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<sst xmlns="http://schemas.openxmlformats.org/spreadsheetml/2006/main" count="119" uniqueCount="54">
  <si>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30/10/2024 14:06:34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</si>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</sst>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68-402C-86BE-F5EC0212C2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68-402C-86BE-F5EC0212C2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F68-402C-86BE-F5EC0212C2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F68-402C-86BE-F5EC0212C2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68-402C-86BE-F5EC0212C2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68-402C-86BE-F5EC0212C2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68-402C-86BE-F5EC0212C2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68-402C-86BE-F5EC0212C2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91.5</c:v>
                </c:pt>
                <c:pt idx="4">
                  <c:v>84.5</c:v>
                </c:pt>
                <c:pt idx="5">
                  <c:v>86.5</c:v>
                </c:pt>
                <c:pt idx="6">
                  <c:v>90.5</c:v>
                </c:pt>
                <c:pt idx="7">
                  <c:v>100.5</c:v>
                </c:pt>
                <c:pt idx="8">
                  <c:v>131.5</c:v>
                </c:pt>
                <c:pt idx="9">
                  <c:v>91</c:v>
                </c:pt>
                <c:pt idx="10">
                  <c:v>89</c:v>
                </c:pt>
                <c:pt idx="11">
                  <c:v>91.5</c:v>
                </c:pt>
                <c:pt idx="12">
                  <c:v>93</c:v>
                </c:pt>
                <c:pt idx="13">
                  <c:v>95</c:v>
                </c:pt>
                <c:pt idx="14">
                  <c:v>103</c:v>
                </c:pt>
                <c:pt idx="15">
                  <c:v>123.5</c:v>
                </c:pt>
                <c:pt idx="16">
                  <c:v>150</c:v>
                </c:pt>
                <c:pt idx="17">
                  <c:v>176</c:v>
                </c:pt>
                <c:pt idx="18">
                  <c:v>173</c:v>
                </c:pt>
                <c:pt idx="19">
                  <c:v>162</c:v>
                </c:pt>
                <c:pt idx="20">
                  <c:v>135</c:v>
                </c:pt>
                <c:pt idx="21">
                  <c:v>100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F68-402C-86BE-F5EC0212C2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2344.6170000000002</c:v>
                </c:pt>
                <c:pt idx="1">
                  <c:v>2090.3249999999998</c:v>
                </c:pt>
                <c:pt idx="2">
                  <c:v>2072.5169999999998</c:v>
                </c:pt>
                <c:pt idx="3">
                  <c:v>2052.1469999999999</c:v>
                </c:pt>
                <c:pt idx="4">
                  <c:v>2227.5219999999999</c:v>
                </c:pt>
                <c:pt idx="5">
                  <c:v>2621.4180000000001</c:v>
                </c:pt>
                <c:pt idx="6">
                  <c:v>2773.0450000000001</c:v>
                </c:pt>
                <c:pt idx="7">
                  <c:v>1856.143</c:v>
                </c:pt>
                <c:pt idx="8">
                  <c:v>967.9</c:v>
                </c:pt>
                <c:pt idx="9">
                  <c:v>787.9</c:v>
                </c:pt>
                <c:pt idx="10">
                  <c:v>727.9</c:v>
                </c:pt>
                <c:pt idx="11">
                  <c:v>727.9</c:v>
                </c:pt>
                <c:pt idx="12">
                  <c:v>727.9</c:v>
                </c:pt>
                <c:pt idx="13">
                  <c:v>829.9</c:v>
                </c:pt>
                <c:pt idx="14">
                  <c:v>1487.9</c:v>
                </c:pt>
                <c:pt idx="15">
                  <c:v>2668.431</c:v>
                </c:pt>
                <c:pt idx="16">
                  <c:v>2808.2110000000002</c:v>
                </c:pt>
                <c:pt idx="17">
                  <c:v>3168.058</c:v>
                </c:pt>
                <c:pt idx="18">
                  <c:v>3182.4700000000003</c:v>
                </c:pt>
                <c:pt idx="19">
                  <c:v>3203.07</c:v>
                </c:pt>
                <c:pt idx="20">
                  <c:v>3176.6610000000001</c:v>
                </c:pt>
                <c:pt idx="21">
                  <c:v>3054.4459999999999</c:v>
                </c:pt>
                <c:pt idx="22">
                  <c:v>2923.107</c:v>
                </c:pt>
                <c:pt idx="23">
                  <c:v>2682.547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68-402C-86BE-F5EC0212C29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206</c:v>
                </c:pt>
                <c:pt idx="1">
                  <c:v>214</c:v>
                </c:pt>
                <c:pt idx="2">
                  <c:v>221</c:v>
                </c:pt>
                <c:pt idx="3">
                  <c:v>214</c:v>
                </c:pt>
                <c:pt idx="4">
                  <c:v>214</c:v>
                </c:pt>
                <c:pt idx="5">
                  <c:v>214</c:v>
                </c:pt>
                <c:pt idx="6">
                  <c:v>244</c:v>
                </c:pt>
                <c:pt idx="7">
                  <c:v>197</c:v>
                </c:pt>
                <c:pt idx="8">
                  <c:v>148</c:v>
                </c:pt>
                <c:pt idx="9">
                  <c:v>97</c:v>
                </c:pt>
                <c:pt idx="10">
                  <c:v>71</c:v>
                </c:pt>
                <c:pt idx="11">
                  <c:v>60</c:v>
                </c:pt>
                <c:pt idx="12">
                  <c:v>60</c:v>
                </c:pt>
                <c:pt idx="13">
                  <c:v>70</c:v>
                </c:pt>
                <c:pt idx="14">
                  <c:v>115.19499999999999</c:v>
                </c:pt>
                <c:pt idx="15">
                  <c:v>176</c:v>
                </c:pt>
                <c:pt idx="16">
                  <c:v>399.9</c:v>
                </c:pt>
                <c:pt idx="17">
                  <c:v>457</c:v>
                </c:pt>
                <c:pt idx="18">
                  <c:v>447</c:v>
                </c:pt>
                <c:pt idx="19">
                  <c:v>696.8</c:v>
                </c:pt>
                <c:pt idx="20">
                  <c:v>650.1</c:v>
                </c:pt>
                <c:pt idx="21">
                  <c:v>343.9</c:v>
                </c:pt>
                <c:pt idx="22">
                  <c:v>214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68-402C-86BE-F5EC0212C2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2551.7400000000002</c:v>
                </c:pt>
                <c:pt idx="1">
                  <c:v>2677.5390000000002</c:v>
                </c:pt>
                <c:pt idx="2">
                  <c:v>2766.3330000000001</c:v>
                </c:pt>
                <c:pt idx="3">
                  <c:v>2843.73</c:v>
                </c:pt>
                <c:pt idx="4">
                  <c:v>2911.2790000000005</c:v>
                </c:pt>
                <c:pt idx="5">
                  <c:v>2966.3240000000005</c:v>
                </c:pt>
                <c:pt idx="6">
                  <c:v>3355.3620000000001</c:v>
                </c:pt>
                <c:pt idx="7">
                  <c:v>4638.6870000000008</c:v>
                </c:pt>
                <c:pt idx="8">
                  <c:v>5942.3499999999985</c:v>
                </c:pt>
                <c:pt idx="9">
                  <c:v>6682.3979999999983</c:v>
                </c:pt>
                <c:pt idx="10">
                  <c:v>6830.4639999999999</c:v>
                </c:pt>
                <c:pt idx="11">
                  <c:v>6834.9770000000017</c:v>
                </c:pt>
                <c:pt idx="12">
                  <c:v>7004.03</c:v>
                </c:pt>
                <c:pt idx="13">
                  <c:v>6513.6500000000005</c:v>
                </c:pt>
                <c:pt idx="14">
                  <c:v>5451.0519999999988</c:v>
                </c:pt>
                <c:pt idx="15">
                  <c:v>3988.0499999999997</c:v>
                </c:pt>
                <c:pt idx="16">
                  <c:v>3105.24</c:v>
                </c:pt>
                <c:pt idx="17">
                  <c:v>3028.6860000000006</c:v>
                </c:pt>
                <c:pt idx="18">
                  <c:v>3009.9210000000003</c:v>
                </c:pt>
                <c:pt idx="19">
                  <c:v>3058.4879999999994</c:v>
                </c:pt>
                <c:pt idx="20">
                  <c:v>3052.9819999999995</c:v>
                </c:pt>
                <c:pt idx="21">
                  <c:v>3059.9389999999999</c:v>
                </c:pt>
                <c:pt idx="22">
                  <c:v>3082.5789999999993</c:v>
                </c:pt>
                <c:pt idx="23">
                  <c:v>3107.3079999999995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68-402C-86BE-F5EC0212C2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158</c:v>
                </c:pt>
                <c:pt idx="1">
                  <c:v>157</c:v>
                </c:pt>
                <c:pt idx="2">
                  <c:v>156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163</c:v>
                </c:pt>
                <c:pt idx="7">
                  <c:v>179</c:v>
                </c:pt>
                <c:pt idx="8">
                  <c:v>195</c:v>
                </c:pt>
                <c:pt idx="9">
                  <c:v>205</c:v>
                </c:pt>
                <c:pt idx="10">
                  <c:v>209</c:v>
                </c:pt>
                <c:pt idx="11">
                  <c:v>210</c:v>
                </c:pt>
                <c:pt idx="12">
                  <c:v>205</c:v>
                </c:pt>
                <c:pt idx="13">
                  <c:v>198</c:v>
                </c:pt>
                <c:pt idx="14">
                  <c:v>186</c:v>
                </c:pt>
                <c:pt idx="15">
                  <c:v>170</c:v>
                </c:pt>
                <c:pt idx="16">
                  <c:v>161</c:v>
                </c:pt>
                <c:pt idx="17">
                  <c:v>159</c:v>
                </c:pt>
                <c:pt idx="18">
                  <c:v>157</c:v>
                </c:pt>
                <c:pt idx="19">
                  <c:v>153</c:v>
                </c:pt>
                <c:pt idx="20">
                  <c:v>148</c:v>
                </c:pt>
                <c:pt idx="21">
                  <c:v>144</c:v>
                </c:pt>
                <c:pt idx="22">
                  <c:v>140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F68-402C-86BE-F5EC0212C2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27</c:v>
                </c:pt>
                <c:pt idx="11">
                  <c:v>27</c:v>
                </c:pt>
                <c:pt idx="16">
                  <c:v>14</c:v>
                </c:pt>
                <c:pt idx="17">
                  <c:v>566</c:v>
                </c:pt>
                <c:pt idx="18">
                  <c:v>691</c:v>
                </c:pt>
                <c:pt idx="19">
                  <c:v>316</c:v>
                </c:pt>
                <c:pt idx="2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F68-402C-86BE-F5EC0212C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96.25</c:v>
                </c:pt>
                <c:pt idx="1">
                  <c:v>99.05</c:v>
                </c:pt>
                <c:pt idx="2">
                  <c:v>97.11</c:v>
                </c:pt>
                <c:pt idx="3">
                  <c:v>95.35</c:v>
                </c:pt>
                <c:pt idx="4">
                  <c:v>98.69</c:v>
                </c:pt>
                <c:pt idx="5">
                  <c:v>102.96</c:v>
                </c:pt>
                <c:pt idx="6">
                  <c:v>122.08</c:v>
                </c:pt>
                <c:pt idx="7">
                  <c:v>96</c:v>
                </c:pt>
                <c:pt idx="8">
                  <c:v>35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25</c:v>
                </c:pt>
                <c:pt idx="13">
                  <c:v>50.49</c:v>
                </c:pt>
                <c:pt idx="14">
                  <c:v>80.8</c:v>
                </c:pt>
                <c:pt idx="15">
                  <c:v>115</c:v>
                </c:pt>
                <c:pt idx="16">
                  <c:v>141.13999999999999</c:v>
                </c:pt>
                <c:pt idx="17">
                  <c:v>140</c:v>
                </c:pt>
                <c:pt idx="18">
                  <c:v>145.34</c:v>
                </c:pt>
                <c:pt idx="19">
                  <c:v>154.09</c:v>
                </c:pt>
                <c:pt idx="20">
                  <c:v>129.51</c:v>
                </c:pt>
                <c:pt idx="21">
                  <c:v>120</c:v>
                </c:pt>
                <c:pt idx="22">
                  <c:v>112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68-402C-86BE-F5EC0212C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117</c:v>
                </c:pt>
                <c:pt idx="1">
                  <c:v>96.5</c:v>
                </c:pt>
                <c:pt idx="2">
                  <c:v>87.5</c:v>
                </c:pt>
                <c:pt idx="3">
                  <c:v>91</c:v>
                </c:pt>
                <c:pt idx="4">
                  <c:v>102</c:v>
                </c:pt>
                <c:pt idx="5">
                  <c:v>98.5</c:v>
                </c:pt>
                <c:pt idx="6">
                  <c:v>94</c:v>
                </c:pt>
                <c:pt idx="7">
                  <c:v>104</c:v>
                </c:pt>
                <c:pt idx="8">
                  <c:v>101</c:v>
                </c:pt>
                <c:pt idx="9">
                  <c:v>110.5</c:v>
                </c:pt>
                <c:pt idx="10">
                  <c:v>134</c:v>
                </c:pt>
                <c:pt idx="11">
                  <c:v>143</c:v>
                </c:pt>
                <c:pt idx="12">
                  <c:v>143.5</c:v>
                </c:pt>
                <c:pt idx="13">
                  <c:v>126.5</c:v>
                </c:pt>
                <c:pt idx="14">
                  <c:v>111.5</c:v>
                </c:pt>
                <c:pt idx="15">
                  <c:v>115.5</c:v>
                </c:pt>
                <c:pt idx="16">
                  <c:v>113</c:v>
                </c:pt>
                <c:pt idx="17">
                  <c:v>121</c:v>
                </c:pt>
                <c:pt idx="18">
                  <c:v>108.5</c:v>
                </c:pt>
                <c:pt idx="19">
                  <c:v>109.5</c:v>
                </c:pt>
                <c:pt idx="20">
                  <c:v>113</c:v>
                </c:pt>
                <c:pt idx="21">
                  <c:v>112.5</c:v>
                </c:pt>
                <c:pt idx="22">
                  <c:v>113.5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2-44FE-8B11-12D56CE37D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894.26400000000001</c:v>
                </c:pt>
                <c:pt idx="1">
                  <c:v>918.19099999999992</c:v>
                </c:pt>
                <c:pt idx="2">
                  <c:v>911.63900000000001</c:v>
                </c:pt>
                <c:pt idx="3">
                  <c:v>883.62500000000011</c:v>
                </c:pt>
                <c:pt idx="4">
                  <c:v>882.50400000000002</c:v>
                </c:pt>
                <c:pt idx="5">
                  <c:v>881.89899999999989</c:v>
                </c:pt>
                <c:pt idx="6">
                  <c:v>870.2589999999999</c:v>
                </c:pt>
                <c:pt idx="7">
                  <c:v>881.69600000000003</c:v>
                </c:pt>
                <c:pt idx="8">
                  <c:v>874.66199999999992</c:v>
                </c:pt>
                <c:pt idx="9">
                  <c:v>871.41300000000001</c:v>
                </c:pt>
                <c:pt idx="10">
                  <c:v>905.12599999999998</c:v>
                </c:pt>
                <c:pt idx="11">
                  <c:v>922.52099999999996</c:v>
                </c:pt>
                <c:pt idx="12">
                  <c:v>799.7170000000001</c:v>
                </c:pt>
                <c:pt idx="13">
                  <c:v>795.18899999999996</c:v>
                </c:pt>
                <c:pt idx="14">
                  <c:v>741.50199999999995</c:v>
                </c:pt>
                <c:pt idx="15">
                  <c:v>723.37099999999998</c:v>
                </c:pt>
                <c:pt idx="16">
                  <c:v>745.44600000000003</c:v>
                </c:pt>
                <c:pt idx="17">
                  <c:v>734.80599999999993</c:v>
                </c:pt>
                <c:pt idx="18">
                  <c:v>728.279</c:v>
                </c:pt>
                <c:pt idx="19">
                  <c:v>722.53899999999999</c:v>
                </c:pt>
                <c:pt idx="20">
                  <c:v>727.91099999999994</c:v>
                </c:pt>
                <c:pt idx="21">
                  <c:v>718.38300000000004</c:v>
                </c:pt>
                <c:pt idx="22">
                  <c:v>769.91600000000005</c:v>
                </c:pt>
                <c:pt idx="23">
                  <c:v>855.93000000000006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02-44FE-8B11-12D56CE37D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1085.7270000000001</c:v>
                </c:pt>
                <c:pt idx="1">
                  <c:v>1056.7949999999998</c:v>
                </c:pt>
                <c:pt idx="2">
                  <c:v>1057.546</c:v>
                </c:pt>
                <c:pt idx="3">
                  <c:v>1072.1200000000001</c:v>
                </c:pt>
                <c:pt idx="4">
                  <c:v>1117.7829999999999</c:v>
                </c:pt>
                <c:pt idx="5">
                  <c:v>1258.1390000000001</c:v>
                </c:pt>
                <c:pt idx="6">
                  <c:v>1457.14</c:v>
                </c:pt>
                <c:pt idx="7">
                  <c:v>1595.3970000000002</c:v>
                </c:pt>
                <c:pt idx="8">
                  <c:v>1627.126</c:v>
                </c:pt>
                <c:pt idx="9">
                  <c:v>1669.0060000000001</c:v>
                </c:pt>
                <c:pt idx="10">
                  <c:v>1638.875</c:v>
                </c:pt>
                <c:pt idx="11">
                  <c:v>1614.0609999999999</c:v>
                </c:pt>
                <c:pt idx="12">
                  <c:v>1530.856</c:v>
                </c:pt>
                <c:pt idx="13">
                  <c:v>1490.3620000000001</c:v>
                </c:pt>
                <c:pt idx="14">
                  <c:v>1453.0440000000001</c:v>
                </c:pt>
                <c:pt idx="15">
                  <c:v>1449.9650000000001</c:v>
                </c:pt>
                <c:pt idx="16">
                  <c:v>1489.6959999999999</c:v>
                </c:pt>
                <c:pt idx="17">
                  <c:v>1530.6900000000003</c:v>
                </c:pt>
                <c:pt idx="18">
                  <c:v>1507.4979999999996</c:v>
                </c:pt>
                <c:pt idx="19">
                  <c:v>1459.578</c:v>
                </c:pt>
                <c:pt idx="20">
                  <c:v>1350.6770000000004</c:v>
                </c:pt>
                <c:pt idx="21">
                  <c:v>1202.548</c:v>
                </c:pt>
                <c:pt idx="22">
                  <c:v>1144.42</c:v>
                </c:pt>
                <c:pt idx="23">
                  <c:v>1091.5260000000001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02-44FE-8B11-12D56CE37D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1988.8659999999998</c:v>
                </c:pt>
                <c:pt idx="1">
                  <c:v>1878.596</c:v>
                </c:pt>
                <c:pt idx="2">
                  <c:v>1840.7539999999999</c:v>
                </c:pt>
                <c:pt idx="3">
                  <c:v>1851.0070000000003</c:v>
                </c:pt>
                <c:pt idx="4">
                  <c:v>1927.2329999999999</c:v>
                </c:pt>
                <c:pt idx="5">
                  <c:v>2172.1209999999996</c:v>
                </c:pt>
                <c:pt idx="6">
                  <c:v>2497.9030000000002</c:v>
                </c:pt>
                <c:pt idx="7">
                  <c:v>2840.2370000000001</c:v>
                </c:pt>
                <c:pt idx="8">
                  <c:v>3091.2219999999998</c:v>
                </c:pt>
                <c:pt idx="9">
                  <c:v>3288.3789999999999</c:v>
                </c:pt>
                <c:pt idx="10">
                  <c:v>3344.3629999999998</c:v>
                </c:pt>
                <c:pt idx="11">
                  <c:v>3349.7950000000001</c:v>
                </c:pt>
                <c:pt idx="12">
                  <c:v>3250.2989999999995</c:v>
                </c:pt>
                <c:pt idx="13">
                  <c:v>3086.4990000000003</c:v>
                </c:pt>
                <c:pt idx="14">
                  <c:v>2948.1010000000001</c:v>
                </c:pt>
                <c:pt idx="15">
                  <c:v>2930.0249999999996</c:v>
                </c:pt>
                <c:pt idx="16">
                  <c:v>3078.2610000000004</c:v>
                </c:pt>
                <c:pt idx="17">
                  <c:v>3456.5659999999993</c:v>
                </c:pt>
                <c:pt idx="18">
                  <c:v>3566.3719999999989</c:v>
                </c:pt>
                <c:pt idx="19">
                  <c:v>3544.7319999999995</c:v>
                </c:pt>
                <c:pt idx="20">
                  <c:v>3294.1109999999999</c:v>
                </c:pt>
                <c:pt idx="21">
                  <c:v>2943.8759999999997</c:v>
                </c:pt>
                <c:pt idx="22">
                  <c:v>2630.3119999999999</c:v>
                </c:pt>
                <c:pt idx="23">
                  <c:v>2212.8520000000003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02-44FE-8B11-12D56CE37D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261</c:v>
                </c:pt>
                <c:pt idx="1">
                  <c:v>251</c:v>
                </c:pt>
                <c:pt idx="2">
                  <c:v>248</c:v>
                </c:pt>
                <c:pt idx="3">
                  <c:v>248</c:v>
                </c:pt>
                <c:pt idx="4">
                  <c:v>259</c:v>
                </c:pt>
                <c:pt idx="5">
                  <c:v>286.99999999999994</c:v>
                </c:pt>
                <c:pt idx="6">
                  <c:v>333.99999999999989</c:v>
                </c:pt>
                <c:pt idx="7">
                  <c:v>370</c:v>
                </c:pt>
                <c:pt idx="8">
                  <c:v>382.99999999999994</c:v>
                </c:pt>
                <c:pt idx="9">
                  <c:v>390.00000000000006</c:v>
                </c:pt>
                <c:pt idx="10">
                  <c:v>391</c:v>
                </c:pt>
                <c:pt idx="11">
                  <c:v>397</c:v>
                </c:pt>
                <c:pt idx="12">
                  <c:v>398.00000000000006</c:v>
                </c:pt>
                <c:pt idx="13">
                  <c:v>393.00000000000006</c:v>
                </c:pt>
                <c:pt idx="14">
                  <c:v>389</c:v>
                </c:pt>
                <c:pt idx="15">
                  <c:v>389</c:v>
                </c:pt>
                <c:pt idx="16">
                  <c:v>411.00000000000006</c:v>
                </c:pt>
                <c:pt idx="17">
                  <c:v>435</c:v>
                </c:pt>
                <c:pt idx="18">
                  <c:v>430.00000000000006</c:v>
                </c:pt>
                <c:pt idx="19">
                  <c:v>415.00000000000006</c:v>
                </c:pt>
                <c:pt idx="20">
                  <c:v>382.99999999999994</c:v>
                </c:pt>
                <c:pt idx="21">
                  <c:v>344</c:v>
                </c:pt>
                <c:pt idx="22">
                  <c:v>308.00000000000006</c:v>
                </c:pt>
                <c:pt idx="23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02-44FE-8B11-12D56CE37D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02-44FE-8B11-12D56CE37D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105.74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162.55799999999999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02-44FE-8B11-12D56CE37D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02-44FE-8B11-12D56CE37D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02-44FE-8B11-12D56CE37D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B02-44FE-8B11-12D56CE37D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1303</c:v>
                </c:pt>
                <c:pt idx="1">
                  <c:v>1014.3</c:v>
                </c:pt>
                <c:pt idx="2">
                  <c:v>1146.9000000000001</c:v>
                </c:pt>
                <c:pt idx="3">
                  <c:v>1202.5999999999999</c:v>
                </c:pt>
                <c:pt idx="4">
                  <c:v>1295.8</c:v>
                </c:pt>
                <c:pt idx="5">
                  <c:v>1363.6</c:v>
                </c:pt>
                <c:pt idx="6">
                  <c:v>1398.6</c:v>
                </c:pt>
                <c:pt idx="7">
                  <c:v>1180</c:v>
                </c:pt>
                <c:pt idx="8">
                  <c:v>1215</c:v>
                </c:pt>
                <c:pt idx="9">
                  <c:v>1327</c:v>
                </c:pt>
                <c:pt idx="10">
                  <c:v>1321</c:v>
                </c:pt>
                <c:pt idx="11">
                  <c:v>1305</c:v>
                </c:pt>
                <c:pt idx="12">
                  <c:v>1805</c:v>
                </c:pt>
                <c:pt idx="13">
                  <c:v>1815</c:v>
                </c:pt>
                <c:pt idx="14">
                  <c:v>1700</c:v>
                </c:pt>
                <c:pt idx="15">
                  <c:v>1518.1</c:v>
                </c:pt>
                <c:pt idx="16">
                  <c:v>794</c:v>
                </c:pt>
                <c:pt idx="17">
                  <c:v>1268.7</c:v>
                </c:pt>
                <c:pt idx="18">
                  <c:v>1311.7</c:v>
                </c:pt>
                <c:pt idx="19">
                  <c:v>1330</c:v>
                </c:pt>
                <c:pt idx="20">
                  <c:v>1342</c:v>
                </c:pt>
                <c:pt idx="21">
                  <c:v>1373</c:v>
                </c:pt>
                <c:pt idx="22">
                  <c:v>1470</c:v>
                </c:pt>
                <c:pt idx="23">
                  <c:v>1709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02-44FE-8B11-12D56CE37D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16">
                  <c:v>6.9880000000000004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02-44FE-8B11-12D56CE37D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02-44FE-8B11-12D56CE37D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B02-44FE-8B11-12D56CE37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96.25</c:v>
                </c:pt>
                <c:pt idx="1">
                  <c:v>99.05</c:v>
                </c:pt>
                <c:pt idx="2">
                  <c:v>97.11</c:v>
                </c:pt>
                <c:pt idx="3">
                  <c:v>95.35</c:v>
                </c:pt>
                <c:pt idx="4">
                  <c:v>98.69</c:v>
                </c:pt>
                <c:pt idx="5">
                  <c:v>102.96</c:v>
                </c:pt>
                <c:pt idx="6">
                  <c:v>122.08</c:v>
                </c:pt>
                <c:pt idx="7">
                  <c:v>96</c:v>
                </c:pt>
                <c:pt idx="8">
                  <c:v>35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25</c:v>
                </c:pt>
                <c:pt idx="13">
                  <c:v>50.49</c:v>
                </c:pt>
                <c:pt idx="14">
                  <c:v>80.8</c:v>
                </c:pt>
                <c:pt idx="15">
                  <c:v>115</c:v>
                </c:pt>
                <c:pt idx="16">
                  <c:v>141.13999999999999</c:v>
                </c:pt>
                <c:pt idx="17">
                  <c:v>140</c:v>
                </c:pt>
                <c:pt idx="18">
                  <c:v>145.34</c:v>
                </c:pt>
                <c:pt idx="19">
                  <c:v>154.09</c:v>
                </c:pt>
                <c:pt idx="20">
                  <c:v>129.51</c:v>
                </c:pt>
                <c:pt idx="21">
                  <c:v>120</c:v>
                </c:pt>
                <c:pt idx="22">
                  <c:v>112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02-44FE-8B11-12D56CE37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5657.857</v>
      </c>
      <c r="C4" s="18">
        <v>5223.3639999999987</v>
      </c>
      <c r="D4" s="18">
        <v>5300.35</v>
      </c>
      <c r="E4" s="18">
        <v>5356.3769999999995</v>
      </c>
      <c r="F4" s="18">
        <v>5592.3009999999995</v>
      </c>
      <c r="G4" s="18">
        <v>6069.2419999999984</v>
      </c>
      <c r="H4" s="18">
        <v>6651.9070000000011</v>
      </c>
      <c r="I4" s="18">
        <v>6971.3300000000008</v>
      </c>
      <c r="J4" s="18">
        <v>7397.75</v>
      </c>
      <c r="K4" s="18">
        <v>7876.2979999999998</v>
      </c>
      <c r="L4" s="18">
        <v>7954.3640000000005</v>
      </c>
      <c r="M4" s="18">
        <v>7951.3770000000022</v>
      </c>
      <c r="N4" s="18">
        <v>8089.9299999999976</v>
      </c>
      <c r="O4" s="18">
        <v>7706.55</v>
      </c>
      <c r="P4" s="18">
        <v>7343.146999999999</v>
      </c>
      <c r="Q4" s="18">
        <v>7125.9809999999979</v>
      </c>
      <c r="R4" s="18">
        <v>6638.3510000000015</v>
      </c>
      <c r="S4" s="18">
        <v>7554.7439999999988</v>
      </c>
      <c r="T4" s="18">
        <v>7660.3909999999996</v>
      </c>
      <c r="U4" s="18">
        <v>7589.3580000000002</v>
      </c>
      <c r="V4" s="18">
        <v>7218.7430000000004</v>
      </c>
      <c r="W4" s="18">
        <v>6702.2849999999999</v>
      </c>
      <c r="X4" s="18">
        <v>6444.1860000000006</v>
      </c>
      <c r="Y4" s="18">
        <v>6272.3549999999996</v>
      </c>
      <c r="Z4" s="19"/>
      <c r="AA4" s="20">
        <f>SUM(B4:Z4)</f>
        <v>164348.538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96.25</v>
      </c>
      <c r="C7" s="28">
        <v>99.05</v>
      </c>
      <c r="D7" s="28">
        <v>97.11</v>
      </c>
      <c r="E7" s="28">
        <v>95.35</v>
      </c>
      <c r="F7" s="28">
        <v>98.69</v>
      </c>
      <c r="G7" s="28">
        <v>102.96</v>
      </c>
      <c r="H7" s="28">
        <v>122.08</v>
      </c>
      <c r="I7" s="28">
        <v>96</v>
      </c>
      <c r="J7" s="28">
        <v>35</v>
      </c>
      <c r="K7" s="28">
        <v>0.04</v>
      </c>
      <c r="L7" s="28">
        <v>0.04</v>
      </c>
      <c r="M7" s="28">
        <v>0.04</v>
      </c>
      <c r="N7" s="28">
        <v>25</v>
      </c>
      <c r="O7" s="28">
        <v>50.49</v>
      </c>
      <c r="P7" s="28">
        <v>80.8</v>
      </c>
      <c r="Q7" s="28">
        <v>115</v>
      </c>
      <c r="R7" s="28">
        <v>141.13999999999999</v>
      </c>
      <c r="S7" s="28">
        <v>140</v>
      </c>
      <c r="T7" s="28">
        <v>145.34</v>
      </c>
      <c r="U7" s="28">
        <v>154.09</v>
      </c>
      <c r="V7" s="28">
        <v>129.51</v>
      </c>
      <c r="W7" s="28">
        <v>120</v>
      </c>
      <c r="X7" s="28">
        <v>112</v>
      </c>
      <c r="Y7" s="28">
        <v>103</v>
      </c>
      <c r="Z7" s="29"/>
      <c r="AA7" s="30">
        <f>IF(SUM(B7:Z7)&lt;&gt;0,AVERAGEIF(B7:Z7,"&lt;&gt;"""),"")</f>
        <v>89.957499999999982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91.5</v>
      </c>
      <c r="F11" s="47">
        <v>84.5</v>
      </c>
      <c r="G11" s="47">
        <v>86.5</v>
      </c>
      <c r="H11" s="47">
        <v>90.5</v>
      </c>
      <c r="I11" s="47">
        <v>100.5</v>
      </c>
      <c r="J11" s="47">
        <v>131.5</v>
      </c>
      <c r="K11" s="47">
        <v>91</v>
      </c>
      <c r="L11" s="47">
        <v>89</v>
      </c>
      <c r="M11" s="47">
        <v>91.5</v>
      </c>
      <c r="N11" s="47">
        <v>93</v>
      </c>
      <c r="O11" s="47">
        <v>95</v>
      </c>
      <c r="P11" s="47">
        <v>103</v>
      </c>
      <c r="Q11" s="47">
        <v>123.5</v>
      </c>
      <c r="R11" s="47">
        <v>150</v>
      </c>
      <c r="S11" s="47">
        <v>176</v>
      </c>
      <c r="T11" s="47">
        <v>173</v>
      </c>
      <c r="U11" s="47">
        <v>162</v>
      </c>
      <c r="V11" s="47">
        <v>135</v>
      </c>
      <c r="W11" s="47">
        <v>100</v>
      </c>
      <c r="X11" s="47">
        <v>84.5</v>
      </c>
      <c r="Y11" s="47">
        <v>84.5</v>
      </c>
      <c r="Z11" s="48"/>
      <c r="AA11" s="49">
        <f t="shared" si="0"/>
        <v>2589.5</v>
      </c>
    </row>
    <row r="12" spans="1:27" ht="24.95" customHeight="1" x14ac:dyDescent="0.2">
      <c r="A12" s="50" t="s">
        <v>8</v>
      </c>
      <c r="B12" s="51">
        <v>2344.6170000000002</v>
      </c>
      <c r="C12" s="52">
        <v>2090.3249999999998</v>
      </c>
      <c r="D12" s="52">
        <v>2072.5169999999998</v>
      </c>
      <c r="E12" s="52">
        <v>2052.1469999999999</v>
      </c>
      <c r="F12" s="52">
        <v>2227.5219999999999</v>
      </c>
      <c r="G12" s="52">
        <v>2621.4180000000001</v>
      </c>
      <c r="H12" s="52">
        <v>2773.0450000000001</v>
      </c>
      <c r="I12" s="52">
        <v>1856.143</v>
      </c>
      <c r="J12" s="52">
        <v>967.9</v>
      </c>
      <c r="K12" s="52">
        <v>787.9</v>
      </c>
      <c r="L12" s="52">
        <v>727.9</v>
      </c>
      <c r="M12" s="52">
        <v>727.9</v>
      </c>
      <c r="N12" s="52">
        <v>727.9</v>
      </c>
      <c r="O12" s="52">
        <v>829.9</v>
      </c>
      <c r="P12" s="52">
        <v>1487.9</v>
      </c>
      <c r="Q12" s="52">
        <v>2668.431</v>
      </c>
      <c r="R12" s="52">
        <v>2808.2110000000002</v>
      </c>
      <c r="S12" s="52">
        <v>3168.058</v>
      </c>
      <c r="T12" s="52">
        <v>3182.4700000000003</v>
      </c>
      <c r="U12" s="52">
        <v>3203.07</v>
      </c>
      <c r="V12" s="52">
        <v>3176.6610000000001</v>
      </c>
      <c r="W12" s="52">
        <v>3054.4459999999999</v>
      </c>
      <c r="X12" s="52">
        <v>2923.107</v>
      </c>
      <c r="Y12" s="52">
        <v>2682.547</v>
      </c>
      <c r="Z12" s="53"/>
      <c r="AA12" s="54">
        <f t="shared" si="0"/>
        <v>51162.035000000011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27</v>
      </c>
      <c r="M13" s="52">
        <v>27</v>
      </c>
      <c r="N13" s="52"/>
      <c r="O13" s="52"/>
      <c r="P13" s="52"/>
      <c r="Q13" s="52"/>
      <c r="R13" s="52">
        <v>14</v>
      </c>
      <c r="S13" s="52">
        <v>566</v>
      </c>
      <c r="T13" s="52">
        <v>691</v>
      </c>
      <c r="U13" s="52">
        <v>316</v>
      </c>
      <c r="V13" s="52">
        <v>56</v>
      </c>
      <c r="W13" s="52"/>
      <c r="X13" s="52"/>
      <c r="Y13" s="52"/>
      <c r="Z13" s="53"/>
      <c r="AA13" s="54">
        <f t="shared" si="0"/>
        <v>1775</v>
      </c>
    </row>
    <row r="14" spans="1:27" ht="24.95" customHeight="1" x14ac:dyDescent="0.2">
      <c r="A14" s="55" t="s">
        <v>10</v>
      </c>
      <c r="B14" s="56">
        <v>2551.7400000000002</v>
      </c>
      <c r="C14" s="57">
        <v>2677.5390000000002</v>
      </c>
      <c r="D14" s="57">
        <v>2766.3330000000001</v>
      </c>
      <c r="E14" s="57">
        <v>2843.73</v>
      </c>
      <c r="F14" s="57">
        <v>2911.2790000000005</v>
      </c>
      <c r="G14" s="57">
        <v>2966.3240000000005</v>
      </c>
      <c r="H14" s="57">
        <v>3355.3620000000001</v>
      </c>
      <c r="I14" s="57">
        <v>4638.6870000000008</v>
      </c>
      <c r="J14" s="57">
        <v>5942.3499999999985</v>
      </c>
      <c r="K14" s="57">
        <v>6682.3979999999983</v>
      </c>
      <c r="L14" s="57">
        <v>6830.4639999999999</v>
      </c>
      <c r="M14" s="57">
        <v>6834.9770000000017</v>
      </c>
      <c r="N14" s="57">
        <v>7004.03</v>
      </c>
      <c r="O14" s="57">
        <v>6513.6500000000005</v>
      </c>
      <c r="P14" s="57">
        <v>5451.0519999999988</v>
      </c>
      <c r="Q14" s="57">
        <v>3988.0499999999997</v>
      </c>
      <c r="R14" s="57">
        <v>3105.24</v>
      </c>
      <c r="S14" s="57">
        <v>3028.6860000000006</v>
      </c>
      <c r="T14" s="57">
        <v>3009.9210000000003</v>
      </c>
      <c r="U14" s="57">
        <v>3058.4879999999994</v>
      </c>
      <c r="V14" s="57">
        <v>3052.9819999999995</v>
      </c>
      <c r="W14" s="57">
        <v>3059.9389999999999</v>
      </c>
      <c r="X14" s="57">
        <v>3082.5789999999993</v>
      </c>
      <c r="Y14" s="57">
        <v>3107.3079999999995</v>
      </c>
      <c r="Z14" s="58"/>
      <c r="AA14" s="59">
        <f t="shared" si="0"/>
        <v>98463.108000000007</v>
      </c>
    </row>
    <row r="15" spans="1:27" ht="24.95" customHeight="1" x14ac:dyDescent="0.2">
      <c r="A15" s="55" t="s">
        <v>11</v>
      </c>
      <c r="B15" s="56">
        <v>158</v>
      </c>
      <c r="C15" s="57">
        <v>157</v>
      </c>
      <c r="D15" s="57">
        <v>156</v>
      </c>
      <c r="E15" s="57">
        <v>155</v>
      </c>
      <c r="F15" s="57">
        <v>155</v>
      </c>
      <c r="G15" s="57">
        <v>155</v>
      </c>
      <c r="H15" s="57">
        <v>163</v>
      </c>
      <c r="I15" s="57">
        <v>179</v>
      </c>
      <c r="J15" s="57">
        <v>195</v>
      </c>
      <c r="K15" s="57">
        <v>205</v>
      </c>
      <c r="L15" s="57">
        <v>209</v>
      </c>
      <c r="M15" s="57">
        <v>210</v>
      </c>
      <c r="N15" s="57">
        <v>205</v>
      </c>
      <c r="O15" s="57">
        <v>198</v>
      </c>
      <c r="P15" s="57">
        <v>186</v>
      </c>
      <c r="Q15" s="57">
        <v>170</v>
      </c>
      <c r="R15" s="57">
        <v>161</v>
      </c>
      <c r="S15" s="57">
        <v>159</v>
      </c>
      <c r="T15" s="57">
        <v>157</v>
      </c>
      <c r="U15" s="57">
        <v>153</v>
      </c>
      <c r="V15" s="57">
        <v>148</v>
      </c>
      <c r="W15" s="57">
        <v>144</v>
      </c>
      <c r="X15" s="57">
        <v>140</v>
      </c>
      <c r="Y15" s="57">
        <v>137</v>
      </c>
      <c r="Z15" s="58"/>
      <c r="AA15" s="59">
        <f t="shared" si="0"/>
        <v>4055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5451.857</v>
      </c>
      <c r="C16" s="62">
        <f t="shared" si="1"/>
        <v>5009.3639999999996</v>
      </c>
      <c r="D16" s="62">
        <f t="shared" si="1"/>
        <v>5079.3500000000004</v>
      </c>
      <c r="E16" s="62">
        <f t="shared" si="1"/>
        <v>5142.3770000000004</v>
      </c>
      <c r="F16" s="62">
        <f t="shared" si="1"/>
        <v>5378.3010000000004</v>
      </c>
      <c r="G16" s="62">
        <f t="shared" si="1"/>
        <v>5855.2420000000002</v>
      </c>
      <c r="H16" s="62">
        <f t="shared" si="1"/>
        <v>6407.9070000000002</v>
      </c>
      <c r="I16" s="62">
        <f t="shared" si="1"/>
        <v>6774.3300000000008</v>
      </c>
      <c r="J16" s="62">
        <f t="shared" si="1"/>
        <v>7249.7499999999982</v>
      </c>
      <c r="K16" s="62">
        <f t="shared" si="1"/>
        <v>7779.297999999998</v>
      </c>
      <c r="L16" s="62">
        <f t="shared" si="1"/>
        <v>7883.3639999999996</v>
      </c>
      <c r="M16" s="62">
        <f t="shared" si="1"/>
        <v>7891.3770000000013</v>
      </c>
      <c r="N16" s="62">
        <f t="shared" si="1"/>
        <v>8029.9299999999994</v>
      </c>
      <c r="O16" s="62">
        <f t="shared" si="1"/>
        <v>7636.55</v>
      </c>
      <c r="P16" s="62">
        <f t="shared" si="1"/>
        <v>7227.9519999999993</v>
      </c>
      <c r="Q16" s="62">
        <f t="shared" si="1"/>
        <v>6949.9809999999998</v>
      </c>
      <c r="R16" s="62">
        <f t="shared" si="1"/>
        <v>6238.451</v>
      </c>
      <c r="S16" s="62">
        <f t="shared" si="1"/>
        <v>7097.7440000000006</v>
      </c>
      <c r="T16" s="62">
        <f t="shared" si="1"/>
        <v>7213.3910000000005</v>
      </c>
      <c r="U16" s="62">
        <f t="shared" si="1"/>
        <v>6892.5579999999991</v>
      </c>
      <c r="V16" s="62">
        <f t="shared" si="1"/>
        <v>6568.643</v>
      </c>
      <c r="W16" s="62">
        <f t="shared" si="1"/>
        <v>6358.3850000000002</v>
      </c>
      <c r="X16" s="62">
        <f t="shared" si="1"/>
        <v>6230.1859999999997</v>
      </c>
      <c r="Y16" s="62">
        <f t="shared" si="1"/>
        <v>6011.3549999999996</v>
      </c>
      <c r="Z16" s="63" t="str">
        <f t="shared" si="1"/>
        <v/>
      </c>
      <c r="AA16" s="64">
        <f>SUM(AA10:AA15)</f>
        <v>158357.64300000001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1857.4</v>
      </c>
      <c r="C29" s="72">
        <v>1921.4</v>
      </c>
      <c r="D29" s="72">
        <v>1976.4</v>
      </c>
      <c r="E29" s="72">
        <v>2056.4</v>
      </c>
      <c r="F29" s="72">
        <v>2088.4</v>
      </c>
      <c r="G29" s="72">
        <v>2184.4</v>
      </c>
      <c r="H29" s="72">
        <v>2433.4</v>
      </c>
      <c r="I29" s="72">
        <v>2971.4</v>
      </c>
      <c r="J29" s="72">
        <v>3517.4</v>
      </c>
      <c r="K29" s="72">
        <v>3822.9</v>
      </c>
      <c r="L29" s="72">
        <v>3951.9</v>
      </c>
      <c r="M29" s="72">
        <v>3960.4</v>
      </c>
      <c r="N29" s="72">
        <v>3796.9</v>
      </c>
      <c r="O29" s="72">
        <v>3551.9</v>
      </c>
      <c r="P29" s="72">
        <v>3287.9</v>
      </c>
      <c r="Q29" s="72">
        <v>2882.4</v>
      </c>
      <c r="R29" s="72">
        <v>2663.9</v>
      </c>
      <c r="S29" s="72">
        <v>3192.9</v>
      </c>
      <c r="T29" s="72">
        <v>3302.9</v>
      </c>
      <c r="U29" s="72">
        <v>2842.9</v>
      </c>
      <c r="V29" s="72">
        <v>2639.9</v>
      </c>
      <c r="W29" s="72">
        <v>2462.9</v>
      </c>
      <c r="X29" s="72">
        <v>2382.4</v>
      </c>
      <c r="Y29" s="72">
        <v>2233.4</v>
      </c>
      <c r="Z29" s="73"/>
      <c r="AA29" s="74">
        <f>SUM(B29:Z29)</f>
        <v>67982.100000000006</v>
      </c>
    </row>
    <row r="30" spans="1:27" ht="24.95" customHeight="1" x14ac:dyDescent="0.2">
      <c r="A30" s="75" t="s">
        <v>24</v>
      </c>
      <c r="B30" s="76">
        <v>1744.4570000000001</v>
      </c>
      <c r="C30" s="77">
        <v>1858.9639999999999</v>
      </c>
      <c r="D30" s="77">
        <v>1880.95</v>
      </c>
      <c r="E30" s="77">
        <v>1856.9770000000001</v>
      </c>
      <c r="F30" s="77">
        <v>2060.9009999999998</v>
      </c>
      <c r="G30" s="77">
        <v>2411.8420000000001</v>
      </c>
      <c r="H30" s="77">
        <v>2595.5070000000001</v>
      </c>
      <c r="I30" s="77">
        <v>2680.93</v>
      </c>
      <c r="J30" s="77">
        <v>3297.35</v>
      </c>
      <c r="K30" s="77">
        <v>3695.3980000000001</v>
      </c>
      <c r="L30" s="77">
        <v>3644.4639999999999</v>
      </c>
      <c r="M30" s="77">
        <v>3632.9769999999999</v>
      </c>
      <c r="N30" s="77">
        <v>3935.03</v>
      </c>
      <c r="O30" s="77">
        <v>3694.65</v>
      </c>
      <c r="P30" s="77">
        <v>3042.2469999999998</v>
      </c>
      <c r="Q30" s="77">
        <v>2704.5810000000001</v>
      </c>
      <c r="R30" s="77">
        <v>2341.5509999999999</v>
      </c>
      <c r="S30" s="77">
        <v>2538.8440000000001</v>
      </c>
      <c r="T30" s="77">
        <v>2534.491</v>
      </c>
      <c r="U30" s="77">
        <v>2785.6579999999999</v>
      </c>
      <c r="V30" s="77">
        <v>2497.7429999999999</v>
      </c>
      <c r="W30" s="77">
        <v>2332.4850000000001</v>
      </c>
      <c r="X30" s="77">
        <v>2418.7860000000001</v>
      </c>
      <c r="Y30" s="77">
        <v>2535.9549999999999</v>
      </c>
      <c r="Z30" s="78"/>
      <c r="AA30" s="79">
        <f>SUM(B30:Z30)</f>
        <v>64722.738000000005</v>
      </c>
    </row>
    <row r="31" spans="1:27" ht="24.95" customHeight="1" x14ac:dyDescent="0.2">
      <c r="A31" s="82" t="s">
        <v>25</v>
      </c>
      <c r="B31" s="80">
        <v>2056</v>
      </c>
      <c r="C31" s="81">
        <v>1443</v>
      </c>
      <c r="D31" s="81">
        <v>1443</v>
      </c>
      <c r="E31" s="81">
        <v>1443</v>
      </c>
      <c r="F31" s="81">
        <v>1443</v>
      </c>
      <c r="G31" s="81">
        <v>1473</v>
      </c>
      <c r="H31" s="81">
        <v>1623</v>
      </c>
      <c r="I31" s="81">
        <v>1319</v>
      </c>
      <c r="J31" s="81">
        <v>583</v>
      </c>
      <c r="K31" s="81">
        <v>358</v>
      </c>
      <c r="L31" s="81">
        <v>358</v>
      </c>
      <c r="M31" s="81">
        <v>358</v>
      </c>
      <c r="N31" s="81">
        <v>358</v>
      </c>
      <c r="O31" s="81">
        <v>460</v>
      </c>
      <c r="P31" s="81">
        <v>1013</v>
      </c>
      <c r="Q31" s="81">
        <v>1539</v>
      </c>
      <c r="R31" s="81">
        <v>1613</v>
      </c>
      <c r="S31" s="81">
        <v>1823</v>
      </c>
      <c r="T31" s="81">
        <v>1823</v>
      </c>
      <c r="U31" s="81">
        <v>1823</v>
      </c>
      <c r="V31" s="81">
        <v>1773</v>
      </c>
      <c r="W31" s="81">
        <v>1773</v>
      </c>
      <c r="X31" s="81">
        <v>1643</v>
      </c>
      <c r="Y31" s="81">
        <v>1503</v>
      </c>
      <c r="Z31" s="83"/>
      <c r="AA31" s="84">
        <f>SUM(B31:Z31)</f>
        <v>31044</v>
      </c>
    </row>
    <row r="32" spans="1:27" ht="30" customHeight="1" thickBot="1" x14ac:dyDescent="0.25">
      <c r="A32" s="60" t="s">
        <v>26</v>
      </c>
      <c r="B32" s="61">
        <f>IF(LEN(B$2)&gt;0,SUM(B29:B31),"")</f>
        <v>5657.857</v>
      </c>
      <c r="C32" s="62">
        <f t="shared" ref="C32:Z32" si="4">IF(LEN(C$2)&gt;0,SUM(C29:C31),"")</f>
        <v>5223.3639999999996</v>
      </c>
      <c r="D32" s="62">
        <f t="shared" si="4"/>
        <v>5300.35</v>
      </c>
      <c r="E32" s="62">
        <f t="shared" si="4"/>
        <v>5356.3770000000004</v>
      </c>
      <c r="F32" s="62">
        <f t="shared" si="4"/>
        <v>5592.3009999999995</v>
      </c>
      <c r="G32" s="62">
        <f t="shared" si="4"/>
        <v>6069.2420000000002</v>
      </c>
      <c r="H32" s="62">
        <f t="shared" si="4"/>
        <v>6651.9070000000002</v>
      </c>
      <c r="I32" s="62">
        <f t="shared" si="4"/>
        <v>6971.33</v>
      </c>
      <c r="J32" s="62">
        <f t="shared" si="4"/>
        <v>7397.75</v>
      </c>
      <c r="K32" s="62">
        <f t="shared" si="4"/>
        <v>7876.2980000000007</v>
      </c>
      <c r="L32" s="62">
        <f t="shared" si="4"/>
        <v>7954.3639999999996</v>
      </c>
      <c r="M32" s="62">
        <f t="shared" si="4"/>
        <v>7951.3770000000004</v>
      </c>
      <c r="N32" s="62">
        <f t="shared" si="4"/>
        <v>8089.93</v>
      </c>
      <c r="O32" s="62">
        <f t="shared" si="4"/>
        <v>7706.55</v>
      </c>
      <c r="P32" s="62">
        <f t="shared" si="4"/>
        <v>7343.1469999999999</v>
      </c>
      <c r="Q32" s="62">
        <f t="shared" si="4"/>
        <v>7125.9809999999998</v>
      </c>
      <c r="R32" s="62">
        <f t="shared" si="4"/>
        <v>6618.451</v>
      </c>
      <c r="S32" s="62">
        <f t="shared" si="4"/>
        <v>7554.7440000000006</v>
      </c>
      <c r="T32" s="62">
        <f t="shared" si="4"/>
        <v>7660.3909999999996</v>
      </c>
      <c r="U32" s="62">
        <f t="shared" si="4"/>
        <v>7451.558</v>
      </c>
      <c r="V32" s="62">
        <f t="shared" si="4"/>
        <v>6910.643</v>
      </c>
      <c r="W32" s="62">
        <f t="shared" si="4"/>
        <v>6568.3850000000002</v>
      </c>
      <c r="X32" s="62">
        <f t="shared" si="4"/>
        <v>6444.1859999999997</v>
      </c>
      <c r="Y32" s="62">
        <f t="shared" si="4"/>
        <v>6272.3549999999996</v>
      </c>
      <c r="Z32" s="63" t="str">
        <f t="shared" si="4"/>
        <v/>
      </c>
      <c r="AA32" s="64">
        <f>SUM(AA29:AA31)</f>
        <v>163748.83800000002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47</v>
      </c>
      <c r="C35" s="95">
        <v>58</v>
      </c>
      <c r="D35" s="95">
        <v>65</v>
      </c>
      <c r="E35" s="95">
        <v>58</v>
      </c>
      <c r="F35" s="95">
        <v>58</v>
      </c>
      <c r="G35" s="95">
        <v>58</v>
      </c>
      <c r="H35" s="95">
        <v>97</v>
      </c>
      <c r="I35" s="95">
        <v>59</v>
      </c>
      <c r="J35" s="95">
        <v>55</v>
      </c>
      <c r="K35" s="95">
        <v>50</v>
      </c>
      <c r="L35" s="95">
        <v>30</v>
      </c>
      <c r="M35" s="95">
        <v>35</v>
      </c>
      <c r="N35" s="95">
        <v>35</v>
      </c>
      <c r="O35" s="95">
        <v>35</v>
      </c>
      <c r="P35" s="95">
        <v>35</v>
      </c>
      <c r="Q35" s="95">
        <v>35</v>
      </c>
      <c r="R35" s="95">
        <v>173</v>
      </c>
      <c r="S35" s="95">
        <v>265</v>
      </c>
      <c r="T35" s="95">
        <v>255</v>
      </c>
      <c r="U35" s="95">
        <v>269</v>
      </c>
      <c r="V35" s="95">
        <v>185</v>
      </c>
      <c r="W35" s="95">
        <v>50</v>
      </c>
      <c r="X35" s="95">
        <v>30</v>
      </c>
      <c r="Y35" s="95">
        <v>47</v>
      </c>
      <c r="Z35" s="96"/>
      <c r="AA35" s="74">
        <f t="shared" ref="AA35:AA40" si="5">SUM(B35:Z35)</f>
        <v>2084</v>
      </c>
    </row>
    <row r="36" spans="1:27" ht="24.95" customHeight="1" x14ac:dyDescent="0.2">
      <c r="A36" s="97" t="s">
        <v>29</v>
      </c>
      <c r="B36" s="98">
        <v>59</v>
      </c>
      <c r="C36" s="99">
        <v>56</v>
      </c>
      <c r="D36" s="99">
        <v>56</v>
      </c>
      <c r="E36" s="99">
        <v>56</v>
      </c>
      <c r="F36" s="99">
        <v>56</v>
      </c>
      <c r="G36" s="99">
        <v>56</v>
      </c>
      <c r="H36" s="99">
        <v>47</v>
      </c>
      <c r="I36" s="99">
        <v>38</v>
      </c>
      <c r="J36" s="99">
        <v>25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41</v>
      </c>
      <c r="R36" s="99">
        <v>107</v>
      </c>
      <c r="S36" s="99">
        <v>92</v>
      </c>
      <c r="T36" s="99">
        <v>92</v>
      </c>
      <c r="U36" s="99">
        <v>190</v>
      </c>
      <c r="V36" s="99">
        <v>57</v>
      </c>
      <c r="W36" s="99">
        <v>60</v>
      </c>
      <c r="X36" s="99">
        <v>84</v>
      </c>
      <c r="Y36" s="99">
        <v>114</v>
      </c>
      <c r="Z36" s="100"/>
      <c r="AA36" s="79">
        <f t="shared" si="5"/>
        <v>1406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68</v>
      </c>
      <c r="K38" s="99">
        <v>27</v>
      </c>
      <c r="L38" s="99">
        <v>21</v>
      </c>
      <c r="M38" s="99">
        <v>5</v>
      </c>
      <c r="N38" s="99">
        <v>5</v>
      </c>
      <c r="O38" s="99">
        <v>15</v>
      </c>
      <c r="P38" s="99">
        <v>60.195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1901.1950000000002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19.899999999999999</v>
      </c>
      <c r="S39" s="99"/>
      <c r="T39" s="99"/>
      <c r="U39" s="99">
        <v>137.80000000000001</v>
      </c>
      <c r="V39" s="99">
        <v>308.10000000000002</v>
      </c>
      <c r="W39" s="99">
        <v>133.9</v>
      </c>
      <c r="X39" s="99"/>
      <c r="Y39" s="99"/>
      <c r="Z39" s="100"/>
      <c r="AA39" s="79">
        <f t="shared" si="5"/>
        <v>599.70000000000005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206</v>
      </c>
      <c r="C40" s="88">
        <f t="shared" si="6"/>
        <v>214</v>
      </c>
      <c r="D40" s="88">
        <f t="shared" si="6"/>
        <v>221</v>
      </c>
      <c r="E40" s="88">
        <f t="shared" si="6"/>
        <v>214</v>
      </c>
      <c r="F40" s="88">
        <f t="shared" si="6"/>
        <v>214</v>
      </c>
      <c r="G40" s="88">
        <f t="shared" si="6"/>
        <v>214</v>
      </c>
      <c r="H40" s="88">
        <f t="shared" si="6"/>
        <v>244</v>
      </c>
      <c r="I40" s="88">
        <f t="shared" si="6"/>
        <v>197</v>
      </c>
      <c r="J40" s="88">
        <f t="shared" si="6"/>
        <v>148</v>
      </c>
      <c r="K40" s="88">
        <f t="shared" si="6"/>
        <v>97</v>
      </c>
      <c r="L40" s="88">
        <f t="shared" si="6"/>
        <v>71</v>
      </c>
      <c r="M40" s="88">
        <f t="shared" si="6"/>
        <v>60</v>
      </c>
      <c r="N40" s="88">
        <f t="shared" si="6"/>
        <v>60</v>
      </c>
      <c r="O40" s="88">
        <f t="shared" si="6"/>
        <v>70</v>
      </c>
      <c r="P40" s="88">
        <f t="shared" si="6"/>
        <v>115.19499999999999</v>
      </c>
      <c r="Q40" s="88">
        <f t="shared" si="6"/>
        <v>176</v>
      </c>
      <c r="R40" s="88">
        <f t="shared" si="6"/>
        <v>399.9</v>
      </c>
      <c r="S40" s="88">
        <f t="shared" si="6"/>
        <v>457</v>
      </c>
      <c r="T40" s="88">
        <f t="shared" si="6"/>
        <v>447</v>
      </c>
      <c r="U40" s="88">
        <f t="shared" si="6"/>
        <v>696.8</v>
      </c>
      <c r="V40" s="88">
        <f t="shared" si="6"/>
        <v>650.1</v>
      </c>
      <c r="W40" s="88">
        <f t="shared" si="6"/>
        <v>343.9</v>
      </c>
      <c r="X40" s="88">
        <f t="shared" si="6"/>
        <v>214</v>
      </c>
      <c r="Y40" s="88">
        <f t="shared" si="6"/>
        <v>261</v>
      </c>
      <c r="Z40" s="89" t="str">
        <f t="shared" si="6"/>
        <v/>
      </c>
      <c r="AA40" s="90">
        <f t="shared" si="5"/>
        <v>5990.8950000000004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19.899999999999999</v>
      </c>
      <c r="S47" s="99"/>
      <c r="T47" s="99"/>
      <c r="U47" s="99">
        <v>137.80000000000001</v>
      </c>
      <c r="V47" s="99">
        <v>308.10000000000002</v>
      </c>
      <c r="W47" s="99">
        <v>133.9</v>
      </c>
      <c r="X47" s="99"/>
      <c r="Y47" s="99"/>
      <c r="Z47" s="100"/>
      <c r="AA47" s="79">
        <f t="shared" si="7"/>
        <v>599.70000000000005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19.899999999999999</v>
      </c>
      <c r="S49" s="88">
        <f t="shared" si="8"/>
        <v>0</v>
      </c>
      <c r="T49" s="88">
        <f t="shared" si="8"/>
        <v>0</v>
      </c>
      <c r="U49" s="88">
        <f t="shared" si="8"/>
        <v>137.80000000000001</v>
      </c>
      <c r="V49" s="88">
        <f t="shared" si="8"/>
        <v>308.10000000000002</v>
      </c>
      <c r="W49" s="88">
        <f t="shared" si="8"/>
        <v>133.9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599.70000000000005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5657.857</v>
      </c>
      <c r="C52" s="88">
        <f t="shared" si="10"/>
        <v>5223.3639999999996</v>
      </c>
      <c r="D52" s="88">
        <f t="shared" si="10"/>
        <v>5300.35</v>
      </c>
      <c r="E52" s="88">
        <f t="shared" si="10"/>
        <v>5356.3770000000004</v>
      </c>
      <c r="F52" s="88">
        <f t="shared" si="10"/>
        <v>5592.3010000000004</v>
      </c>
      <c r="G52" s="88">
        <f t="shared" si="10"/>
        <v>6069.2420000000002</v>
      </c>
      <c r="H52" s="88">
        <f t="shared" si="10"/>
        <v>6651.9070000000002</v>
      </c>
      <c r="I52" s="88">
        <f t="shared" si="10"/>
        <v>6971.3300000000008</v>
      </c>
      <c r="J52" s="88">
        <f t="shared" si="10"/>
        <v>7397.7499999999982</v>
      </c>
      <c r="K52" s="88">
        <f t="shared" si="10"/>
        <v>7876.297999999998</v>
      </c>
      <c r="L52" s="88">
        <f t="shared" si="10"/>
        <v>7954.3639999999996</v>
      </c>
      <c r="M52" s="88">
        <f t="shared" si="10"/>
        <v>7951.3770000000013</v>
      </c>
      <c r="N52" s="88">
        <f t="shared" si="10"/>
        <v>8089.9299999999994</v>
      </c>
      <c r="O52" s="88">
        <f t="shared" si="10"/>
        <v>7706.55</v>
      </c>
      <c r="P52" s="88">
        <f t="shared" si="10"/>
        <v>7343.146999999999</v>
      </c>
      <c r="Q52" s="88">
        <f t="shared" si="10"/>
        <v>7125.9809999999998</v>
      </c>
      <c r="R52" s="88">
        <f t="shared" si="10"/>
        <v>6638.3509999999997</v>
      </c>
      <c r="S52" s="88">
        <f t="shared" si="10"/>
        <v>7554.7440000000006</v>
      </c>
      <c r="T52" s="88">
        <f t="shared" si="10"/>
        <v>7660.3910000000005</v>
      </c>
      <c r="U52" s="88">
        <f t="shared" si="10"/>
        <v>7589.3579999999993</v>
      </c>
      <c r="V52" s="88">
        <f t="shared" si="10"/>
        <v>7218.7430000000004</v>
      </c>
      <c r="W52" s="88">
        <f t="shared" si="10"/>
        <v>6702.2849999999999</v>
      </c>
      <c r="X52" s="88">
        <f t="shared" si="10"/>
        <v>6444.1859999999997</v>
      </c>
      <c r="Y52" s="88">
        <f t="shared" si="10"/>
        <v>6272.3549999999996</v>
      </c>
      <c r="Z52" s="89" t="str">
        <f t="shared" si="10"/>
        <v/>
      </c>
      <c r="AA52" s="104">
        <f>SUM(B52:Z52)</f>
        <v>164348.538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5657.857</v>
      </c>
      <c r="C4" s="18">
        <v>5223.3820000000005</v>
      </c>
      <c r="D4" s="18">
        <v>5300.3390000000009</v>
      </c>
      <c r="E4" s="18">
        <v>5356.3519999999999</v>
      </c>
      <c r="F4" s="18">
        <v>5592.32</v>
      </c>
      <c r="G4" s="18">
        <v>6069.2590000000009</v>
      </c>
      <c r="H4" s="18">
        <v>6651.902</v>
      </c>
      <c r="I4" s="18">
        <v>6971.3299999999972</v>
      </c>
      <c r="J4" s="18">
        <v>7397.7499999999982</v>
      </c>
      <c r="K4" s="18">
        <v>7876.297999999998</v>
      </c>
      <c r="L4" s="18">
        <v>7954.3639999999987</v>
      </c>
      <c r="M4" s="18">
        <v>7951.3769999999995</v>
      </c>
      <c r="N4" s="18">
        <v>8089.9299999999994</v>
      </c>
      <c r="O4" s="18">
        <v>7706.55</v>
      </c>
      <c r="P4" s="18">
        <v>7343.1470000000008</v>
      </c>
      <c r="Q4" s="18">
        <v>7125.9610000000021</v>
      </c>
      <c r="R4" s="18">
        <v>6638.3910000000014</v>
      </c>
      <c r="S4" s="18">
        <v>7554.7620000000006</v>
      </c>
      <c r="T4" s="18">
        <v>7660.349000000002</v>
      </c>
      <c r="U4" s="18">
        <v>7589.3489999999993</v>
      </c>
      <c r="V4" s="18">
        <v>7218.6989999999987</v>
      </c>
      <c r="W4" s="18">
        <v>6702.3069999999989</v>
      </c>
      <c r="X4" s="18">
        <v>6444.1479999999992</v>
      </c>
      <c r="Y4" s="18">
        <v>6272.3080000000009</v>
      </c>
      <c r="Z4" s="19"/>
      <c r="AA4" s="20">
        <f>SUM(B4:Z4)</f>
        <v>164348.43099999995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96.25</v>
      </c>
      <c r="C7" s="28">
        <v>99.05</v>
      </c>
      <c r="D7" s="28">
        <v>97.11</v>
      </c>
      <c r="E7" s="28">
        <v>95.35</v>
      </c>
      <c r="F7" s="28">
        <v>98.69</v>
      </c>
      <c r="G7" s="28">
        <v>102.96</v>
      </c>
      <c r="H7" s="28">
        <v>122.08</v>
      </c>
      <c r="I7" s="28">
        <v>96</v>
      </c>
      <c r="J7" s="28">
        <v>35</v>
      </c>
      <c r="K7" s="28">
        <v>0.04</v>
      </c>
      <c r="L7" s="28">
        <v>0.04</v>
      </c>
      <c r="M7" s="28">
        <v>0.04</v>
      </c>
      <c r="N7" s="28">
        <v>25</v>
      </c>
      <c r="O7" s="28">
        <v>50.49</v>
      </c>
      <c r="P7" s="28">
        <v>80.8</v>
      </c>
      <c r="Q7" s="28">
        <v>115</v>
      </c>
      <c r="R7" s="28">
        <v>141.13999999999999</v>
      </c>
      <c r="S7" s="28">
        <v>140</v>
      </c>
      <c r="T7" s="28">
        <v>145.34</v>
      </c>
      <c r="U7" s="28">
        <v>154.09</v>
      </c>
      <c r="V7" s="28">
        <v>129.51</v>
      </c>
      <c r="W7" s="28">
        <v>120</v>
      </c>
      <c r="X7" s="28">
        <v>112</v>
      </c>
      <c r="Y7" s="28">
        <v>103</v>
      </c>
      <c r="Z7" s="29"/>
      <c r="AA7" s="30">
        <f>IF(SUM(B7:Z7)&lt;&gt;0,AVERAGEIF(B7:Z7,"&lt;&gt;"""),"")</f>
        <v>89.957499999999982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6.9880000000000004</v>
      </c>
      <c r="S14" s="57">
        <v>8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110.988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6.9880000000000004</v>
      </c>
      <c r="S16" s="62">
        <f t="shared" si="1"/>
        <v>8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110.988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894.26400000000001</v>
      </c>
      <c r="C19" s="72">
        <v>918.19099999999992</v>
      </c>
      <c r="D19" s="72">
        <v>911.63900000000001</v>
      </c>
      <c r="E19" s="72">
        <v>883.62500000000011</v>
      </c>
      <c r="F19" s="72">
        <v>882.50400000000002</v>
      </c>
      <c r="G19" s="72">
        <v>881.89899999999989</v>
      </c>
      <c r="H19" s="72">
        <v>870.2589999999999</v>
      </c>
      <c r="I19" s="72">
        <v>881.69600000000003</v>
      </c>
      <c r="J19" s="72">
        <v>874.66199999999992</v>
      </c>
      <c r="K19" s="72">
        <v>871.41300000000001</v>
      </c>
      <c r="L19" s="72">
        <v>905.12599999999998</v>
      </c>
      <c r="M19" s="72">
        <v>922.52099999999996</v>
      </c>
      <c r="N19" s="72">
        <v>799.7170000000001</v>
      </c>
      <c r="O19" s="72">
        <v>795.18899999999996</v>
      </c>
      <c r="P19" s="72">
        <v>741.50199999999995</v>
      </c>
      <c r="Q19" s="72">
        <v>723.37099999999998</v>
      </c>
      <c r="R19" s="72">
        <v>745.44600000000003</v>
      </c>
      <c r="S19" s="72">
        <v>734.80599999999993</v>
      </c>
      <c r="T19" s="72">
        <v>728.279</v>
      </c>
      <c r="U19" s="72">
        <v>722.53899999999999</v>
      </c>
      <c r="V19" s="72">
        <v>727.91099999999994</v>
      </c>
      <c r="W19" s="72">
        <v>718.38300000000004</v>
      </c>
      <c r="X19" s="72">
        <v>769.91600000000005</v>
      </c>
      <c r="Y19" s="72">
        <v>855.93000000000006</v>
      </c>
      <c r="Z19" s="73"/>
      <c r="AA19" s="74">
        <f t="shared" ref="AA19:AA25" si="2">SUM(B19:Z19)</f>
        <v>19760.788000000004</v>
      </c>
    </row>
    <row r="20" spans="1:27" ht="24.95" customHeight="1" x14ac:dyDescent="0.2">
      <c r="A20" s="75" t="s">
        <v>15</v>
      </c>
      <c r="B20" s="76">
        <v>1085.7270000000001</v>
      </c>
      <c r="C20" s="77">
        <v>1056.7949999999998</v>
      </c>
      <c r="D20" s="77">
        <v>1057.546</v>
      </c>
      <c r="E20" s="77">
        <v>1072.1200000000001</v>
      </c>
      <c r="F20" s="77">
        <v>1117.7829999999999</v>
      </c>
      <c r="G20" s="77">
        <v>1258.1390000000001</v>
      </c>
      <c r="H20" s="77">
        <v>1457.14</v>
      </c>
      <c r="I20" s="77">
        <v>1595.3970000000002</v>
      </c>
      <c r="J20" s="77">
        <v>1627.126</v>
      </c>
      <c r="K20" s="77">
        <v>1669.0060000000001</v>
      </c>
      <c r="L20" s="77">
        <v>1638.875</v>
      </c>
      <c r="M20" s="77">
        <v>1614.0609999999999</v>
      </c>
      <c r="N20" s="77">
        <v>1530.856</v>
      </c>
      <c r="O20" s="77">
        <v>1490.3620000000001</v>
      </c>
      <c r="P20" s="77">
        <v>1453.0440000000001</v>
      </c>
      <c r="Q20" s="77">
        <v>1449.9650000000001</v>
      </c>
      <c r="R20" s="77">
        <v>1489.6959999999999</v>
      </c>
      <c r="S20" s="77">
        <v>1530.6900000000003</v>
      </c>
      <c r="T20" s="77">
        <v>1507.4979999999996</v>
      </c>
      <c r="U20" s="77">
        <v>1459.578</v>
      </c>
      <c r="V20" s="77">
        <v>1350.6770000000004</v>
      </c>
      <c r="W20" s="77">
        <v>1202.548</v>
      </c>
      <c r="X20" s="77">
        <v>1144.42</v>
      </c>
      <c r="Y20" s="77">
        <v>1091.5260000000001</v>
      </c>
      <c r="Z20" s="78"/>
      <c r="AA20" s="79">
        <f t="shared" si="2"/>
        <v>32950.574999999997</v>
      </c>
    </row>
    <row r="21" spans="1:27" ht="24.95" customHeight="1" x14ac:dyDescent="0.2">
      <c r="A21" s="75" t="s">
        <v>16</v>
      </c>
      <c r="B21" s="80">
        <v>1988.8659999999998</v>
      </c>
      <c r="C21" s="81">
        <v>1878.596</v>
      </c>
      <c r="D21" s="81">
        <v>1840.7539999999999</v>
      </c>
      <c r="E21" s="81">
        <v>1851.0070000000003</v>
      </c>
      <c r="F21" s="81">
        <v>1927.2329999999999</v>
      </c>
      <c r="G21" s="81">
        <v>2172.1209999999996</v>
      </c>
      <c r="H21" s="81">
        <v>2497.9030000000002</v>
      </c>
      <c r="I21" s="81">
        <v>2840.2370000000001</v>
      </c>
      <c r="J21" s="81">
        <v>3091.2219999999998</v>
      </c>
      <c r="K21" s="81">
        <v>3288.3789999999999</v>
      </c>
      <c r="L21" s="81">
        <v>3344.3629999999998</v>
      </c>
      <c r="M21" s="81">
        <v>3349.7950000000001</v>
      </c>
      <c r="N21" s="81">
        <v>3250.2989999999995</v>
      </c>
      <c r="O21" s="81">
        <v>3086.4990000000003</v>
      </c>
      <c r="P21" s="81">
        <v>2948.1010000000001</v>
      </c>
      <c r="Q21" s="81">
        <v>2930.0249999999996</v>
      </c>
      <c r="R21" s="81">
        <v>3078.2610000000004</v>
      </c>
      <c r="S21" s="81">
        <v>3456.5659999999993</v>
      </c>
      <c r="T21" s="81">
        <v>3566.3719999999989</v>
      </c>
      <c r="U21" s="81">
        <v>3544.7319999999995</v>
      </c>
      <c r="V21" s="81">
        <v>3294.1109999999999</v>
      </c>
      <c r="W21" s="81">
        <v>2943.8759999999997</v>
      </c>
      <c r="X21" s="81">
        <v>2630.3119999999999</v>
      </c>
      <c r="Y21" s="81">
        <v>2212.8520000000003</v>
      </c>
      <c r="Z21" s="78"/>
      <c r="AA21" s="79">
        <f t="shared" si="2"/>
        <v>67012.481999999989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105.74</v>
      </c>
      <c r="K22" s="81">
        <v>220</v>
      </c>
      <c r="L22" s="81">
        <v>220</v>
      </c>
      <c r="M22" s="81">
        <v>220</v>
      </c>
      <c r="N22" s="81">
        <v>162.55799999999999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928.298</v>
      </c>
    </row>
    <row r="23" spans="1:27" ht="24.95" customHeight="1" x14ac:dyDescent="0.2">
      <c r="A23" s="85" t="s">
        <v>18</v>
      </c>
      <c r="B23" s="77">
        <v>117</v>
      </c>
      <c r="C23" s="77">
        <v>96.5</v>
      </c>
      <c r="D23" s="77">
        <v>87.5</v>
      </c>
      <c r="E23" s="77">
        <v>91</v>
      </c>
      <c r="F23" s="77">
        <v>102</v>
      </c>
      <c r="G23" s="77">
        <v>98.5</v>
      </c>
      <c r="H23" s="77">
        <v>94</v>
      </c>
      <c r="I23" s="77">
        <v>104</v>
      </c>
      <c r="J23" s="77">
        <v>101</v>
      </c>
      <c r="K23" s="77">
        <v>110.5</v>
      </c>
      <c r="L23" s="77">
        <v>134</v>
      </c>
      <c r="M23" s="77">
        <v>143</v>
      </c>
      <c r="N23" s="77">
        <v>143.5</v>
      </c>
      <c r="O23" s="77">
        <v>126.5</v>
      </c>
      <c r="P23" s="77">
        <v>111.5</v>
      </c>
      <c r="Q23" s="77">
        <v>115.5</v>
      </c>
      <c r="R23" s="77">
        <v>113</v>
      </c>
      <c r="S23" s="77">
        <v>121</v>
      </c>
      <c r="T23" s="77">
        <v>108.5</v>
      </c>
      <c r="U23" s="77">
        <v>109.5</v>
      </c>
      <c r="V23" s="77">
        <v>113</v>
      </c>
      <c r="W23" s="77">
        <v>112.5</v>
      </c>
      <c r="X23" s="77">
        <v>113.5</v>
      </c>
      <c r="Y23" s="77">
        <v>122</v>
      </c>
      <c r="Z23" s="77"/>
      <c r="AA23" s="79">
        <f t="shared" si="2"/>
        <v>2689</v>
      </c>
    </row>
    <row r="24" spans="1:27" ht="24.95" customHeight="1" x14ac:dyDescent="0.2">
      <c r="A24" s="85" t="s">
        <v>19</v>
      </c>
      <c r="B24" s="77">
        <v>261</v>
      </c>
      <c r="C24" s="77">
        <v>251</v>
      </c>
      <c r="D24" s="77">
        <v>248</v>
      </c>
      <c r="E24" s="77">
        <v>248</v>
      </c>
      <c r="F24" s="77">
        <v>259</v>
      </c>
      <c r="G24" s="77">
        <v>286.99999999999994</v>
      </c>
      <c r="H24" s="77">
        <v>333.99999999999989</v>
      </c>
      <c r="I24" s="77">
        <v>370</v>
      </c>
      <c r="J24" s="77">
        <v>382.99999999999994</v>
      </c>
      <c r="K24" s="77">
        <v>390.00000000000006</v>
      </c>
      <c r="L24" s="77">
        <v>391</v>
      </c>
      <c r="M24" s="77">
        <v>397</v>
      </c>
      <c r="N24" s="77">
        <v>398.00000000000006</v>
      </c>
      <c r="O24" s="77">
        <v>393.00000000000006</v>
      </c>
      <c r="P24" s="77">
        <v>389</v>
      </c>
      <c r="Q24" s="77">
        <v>389</v>
      </c>
      <c r="R24" s="77">
        <v>411.00000000000006</v>
      </c>
      <c r="S24" s="77">
        <v>435</v>
      </c>
      <c r="T24" s="77">
        <v>430.00000000000006</v>
      </c>
      <c r="U24" s="77">
        <v>415.00000000000006</v>
      </c>
      <c r="V24" s="77">
        <v>382.99999999999994</v>
      </c>
      <c r="W24" s="77">
        <v>344</v>
      </c>
      <c r="X24" s="77">
        <v>308.00000000000006</v>
      </c>
      <c r="Y24" s="77">
        <v>273</v>
      </c>
      <c r="Z24" s="77"/>
      <c r="AA24" s="79">
        <f t="shared" si="2"/>
        <v>8387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4346.857</v>
      </c>
      <c r="C26" s="88">
        <f t="shared" ref="C26:Z26" si="3">IF(LEN(C$2)&gt;0,SUM(C19:C25),"")</f>
        <v>4201.0820000000003</v>
      </c>
      <c r="D26" s="88">
        <f t="shared" si="3"/>
        <v>4145.4390000000003</v>
      </c>
      <c r="E26" s="88">
        <f t="shared" si="3"/>
        <v>4145.7520000000004</v>
      </c>
      <c r="F26" s="88">
        <f t="shared" si="3"/>
        <v>4288.5199999999995</v>
      </c>
      <c r="G26" s="88">
        <f t="shared" si="3"/>
        <v>4697.6589999999997</v>
      </c>
      <c r="H26" s="88">
        <f t="shared" si="3"/>
        <v>5253.3019999999997</v>
      </c>
      <c r="I26" s="88">
        <f t="shared" si="3"/>
        <v>5791.33</v>
      </c>
      <c r="J26" s="88">
        <f t="shared" si="3"/>
        <v>6182.75</v>
      </c>
      <c r="K26" s="88">
        <f t="shared" si="3"/>
        <v>6549.2979999999998</v>
      </c>
      <c r="L26" s="88">
        <f t="shared" si="3"/>
        <v>6633.3639999999996</v>
      </c>
      <c r="M26" s="88">
        <f t="shared" si="3"/>
        <v>6646.3770000000004</v>
      </c>
      <c r="N26" s="88">
        <f t="shared" si="3"/>
        <v>6284.9299999999994</v>
      </c>
      <c r="O26" s="88">
        <f t="shared" si="3"/>
        <v>5891.55</v>
      </c>
      <c r="P26" s="88">
        <f t="shared" si="3"/>
        <v>5643.1470000000008</v>
      </c>
      <c r="Q26" s="88">
        <f t="shared" si="3"/>
        <v>5607.8609999999999</v>
      </c>
      <c r="R26" s="88">
        <f t="shared" si="3"/>
        <v>5837.4030000000002</v>
      </c>
      <c r="S26" s="88">
        <f t="shared" si="3"/>
        <v>6278.0619999999999</v>
      </c>
      <c r="T26" s="88">
        <f t="shared" si="3"/>
        <v>6340.6489999999985</v>
      </c>
      <c r="U26" s="88">
        <f t="shared" si="3"/>
        <v>6251.3490000000002</v>
      </c>
      <c r="V26" s="88">
        <f t="shared" si="3"/>
        <v>5868.6990000000005</v>
      </c>
      <c r="W26" s="88">
        <f t="shared" si="3"/>
        <v>5321.3069999999998</v>
      </c>
      <c r="X26" s="88">
        <f t="shared" si="3"/>
        <v>4966.1480000000001</v>
      </c>
      <c r="Y26" s="88">
        <f t="shared" si="3"/>
        <v>4555.3080000000009</v>
      </c>
      <c r="Z26" s="89" t="str">
        <f t="shared" si="3"/>
        <v/>
      </c>
      <c r="AA26" s="90">
        <f>SUM(AA19:AA25)</f>
        <v>131728.14299999998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523</v>
      </c>
      <c r="C29" s="72">
        <v>492.5</v>
      </c>
      <c r="D29" s="72">
        <v>480.5</v>
      </c>
      <c r="E29" s="72">
        <v>484</v>
      </c>
      <c r="F29" s="72">
        <v>506</v>
      </c>
      <c r="G29" s="72">
        <v>530.5</v>
      </c>
      <c r="H29" s="72">
        <v>593</v>
      </c>
      <c r="I29" s="72">
        <v>666</v>
      </c>
      <c r="J29" s="72">
        <v>726</v>
      </c>
      <c r="K29" s="72">
        <v>745.5</v>
      </c>
      <c r="L29" s="72">
        <v>794</v>
      </c>
      <c r="M29" s="72">
        <v>820</v>
      </c>
      <c r="N29" s="72">
        <v>811.5</v>
      </c>
      <c r="O29" s="72">
        <v>795.5</v>
      </c>
      <c r="P29" s="72">
        <v>787.5</v>
      </c>
      <c r="Q29" s="72">
        <v>736.5</v>
      </c>
      <c r="R29" s="72">
        <v>654</v>
      </c>
      <c r="S29" s="72">
        <v>671</v>
      </c>
      <c r="T29" s="72">
        <v>653.5</v>
      </c>
      <c r="U29" s="72">
        <v>639.5</v>
      </c>
      <c r="V29" s="72">
        <v>589</v>
      </c>
      <c r="W29" s="72">
        <v>605.5</v>
      </c>
      <c r="X29" s="72">
        <v>570.5</v>
      </c>
      <c r="Y29" s="72">
        <v>544</v>
      </c>
      <c r="Z29" s="73"/>
      <c r="AA29" s="74">
        <f>SUM(B29:Z29)</f>
        <v>15419</v>
      </c>
    </row>
    <row r="30" spans="1:27" ht="24.95" customHeight="1" x14ac:dyDescent="0.2">
      <c r="A30" s="75" t="s">
        <v>24</v>
      </c>
      <c r="B30" s="76">
        <v>4209.857</v>
      </c>
      <c r="C30" s="77">
        <v>4076.5819999999999</v>
      </c>
      <c r="D30" s="77">
        <v>4041.9389999999999</v>
      </c>
      <c r="E30" s="77">
        <v>4030.752</v>
      </c>
      <c r="F30" s="77">
        <v>4153.5200000000004</v>
      </c>
      <c r="G30" s="77">
        <v>4546.1589999999997</v>
      </c>
      <c r="H30" s="77">
        <v>4975.3019999999997</v>
      </c>
      <c r="I30" s="77">
        <v>5705.33</v>
      </c>
      <c r="J30" s="77">
        <v>6071.75</v>
      </c>
      <c r="K30" s="77">
        <v>6530.7979999999998</v>
      </c>
      <c r="L30" s="77">
        <v>6560.3639999999996</v>
      </c>
      <c r="M30" s="77">
        <v>6531.3770000000004</v>
      </c>
      <c r="N30" s="77">
        <v>6178.43</v>
      </c>
      <c r="O30" s="77">
        <v>5811.05</v>
      </c>
      <c r="P30" s="77">
        <v>5455.6469999999999</v>
      </c>
      <c r="Q30" s="77">
        <v>5463.3609999999999</v>
      </c>
      <c r="R30" s="77">
        <v>5384.3909999999996</v>
      </c>
      <c r="S30" s="77">
        <v>5943.0619999999999</v>
      </c>
      <c r="T30" s="77">
        <v>6008.1490000000003</v>
      </c>
      <c r="U30" s="77">
        <v>5807.8490000000002</v>
      </c>
      <c r="V30" s="77">
        <v>5428.6989999999996</v>
      </c>
      <c r="W30" s="77">
        <v>4996.8069999999998</v>
      </c>
      <c r="X30" s="77">
        <v>4711.6480000000001</v>
      </c>
      <c r="Y30" s="77">
        <v>4312.308</v>
      </c>
      <c r="Z30" s="78"/>
      <c r="AA30" s="79">
        <f>SUM(B30:Z30)</f>
        <v>126935.13100000002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4732.857</v>
      </c>
      <c r="C32" s="62">
        <f t="shared" ref="C32:Z32" si="4">IF(LEN(C$2)&gt;0,SUM(C29:C31),"")</f>
        <v>4569.0820000000003</v>
      </c>
      <c r="D32" s="62">
        <f t="shared" si="4"/>
        <v>4522.4390000000003</v>
      </c>
      <c r="E32" s="62">
        <f t="shared" si="4"/>
        <v>4514.7520000000004</v>
      </c>
      <c r="F32" s="62">
        <f t="shared" si="4"/>
        <v>4659.5200000000004</v>
      </c>
      <c r="G32" s="62">
        <f t="shared" si="4"/>
        <v>5076.6589999999997</v>
      </c>
      <c r="H32" s="62">
        <f t="shared" si="4"/>
        <v>5568.3019999999997</v>
      </c>
      <c r="I32" s="62">
        <f t="shared" si="4"/>
        <v>6371.33</v>
      </c>
      <c r="J32" s="62">
        <f t="shared" si="4"/>
        <v>6797.75</v>
      </c>
      <c r="K32" s="62">
        <f t="shared" si="4"/>
        <v>7276.2979999999998</v>
      </c>
      <c r="L32" s="62">
        <f t="shared" si="4"/>
        <v>7354.3639999999996</v>
      </c>
      <c r="M32" s="62">
        <f t="shared" si="4"/>
        <v>7351.3770000000004</v>
      </c>
      <c r="N32" s="62">
        <f t="shared" si="4"/>
        <v>6989.93</v>
      </c>
      <c r="O32" s="62">
        <f t="shared" si="4"/>
        <v>6606.55</v>
      </c>
      <c r="P32" s="62">
        <f t="shared" si="4"/>
        <v>6243.1469999999999</v>
      </c>
      <c r="Q32" s="62">
        <f t="shared" si="4"/>
        <v>6199.8609999999999</v>
      </c>
      <c r="R32" s="62">
        <f t="shared" si="4"/>
        <v>6038.3909999999996</v>
      </c>
      <c r="S32" s="62">
        <f t="shared" si="4"/>
        <v>6614.0619999999999</v>
      </c>
      <c r="T32" s="62">
        <f t="shared" si="4"/>
        <v>6661.6490000000003</v>
      </c>
      <c r="U32" s="62">
        <f t="shared" si="4"/>
        <v>6447.3490000000002</v>
      </c>
      <c r="V32" s="62">
        <f t="shared" si="4"/>
        <v>6017.6989999999996</v>
      </c>
      <c r="W32" s="62">
        <f t="shared" si="4"/>
        <v>5602.3069999999998</v>
      </c>
      <c r="X32" s="62">
        <f t="shared" si="4"/>
        <v>5282.1480000000001</v>
      </c>
      <c r="Y32" s="62">
        <f t="shared" si="4"/>
        <v>4856.308</v>
      </c>
      <c r="Z32" s="63" t="str">
        <f t="shared" si="4"/>
        <v/>
      </c>
      <c r="AA32" s="64">
        <f>SUM(AA29:AA31)</f>
        <v>142354.13100000002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203</v>
      </c>
      <c r="D35" s="95">
        <v>207</v>
      </c>
      <c r="E35" s="95">
        <v>201</v>
      </c>
      <c r="F35" s="95">
        <v>203</v>
      </c>
      <c r="G35" s="95">
        <v>203</v>
      </c>
      <c r="H35" s="95">
        <v>159</v>
      </c>
      <c r="I35" s="95">
        <v>262</v>
      </c>
      <c r="J35" s="95">
        <v>280</v>
      </c>
      <c r="K35" s="95">
        <v>280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280</v>
      </c>
      <c r="R35" s="95">
        <v>47</v>
      </c>
      <c r="S35" s="95">
        <v>45</v>
      </c>
      <c r="T35" s="95">
        <v>65</v>
      </c>
      <c r="U35" s="95">
        <v>39</v>
      </c>
      <c r="V35" s="95">
        <v>50</v>
      </c>
      <c r="W35" s="95">
        <v>163</v>
      </c>
      <c r="X35" s="95">
        <v>162</v>
      </c>
      <c r="Y35" s="95">
        <v>169</v>
      </c>
      <c r="Z35" s="96"/>
      <c r="AA35" s="74">
        <f t="shared" ref="AA35:AA40" si="5">SUM(B35:Z35)</f>
        <v>4618</v>
      </c>
    </row>
    <row r="36" spans="1:27" ht="24.95" customHeight="1" x14ac:dyDescent="0.2">
      <c r="A36" s="97" t="s">
        <v>42</v>
      </c>
      <c r="B36" s="98">
        <v>176</v>
      </c>
      <c r="C36" s="99">
        <v>155</v>
      </c>
      <c r="D36" s="99">
        <v>160</v>
      </c>
      <c r="E36" s="99">
        <v>158</v>
      </c>
      <c r="F36" s="99">
        <v>158</v>
      </c>
      <c r="G36" s="99">
        <v>166</v>
      </c>
      <c r="H36" s="99">
        <v>154</v>
      </c>
      <c r="I36" s="99">
        <v>316</v>
      </c>
      <c r="J36" s="99">
        <v>320</v>
      </c>
      <c r="K36" s="99">
        <v>320</v>
      </c>
      <c r="L36" s="99">
        <v>320</v>
      </c>
      <c r="M36" s="99">
        <v>320</v>
      </c>
      <c r="N36" s="99">
        <v>320</v>
      </c>
      <c r="O36" s="99">
        <v>320</v>
      </c>
      <c r="P36" s="99">
        <v>320</v>
      </c>
      <c r="Q36" s="99">
        <v>310</v>
      </c>
      <c r="R36" s="99">
        <v>145</v>
      </c>
      <c r="S36" s="99">
        <v>281</v>
      </c>
      <c r="T36" s="99">
        <v>246</v>
      </c>
      <c r="U36" s="99">
        <v>147</v>
      </c>
      <c r="V36" s="99">
        <v>89</v>
      </c>
      <c r="W36" s="99">
        <v>108</v>
      </c>
      <c r="X36" s="99">
        <v>144</v>
      </c>
      <c r="Y36" s="99">
        <v>122</v>
      </c>
      <c r="Z36" s="100"/>
      <c r="AA36" s="79">
        <f t="shared" si="5"/>
        <v>5275</v>
      </c>
    </row>
    <row r="37" spans="1:27" ht="24.95" customHeight="1" x14ac:dyDescent="0.2">
      <c r="A37" s="97" t="s">
        <v>43</v>
      </c>
      <c r="B37" s="98">
        <v>925</v>
      </c>
      <c r="C37" s="99">
        <v>654.29999999999995</v>
      </c>
      <c r="D37" s="99">
        <v>777.9</v>
      </c>
      <c r="E37" s="99">
        <v>841.6</v>
      </c>
      <c r="F37" s="99">
        <v>932.8</v>
      </c>
      <c r="G37" s="99">
        <v>992.6</v>
      </c>
      <c r="H37" s="99">
        <v>1083.5999999999999</v>
      </c>
      <c r="I37" s="99">
        <v>600</v>
      </c>
      <c r="J37" s="99">
        <v>600</v>
      </c>
      <c r="K37" s="99">
        <v>600</v>
      </c>
      <c r="L37" s="99">
        <v>600</v>
      </c>
      <c r="M37" s="99">
        <v>600</v>
      </c>
      <c r="N37" s="99">
        <v>600</v>
      </c>
      <c r="O37" s="99">
        <v>600</v>
      </c>
      <c r="P37" s="99">
        <v>600</v>
      </c>
      <c r="Q37" s="99">
        <v>600</v>
      </c>
      <c r="R37" s="99">
        <v>600</v>
      </c>
      <c r="S37" s="99">
        <v>600</v>
      </c>
      <c r="T37" s="99">
        <v>600</v>
      </c>
      <c r="U37" s="99">
        <v>1142</v>
      </c>
      <c r="V37" s="99">
        <v>1201</v>
      </c>
      <c r="W37" s="99">
        <v>1100</v>
      </c>
      <c r="X37" s="99">
        <v>949</v>
      </c>
      <c r="Y37" s="99">
        <v>919</v>
      </c>
      <c r="Z37" s="100"/>
      <c r="AA37" s="79">
        <f t="shared" si="5"/>
        <v>18718.8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15</v>
      </c>
      <c r="K38" s="99">
        <v>127</v>
      </c>
      <c r="L38" s="99">
        <v>121</v>
      </c>
      <c r="M38" s="99">
        <v>105</v>
      </c>
      <c r="N38" s="99">
        <v>105</v>
      </c>
      <c r="O38" s="99">
        <v>115</v>
      </c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622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500</v>
      </c>
      <c r="O39" s="99">
        <v>500</v>
      </c>
      <c r="P39" s="99">
        <v>500</v>
      </c>
      <c r="Q39" s="99">
        <v>326.10000000000002</v>
      </c>
      <c r="R39" s="99"/>
      <c r="S39" s="99">
        <v>340.7</v>
      </c>
      <c r="T39" s="99">
        <v>398.7</v>
      </c>
      <c r="U39" s="99"/>
      <c r="V39" s="99"/>
      <c r="W39" s="99"/>
      <c r="X39" s="99">
        <v>213</v>
      </c>
      <c r="Y39" s="99">
        <v>497</v>
      </c>
      <c r="Z39" s="100"/>
      <c r="AA39" s="79">
        <f t="shared" si="5"/>
        <v>3275.4999999999995</v>
      </c>
    </row>
    <row r="40" spans="1:27" ht="30" customHeight="1" thickBot="1" x14ac:dyDescent="0.25">
      <c r="A40" s="86" t="s">
        <v>46</v>
      </c>
      <c r="B40" s="87">
        <f>IF(LEN(B$2)&gt;0,SUM(B35:B39),"")</f>
        <v>1303</v>
      </c>
      <c r="C40" s="88">
        <f t="shared" ref="C40:Z40" si="6">IF(LEN(C$2)&gt;0,SUM(C35:C39),"")</f>
        <v>1014.3</v>
      </c>
      <c r="D40" s="88">
        <f t="shared" si="6"/>
        <v>1146.9000000000001</v>
      </c>
      <c r="E40" s="88">
        <f t="shared" si="6"/>
        <v>1202.5999999999999</v>
      </c>
      <c r="F40" s="88">
        <f t="shared" si="6"/>
        <v>1295.8</v>
      </c>
      <c r="G40" s="88">
        <f t="shared" si="6"/>
        <v>1363.6</v>
      </c>
      <c r="H40" s="88">
        <f t="shared" si="6"/>
        <v>1398.6</v>
      </c>
      <c r="I40" s="88">
        <f t="shared" si="6"/>
        <v>1180</v>
      </c>
      <c r="J40" s="88">
        <f t="shared" si="6"/>
        <v>1215</v>
      </c>
      <c r="K40" s="88">
        <f t="shared" si="6"/>
        <v>1327</v>
      </c>
      <c r="L40" s="88">
        <f t="shared" si="6"/>
        <v>1321</v>
      </c>
      <c r="M40" s="88">
        <f t="shared" si="6"/>
        <v>1305</v>
      </c>
      <c r="N40" s="88">
        <f t="shared" si="6"/>
        <v>1805</v>
      </c>
      <c r="O40" s="88">
        <f t="shared" si="6"/>
        <v>1815</v>
      </c>
      <c r="P40" s="88">
        <f t="shared" si="6"/>
        <v>1700</v>
      </c>
      <c r="Q40" s="88">
        <f t="shared" si="6"/>
        <v>1518.1</v>
      </c>
      <c r="R40" s="88">
        <f t="shared" si="6"/>
        <v>794</v>
      </c>
      <c r="S40" s="88">
        <f t="shared" si="6"/>
        <v>1268.7</v>
      </c>
      <c r="T40" s="88">
        <f t="shared" si="6"/>
        <v>1311.7</v>
      </c>
      <c r="U40" s="88">
        <f t="shared" si="6"/>
        <v>1330</v>
      </c>
      <c r="V40" s="88">
        <f t="shared" si="6"/>
        <v>1342</v>
      </c>
      <c r="W40" s="88">
        <f t="shared" si="6"/>
        <v>1373</v>
      </c>
      <c r="X40" s="88">
        <f t="shared" si="6"/>
        <v>1470</v>
      </c>
      <c r="Y40" s="88">
        <f t="shared" si="6"/>
        <v>1709</v>
      </c>
      <c r="Z40" s="89" t="str">
        <f t="shared" si="6"/>
        <v/>
      </c>
      <c r="AA40" s="90">
        <f t="shared" si="5"/>
        <v>32509.300000000003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925</v>
      </c>
      <c r="C45" s="99">
        <v>654.29999999999995</v>
      </c>
      <c r="D45" s="99">
        <v>777.9</v>
      </c>
      <c r="E45" s="99">
        <v>841.6</v>
      </c>
      <c r="F45" s="99">
        <v>932.8</v>
      </c>
      <c r="G45" s="99">
        <v>992.6</v>
      </c>
      <c r="H45" s="99">
        <v>1083.5999999999999</v>
      </c>
      <c r="I45" s="99">
        <v>600</v>
      </c>
      <c r="J45" s="99">
        <v>600</v>
      </c>
      <c r="K45" s="99">
        <v>600</v>
      </c>
      <c r="L45" s="99">
        <v>600</v>
      </c>
      <c r="M45" s="99">
        <v>600</v>
      </c>
      <c r="N45" s="99">
        <v>600</v>
      </c>
      <c r="O45" s="99">
        <v>600</v>
      </c>
      <c r="P45" s="99">
        <v>600</v>
      </c>
      <c r="Q45" s="99">
        <v>600</v>
      </c>
      <c r="R45" s="99">
        <v>600</v>
      </c>
      <c r="S45" s="99">
        <v>600</v>
      </c>
      <c r="T45" s="99">
        <v>600</v>
      </c>
      <c r="U45" s="99">
        <v>1142</v>
      </c>
      <c r="V45" s="99">
        <v>1201</v>
      </c>
      <c r="W45" s="99">
        <v>1100</v>
      </c>
      <c r="X45" s="99">
        <v>949</v>
      </c>
      <c r="Y45" s="99">
        <v>919</v>
      </c>
      <c r="Z45" s="100"/>
      <c r="AA45" s="79">
        <f t="shared" si="7"/>
        <v>18718.8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500</v>
      </c>
      <c r="O47" s="99">
        <v>500</v>
      </c>
      <c r="P47" s="99">
        <v>500</v>
      </c>
      <c r="Q47" s="99">
        <v>326.10000000000002</v>
      </c>
      <c r="R47" s="99"/>
      <c r="S47" s="99">
        <v>340.7</v>
      </c>
      <c r="T47" s="99">
        <v>398.7</v>
      </c>
      <c r="U47" s="99"/>
      <c r="V47" s="99"/>
      <c r="W47" s="99"/>
      <c r="X47" s="99">
        <v>213</v>
      </c>
      <c r="Y47" s="99">
        <v>497</v>
      </c>
      <c r="Z47" s="100"/>
      <c r="AA47" s="79">
        <f t="shared" si="7"/>
        <v>3275.4999999999995</v>
      </c>
    </row>
    <row r="48" spans="1:27" ht="24.95" customHeight="1" x14ac:dyDescent="0.2">
      <c r="A48" s="85" t="s">
        <v>48</v>
      </c>
      <c r="B48" s="98">
        <v>18.5</v>
      </c>
      <c r="C48" s="99">
        <v>9.5</v>
      </c>
      <c r="D48" s="99">
        <v>7.5</v>
      </c>
      <c r="E48" s="99">
        <v>1.5</v>
      </c>
      <c r="F48" s="99">
        <v>19.5</v>
      </c>
      <c r="G48" s="99">
        <v>45.5</v>
      </c>
      <c r="H48" s="99">
        <v>80.5</v>
      </c>
      <c r="I48" s="99">
        <v>90.5</v>
      </c>
      <c r="J48" s="99">
        <v>56.5</v>
      </c>
      <c r="K48" s="99">
        <v>94</v>
      </c>
      <c r="L48" s="99">
        <v>93</v>
      </c>
      <c r="M48" s="99">
        <v>95.5</v>
      </c>
      <c r="N48" s="99">
        <v>100</v>
      </c>
      <c r="O48" s="99">
        <v>100</v>
      </c>
      <c r="P48" s="99">
        <v>100</v>
      </c>
      <c r="Q48" s="99">
        <v>95.5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83.5</v>
      </c>
      <c r="Y48" s="99">
        <v>51.5</v>
      </c>
      <c r="Z48" s="100"/>
      <c r="AA48" s="79">
        <f t="shared" si="7"/>
        <v>1742.5</v>
      </c>
    </row>
    <row r="49" spans="1:27" ht="30" customHeight="1" thickBot="1" x14ac:dyDescent="0.25">
      <c r="A49" s="86" t="s">
        <v>49</v>
      </c>
      <c r="B49" s="87">
        <f>IF(LEN(B$2)&gt;0,SUM(B43:B48),"")</f>
        <v>943.5</v>
      </c>
      <c r="C49" s="88">
        <f t="shared" ref="C49:Z49" si="8">IF(LEN(C$2)&gt;0,SUM(C43:C48),"")</f>
        <v>663.8</v>
      </c>
      <c r="D49" s="88">
        <f t="shared" si="8"/>
        <v>785.4</v>
      </c>
      <c r="E49" s="88">
        <f t="shared" si="8"/>
        <v>843.1</v>
      </c>
      <c r="F49" s="88">
        <f t="shared" si="8"/>
        <v>952.3</v>
      </c>
      <c r="G49" s="88">
        <f t="shared" si="8"/>
        <v>1038.0999999999999</v>
      </c>
      <c r="H49" s="88">
        <f t="shared" si="8"/>
        <v>1164.0999999999999</v>
      </c>
      <c r="I49" s="88">
        <f t="shared" si="8"/>
        <v>690.5</v>
      </c>
      <c r="J49" s="88">
        <f t="shared" si="8"/>
        <v>656.5</v>
      </c>
      <c r="K49" s="88">
        <f t="shared" si="8"/>
        <v>694</v>
      </c>
      <c r="L49" s="88">
        <f t="shared" si="8"/>
        <v>693</v>
      </c>
      <c r="M49" s="88">
        <f t="shared" si="8"/>
        <v>695.5</v>
      </c>
      <c r="N49" s="88">
        <f t="shared" si="8"/>
        <v>1200</v>
      </c>
      <c r="O49" s="88">
        <f t="shared" si="8"/>
        <v>1200</v>
      </c>
      <c r="P49" s="88">
        <f t="shared" si="8"/>
        <v>1200</v>
      </c>
      <c r="Q49" s="88">
        <f t="shared" si="8"/>
        <v>1021.6</v>
      </c>
      <c r="R49" s="88">
        <f t="shared" si="8"/>
        <v>700</v>
      </c>
      <c r="S49" s="88">
        <f t="shared" si="8"/>
        <v>1040.7</v>
      </c>
      <c r="T49" s="88">
        <f t="shared" si="8"/>
        <v>1098.7</v>
      </c>
      <c r="U49" s="88">
        <f t="shared" si="8"/>
        <v>1242</v>
      </c>
      <c r="V49" s="88">
        <f t="shared" si="8"/>
        <v>1301</v>
      </c>
      <c r="W49" s="88">
        <f t="shared" si="8"/>
        <v>1200</v>
      </c>
      <c r="X49" s="88">
        <f t="shared" si="8"/>
        <v>1245.5</v>
      </c>
      <c r="Y49" s="88">
        <f t="shared" si="8"/>
        <v>1467.5</v>
      </c>
      <c r="Z49" s="89" t="str">
        <f t="shared" si="8"/>
        <v/>
      </c>
      <c r="AA49" s="90">
        <f t="shared" si="7"/>
        <v>23736.799999999999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5657.857</v>
      </c>
      <c r="C52" s="88">
        <f t="shared" ref="C52:Z52" si="10">IF(LEN(C$2)&gt;0,SUM(C10:C15)+C26+C40,"")</f>
        <v>5223.3820000000005</v>
      </c>
      <c r="D52" s="88">
        <f t="shared" si="10"/>
        <v>5300.3389999999999</v>
      </c>
      <c r="E52" s="88">
        <f t="shared" si="10"/>
        <v>5356.3520000000008</v>
      </c>
      <c r="F52" s="88">
        <f t="shared" si="10"/>
        <v>5592.32</v>
      </c>
      <c r="G52" s="88">
        <f t="shared" si="10"/>
        <v>6069.259</v>
      </c>
      <c r="H52" s="88">
        <f t="shared" si="10"/>
        <v>6651.902</v>
      </c>
      <c r="I52" s="88">
        <f t="shared" si="10"/>
        <v>6971.33</v>
      </c>
      <c r="J52" s="88">
        <f t="shared" si="10"/>
        <v>7397.75</v>
      </c>
      <c r="K52" s="88">
        <f t="shared" si="10"/>
        <v>7876.2979999999998</v>
      </c>
      <c r="L52" s="88">
        <f t="shared" si="10"/>
        <v>7954.3639999999996</v>
      </c>
      <c r="M52" s="88">
        <f t="shared" si="10"/>
        <v>7951.3770000000004</v>
      </c>
      <c r="N52" s="88">
        <f t="shared" si="10"/>
        <v>8089.9299999999994</v>
      </c>
      <c r="O52" s="88">
        <f t="shared" si="10"/>
        <v>7706.55</v>
      </c>
      <c r="P52" s="88">
        <f t="shared" si="10"/>
        <v>7343.1470000000008</v>
      </c>
      <c r="Q52" s="88">
        <f t="shared" si="10"/>
        <v>7125.9609999999993</v>
      </c>
      <c r="R52" s="88">
        <f t="shared" si="10"/>
        <v>6638.3910000000005</v>
      </c>
      <c r="S52" s="88">
        <f t="shared" si="10"/>
        <v>7554.7619999999997</v>
      </c>
      <c r="T52" s="88">
        <f t="shared" si="10"/>
        <v>7660.3489999999983</v>
      </c>
      <c r="U52" s="88">
        <f t="shared" si="10"/>
        <v>7589.3490000000002</v>
      </c>
      <c r="V52" s="88">
        <f t="shared" si="10"/>
        <v>7218.6990000000005</v>
      </c>
      <c r="W52" s="88">
        <f t="shared" si="10"/>
        <v>6702.3069999999998</v>
      </c>
      <c r="X52" s="88">
        <f t="shared" si="10"/>
        <v>6444.1480000000001</v>
      </c>
      <c r="Y52" s="88">
        <f t="shared" si="10"/>
        <v>6272.3080000000009</v>
      </c>
      <c r="Z52" s="89" t="str">
        <f t="shared" si="10"/>
        <v/>
      </c>
      <c r="AA52" s="104">
        <f>SUM(B52:Z52)</f>
        <v>164348.43099999995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925</v>
      </c>
      <c r="C4" s="18">
        <v>654.29999999999995</v>
      </c>
      <c r="D4" s="18">
        <v>777.9</v>
      </c>
      <c r="E4" s="18">
        <v>841.6</v>
      </c>
      <c r="F4" s="18">
        <v>932.8</v>
      </c>
      <c r="G4" s="18">
        <v>992.6</v>
      </c>
      <c r="H4" s="18">
        <v>1083.5999999999999</v>
      </c>
      <c r="I4" s="18">
        <v>600</v>
      </c>
      <c r="J4" s="18">
        <v>600</v>
      </c>
      <c r="K4" s="18">
        <v>600</v>
      </c>
      <c r="L4" s="18">
        <v>600</v>
      </c>
      <c r="M4" s="18">
        <v>600</v>
      </c>
      <c r="N4" s="18">
        <v>1100</v>
      </c>
      <c r="O4" s="18">
        <v>1100</v>
      </c>
      <c r="P4" s="18">
        <v>1100</v>
      </c>
      <c r="Q4" s="18">
        <v>926.1</v>
      </c>
      <c r="R4" s="18">
        <v>580.1</v>
      </c>
      <c r="S4" s="18">
        <v>940.7</v>
      </c>
      <c r="T4" s="18">
        <v>998.7</v>
      </c>
      <c r="U4" s="18">
        <v>1004.2</v>
      </c>
      <c r="V4" s="18">
        <v>892.9</v>
      </c>
      <c r="W4" s="18">
        <v>966.1</v>
      </c>
      <c r="X4" s="18">
        <v>1162</v>
      </c>
      <c r="Y4" s="18">
        <v>1416</v>
      </c>
      <c r="Z4" s="19"/>
      <c r="AA4" s="111">
        <f>SUM(B4:Z4)</f>
        <v>21394.600000000002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96.25</v>
      </c>
      <c r="C7" s="117">
        <v>99.05</v>
      </c>
      <c r="D7" s="117">
        <v>97.11</v>
      </c>
      <c r="E7" s="117">
        <v>95.35</v>
      </c>
      <c r="F7" s="117">
        <v>98.69</v>
      </c>
      <c r="G7" s="117">
        <v>102.96</v>
      </c>
      <c r="H7" s="117">
        <v>122.08</v>
      </c>
      <c r="I7" s="117">
        <v>96</v>
      </c>
      <c r="J7" s="117">
        <v>35</v>
      </c>
      <c r="K7" s="117">
        <v>0.04</v>
      </c>
      <c r="L7" s="117">
        <v>0.04</v>
      </c>
      <c r="M7" s="117">
        <v>0.04</v>
      </c>
      <c r="N7" s="117">
        <v>25</v>
      </c>
      <c r="O7" s="117">
        <v>50.49</v>
      </c>
      <c r="P7" s="117">
        <v>80.8</v>
      </c>
      <c r="Q7" s="117">
        <v>115</v>
      </c>
      <c r="R7" s="117">
        <v>141.13999999999999</v>
      </c>
      <c r="S7" s="117">
        <v>140</v>
      </c>
      <c r="T7" s="117">
        <v>145.34</v>
      </c>
      <c r="U7" s="117">
        <v>154.09</v>
      </c>
      <c r="V7" s="117">
        <v>129.51</v>
      </c>
      <c r="W7" s="117">
        <v>120</v>
      </c>
      <c r="X7" s="117">
        <v>112</v>
      </c>
      <c r="Y7" s="117">
        <v>103</v>
      </c>
      <c r="Z7" s="118"/>
      <c r="AA7" s="119">
        <f>IF(SUM(B7:Z7)&lt;&gt;0,AVERAGEIF(B7:Z7,"&lt;&gt;"""),"")</f>
        <v>89.957499999999982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19.899999999999999</v>
      </c>
      <c r="S15" s="133"/>
      <c r="T15" s="133"/>
      <c r="U15" s="133">
        <v>137.80000000000001</v>
      </c>
      <c r="V15" s="133">
        <v>308.10000000000002</v>
      </c>
      <c r="W15" s="133">
        <v>133.9</v>
      </c>
      <c r="X15" s="133"/>
      <c r="Y15" s="133"/>
      <c r="Z15" s="131"/>
      <c r="AA15" s="132">
        <f t="shared" si="0"/>
        <v>599.70000000000005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19.899999999999999</v>
      </c>
      <c r="S16" s="135">
        <f t="shared" si="1"/>
        <v>0</v>
      </c>
      <c r="T16" s="135">
        <f t="shared" si="1"/>
        <v>0</v>
      </c>
      <c r="U16" s="135">
        <f t="shared" si="1"/>
        <v>137.80000000000001</v>
      </c>
      <c r="V16" s="135">
        <f t="shared" si="1"/>
        <v>308.10000000000002</v>
      </c>
      <c r="W16" s="135">
        <f t="shared" si="1"/>
        <v>133.9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599.70000000000005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925</v>
      </c>
      <c r="C21" s="129">
        <v>654.29999999999995</v>
      </c>
      <c r="D21" s="129">
        <v>777.9</v>
      </c>
      <c r="E21" s="129">
        <v>841.6</v>
      </c>
      <c r="F21" s="129">
        <v>932.8</v>
      </c>
      <c r="G21" s="129">
        <v>992.6</v>
      </c>
      <c r="H21" s="129">
        <v>1083.5999999999999</v>
      </c>
      <c r="I21" s="129">
        <v>600</v>
      </c>
      <c r="J21" s="129">
        <v>600</v>
      </c>
      <c r="K21" s="129">
        <v>600</v>
      </c>
      <c r="L21" s="129">
        <v>600</v>
      </c>
      <c r="M21" s="129">
        <v>600</v>
      </c>
      <c r="N21" s="129">
        <v>600</v>
      </c>
      <c r="O21" s="129">
        <v>600</v>
      </c>
      <c r="P21" s="129">
        <v>600</v>
      </c>
      <c r="Q21" s="129">
        <v>600</v>
      </c>
      <c r="R21" s="129">
        <v>600</v>
      </c>
      <c r="S21" s="129">
        <v>600</v>
      </c>
      <c r="T21" s="129">
        <v>600</v>
      </c>
      <c r="U21" s="129">
        <v>1142</v>
      </c>
      <c r="V21" s="129">
        <v>1201</v>
      </c>
      <c r="W21" s="129">
        <v>1100</v>
      </c>
      <c r="X21" s="129">
        <v>949</v>
      </c>
      <c r="Y21" s="130">
        <v>919</v>
      </c>
      <c r="Z21" s="131"/>
      <c r="AA21" s="132">
        <f t="shared" si="2"/>
        <v>18718.8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500</v>
      </c>
      <c r="O23" s="133">
        <v>500</v>
      </c>
      <c r="P23" s="133">
        <v>500</v>
      </c>
      <c r="Q23" s="133">
        <v>326.10000000000002</v>
      </c>
      <c r="R23" s="133"/>
      <c r="S23" s="133">
        <v>340.7</v>
      </c>
      <c r="T23" s="133">
        <v>398.7</v>
      </c>
      <c r="U23" s="133"/>
      <c r="V23" s="133"/>
      <c r="W23" s="133"/>
      <c r="X23" s="133">
        <v>213</v>
      </c>
      <c r="Y23" s="133">
        <v>497</v>
      </c>
      <c r="Z23" s="131"/>
      <c r="AA23" s="132">
        <f t="shared" si="2"/>
        <v>3275.4999999999995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925</v>
      </c>
      <c r="C24" s="135">
        <f t="shared" si="3"/>
        <v>654.29999999999995</v>
      </c>
      <c r="D24" s="135">
        <f t="shared" si="3"/>
        <v>777.9</v>
      </c>
      <c r="E24" s="135">
        <f t="shared" si="3"/>
        <v>841.6</v>
      </c>
      <c r="F24" s="135">
        <f t="shared" si="3"/>
        <v>932.8</v>
      </c>
      <c r="G24" s="135">
        <f t="shared" si="3"/>
        <v>992.6</v>
      </c>
      <c r="H24" s="135">
        <f t="shared" si="3"/>
        <v>1083.5999999999999</v>
      </c>
      <c r="I24" s="135">
        <f t="shared" si="3"/>
        <v>600</v>
      </c>
      <c r="J24" s="135">
        <f t="shared" si="3"/>
        <v>600</v>
      </c>
      <c r="K24" s="135">
        <f t="shared" si="3"/>
        <v>600</v>
      </c>
      <c r="L24" s="135">
        <f t="shared" si="3"/>
        <v>600</v>
      </c>
      <c r="M24" s="135">
        <f t="shared" si="3"/>
        <v>600</v>
      </c>
      <c r="N24" s="135">
        <f t="shared" si="3"/>
        <v>1100</v>
      </c>
      <c r="O24" s="135">
        <f t="shared" si="3"/>
        <v>1100</v>
      </c>
      <c r="P24" s="135">
        <f t="shared" si="3"/>
        <v>1100</v>
      </c>
      <c r="Q24" s="135">
        <f t="shared" si="3"/>
        <v>926.1</v>
      </c>
      <c r="R24" s="135">
        <f t="shared" si="3"/>
        <v>600</v>
      </c>
      <c r="S24" s="135">
        <f t="shared" si="3"/>
        <v>940.7</v>
      </c>
      <c r="T24" s="135">
        <f t="shared" si="3"/>
        <v>998.7</v>
      </c>
      <c r="U24" s="135">
        <f t="shared" si="3"/>
        <v>1142</v>
      </c>
      <c r="V24" s="135">
        <f t="shared" si="3"/>
        <v>1201</v>
      </c>
      <c r="W24" s="135">
        <f t="shared" si="3"/>
        <v>1100</v>
      </c>
      <c r="X24" s="135">
        <f t="shared" si="3"/>
        <v>1162</v>
      </c>
      <c r="Y24" s="135">
        <f t="shared" si="3"/>
        <v>1416</v>
      </c>
      <c r="Z24" s="136" t="str">
        <f t="shared" si="3"/>
        <v/>
      </c>
      <c r="AA24" s="90">
        <f t="shared" si="2"/>
        <v>21994.300000000003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2024-10-30T12:06:34Z</dcterms:created>
  <dcterms:modified xsi:type="dcterms:W3CDTF">2024-10-30T12:06:36Z</dcterms:modified>
</cp:coreProperties>
</file>