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6" i="4" s="1"/>
  <c r="AA10" i="4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<sst xmlns="http://schemas.openxmlformats.org/spreadsheetml/2006/main" count="119" uniqueCount="54">
  <si>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29/10/2024 14:14:14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</si>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</sst>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6BD8-4362-8A56-4587E208FB5C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6BD8-4362-8A56-4587E208FB5C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6BD8-4362-8A56-4587E208FB5C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6BD8-4362-8A56-4587E208FB5C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6BD8-4362-8A56-4587E208FB5C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6BD8-4362-8A56-4587E208FB5C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6BD8-4362-8A56-4587E208FB5C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457</c:v>
                </c:pt>
                <c:pt idx="1">
                  <c:v>287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6BD8-4362-8A56-4587E208FB5C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84.5</c:v>
                </c:pt>
                <c:pt idx="1">
                  <c:v>84.5</c:v>
                </c:pt>
                <c:pt idx="2">
                  <c:v>84.5</c:v>
                </c:pt>
                <c:pt idx="3">
                  <c:v>84.5</c:v>
                </c:pt>
                <c:pt idx="4">
                  <c:v>84.5</c:v>
                </c:pt>
                <c:pt idx="5">
                  <c:v>84.5</c:v>
                </c:pt>
                <c:pt idx="6">
                  <c:v>86.5</c:v>
                </c:pt>
                <c:pt idx="7">
                  <c:v>100.5</c:v>
                </c:pt>
                <c:pt idx="8">
                  <c:v>118</c:v>
                </c:pt>
                <c:pt idx="9">
                  <c:v>121</c:v>
                </c:pt>
                <c:pt idx="10">
                  <c:v>118</c:v>
                </c:pt>
                <c:pt idx="11">
                  <c:v>123</c:v>
                </c:pt>
                <c:pt idx="12">
                  <c:v>123</c:v>
                </c:pt>
                <c:pt idx="13">
                  <c:v>117.5</c:v>
                </c:pt>
                <c:pt idx="14">
                  <c:v>117.5</c:v>
                </c:pt>
                <c:pt idx="15">
                  <c:v>124</c:v>
                </c:pt>
                <c:pt idx="16">
                  <c:v>139</c:v>
                </c:pt>
                <c:pt idx="17">
                  <c:v>162</c:v>
                </c:pt>
                <c:pt idx="18">
                  <c:v>181</c:v>
                </c:pt>
                <c:pt idx="19">
                  <c:v>166</c:v>
                </c:pt>
                <c:pt idx="20">
                  <c:v>133</c:v>
                </c:pt>
                <c:pt idx="21">
                  <c:v>100</c:v>
                </c:pt>
                <c:pt idx="22">
                  <c:v>84.5</c:v>
                </c:pt>
                <c:pt idx="23">
                  <c:v>84.5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6BD8-4362-8A56-4587E208FB5C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2485.259</c:v>
                </c:pt>
                <c:pt idx="1">
                  <c:v>1939.665</c:v>
                </c:pt>
                <c:pt idx="2">
                  <c:v>1880.9210000000003</c:v>
                </c:pt>
                <c:pt idx="3">
                  <c:v>1895.07</c:v>
                </c:pt>
                <c:pt idx="4">
                  <c:v>2109.7269999999999</c:v>
                </c:pt>
                <c:pt idx="5">
                  <c:v>2150.5119999999997</c:v>
                </c:pt>
                <c:pt idx="6">
                  <c:v>2210.2710000000002</c:v>
                </c:pt>
                <c:pt idx="7">
                  <c:v>2140.1239999999998</c:v>
                </c:pt>
                <c:pt idx="8">
                  <c:v>1375.335</c:v>
                </c:pt>
                <c:pt idx="9">
                  <c:v>823.9</c:v>
                </c:pt>
                <c:pt idx="10">
                  <c:v>823.9</c:v>
                </c:pt>
                <c:pt idx="11">
                  <c:v>823.9</c:v>
                </c:pt>
                <c:pt idx="12">
                  <c:v>863.9</c:v>
                </c:pt>
                <c:pt idx="13">
                  <c:v>1244.0259999999998</c:v>
                </c:pt>
                <c:pt idx="14">
                  <c:v>2049.9</c:v>
                </c:pt>
                <c:pt idx="15">
                  <c:v>2965.62</c:v>
                </c:pt>
                <c:pt idx="16">
                  <c:v>3302.7470000000003</c:v>
                </c:pt>
                <c:pt idx="17">
                  <c:v>3484.6130000000003</c:v>
                </c:pt>
                <c:pt idx="18">
                  <c:v>3494.7830000000004</c:v>
                </c:pt>
                <c:pt idx="19">
                  <c:v>3473.261</c:v>
                </c:pt>
                <c:pt idx="20">
                  <c:v>3474.7179999999998</c:v>
                </c:pt>
                <c:pt idx="21">
                  <c:v>3329.0420000000004</c:v>
                </c:pt>
                <c:pt idx="22">
                  <c:v>3099.0790000000002</c:v>
                </c:pt>
                <c:pt idx="23">
                  <c:v>2972.1240000000003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BD8-4362-8A56-4587E208FB5C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160</c:v>
                </c:pt>
                <c:pt idx="1">
                  <c:v>165</c:v>
                </c:pt>
                <c:pt idx="2">
                  <c:v>194.2</c:v>
                </c:pt>
                <c:pt idx="3">
                  <c:v>186</c:v>
                </c:pt>
                <c:pt idx="4">
                  <c:v>185</c:v>
                </c:pt>
                <c:pt idx="5">
                  <c:v>212.8</c:v>
                </c:pt>
                <c:pt idx="6">
                  <c:v>435.3</c:v>
                </c:pt>
                <c:pt idx="7">
                  <c:v>156</c:v>
                </c:pt>
                <c:pt idx="8">
                  <c:v>161</c:v>
                </c:pt>
                <c:pt idx="9">
                  <c:v>118</c:v>
                </c:pt>
                <c:pt idx="10">
                  <c:v>114</c:v>
                </c:pt>
                <c:pt idx="11">
                  <c:v>104</c:v>
                </c:pt>
                <c:pt idx="12">
                  <c:v>109</c:v>
                </c:pt>
                <c:pt idx="13">
                  <c:v>113</c:v>
                </c:pt>
                <c:pt idx="14">
                  <c:v>136</c:v>
                </c:pt>
                <c:pt idx="15">
                  <c:v>170</c:v>
                </c:pt>
                <c:pt idx="16">
                  <c:v>510</c:v>
                </c:pt>
                <c:pt idx="17">
                  <c:v>627</c:v>
                </c:pt>
                <c:pt idx="18">
                  <c:v>630</c:v>
                </c:pt>
                <c:pt idx="19">
                  <c:v>596</c:v>
                </c:pt>
                <c:pt idx="20">
                  <c:v>348</c:v>
                </c:pt>
                <c:pt idx="21">
                  <c:v>210</c:v>
                </c:pt>
                <c:pt idx="22">
                  <c:v>181</c:v>
                </c:pt>
                <c:pt idx="23">
                  <c:v>196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BD8-4362-8A56-4587E208FB5C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2034.5540000000001</c:v>
                </c:pt>
                <c:pt idx="1">
                  <c:v>2135.212</c:v>
                </c:pt>
                <c:pt idx="2">
                  <c:v>2216.4319999999998</c:v>
                </c:pt>
                <c:pt idx="3">
                  <c:v>2286.2509999999993</c:v>
                </c:pt>
                <c:pt idx="4">
                  <c:v>2349.0299999999997</c:v>
                </c:pt>
                <c:pt idx="5">
                  <c:v>2376.7130000000002</c:v>
                </c:pt>
                <c:pt idx="6">
                  <c:v>2733.2930000000001</c:v>
                </c:pt>
                <c:pt idx="7">
                  <c:v>4059.6929999999988</c:v>
                </c:pt>
                <c:pt idx="8">
                  <c:v>5332.3750000000009</c:v>
                </c:pt>
                <c:pt idx="9">
                  <c:v>6149.3290000000006</c:v>
                </c:pt>
                <c:pt idx="10">
                  <c:v>6376.7959999999994</c:v>
                </c:pt>
                <c:pt idx="11">
                  <c:v>6373.8440000000001</c:v>
                </c:pt>
                <c:pt idx="12">
                  <c:v>6140.7269999999999</c:v>
                </c:pt>
                <c:pt idx="13">
                  <c:v>5510.0150000000012</c:v>
                </c:pt>
                <c:pt idx="14">
                  <c:v>4462.4350000000004</c:v>
                </c:pt>
                <c:pt idx="15">
                  <c:v>3088.3349999999996</c:v>
                </c:pt>
                <c:pt idx="16">
                  <c:v>2266.3620000000001</c:v>
                </c:pt>
                <c:pt idx="17">
                  <c:v>2188.2030000000004</c:v>
                </c:pt>
                <c:pt idx="18">
                  <c:v>2165.1019999999999</c:v>
                </c:pt>
                <c:pt idx="19">
                  <c:v>2177.4339999999997</c:v>
                </c:pt>
                <c:pt idx="20">
                  <c:v>2187.971</c:v>
                </c:pt>
                <c:pt idx="21">
                  <c:v>2212.7020000000002</c:v>
                </c:pt>
                <c:pt idx="22">
                  <c:v>2262.9470000000006</c:v>
                </c:pt>
                <c:pt idx="23">
                  <c:v>2353.7990000000004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BD8-4362-8A56-4587E208FB5C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144</c:v>
                </c:pt>
                <c:pt idx="1">
                  <c:v>146</c:v>
                </c:pt>
                <c:pt idx="2">
                  <c:v>149</c:v>
                </c:pt>
                <c:pt idx="3">
                  <c:v>151</c:v>
                </c:pt>
                <c:pt idx="4">
                  <c:v>152</c:v>
                </c:pt>
                <c:pt idx="5">
                  <c:v>152</c:v>
                </c:pt>
                <c:pt idx="6">
                  <c:v>157</c:v>
                </c:pt>
                <c:pt idx="7">
                  <c:v>172</c:v>
                </c:pt>
                <c:pt idx="8">
                  <c:v>187</c:v>
                </c:pt>
                <c:pt idx="9">
                  <c:v>196</c:v>
                </c:pt>
                <c:pt idx="10">
                  <c:v>202</c:v>
                </c:pt>
                <c:pt idx="11">
                  <c:v>202</c:v>
                </c:pt>
                <c:pt idx="12">
                  <c:v>201</c:v>
                </c:pt>
                <c:pt idx="13">
                  <c:v>196</c:v>
                </c:pt>
                <c:pt idx="14">
                  <c:v>184</c:v>
                </c:pt>
                <c:pt idx="15">
                  <c:v>169</c:v>
                </c:pt>
                <c:pt idx="16">
                  <c:v>161</c:v>
                </c:pt>
                <c:pt idx="17">
                  <c:v>161</c:v>
                </c:pt>
                <c:pt idx="18">
                  <c:v>162</c:v>
                </c:pt>
                <c:pt idx="19">
                  <c:v>161</c:v>
                </c:pt>
                <c:pt idx="20">
                  <c:v>161</c:v>
                </c:pt>
                <c:pt idx="21">
                  <c:v>160</c:v>
                </c:pt>
                <c:pt idx="22">
                  <c:v>159</c:v>
                </c:pt>
                <c:pt idx="23">
                  <c:v>158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6BD8-4362-8A56-4587E208FB5C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26</c:v>
                </c:pt>
                <c:pt idx="6">
                  <c:v>26</c:v>
                </c:pt>
                <c:pt idx="7">
                  <c:v>30</c:v>
                </c:pt>
                <c:pt idx="8">
                  <c:v>43</c:v>
                </c:pt>
                <c:pt idx="9">
                  <c:v>43</c:v>
                </c:pt>
                <c:pt idx="10">
                  <c:v>59</c:v>
                </c:pt>
                <c:pt idx="11">
                  <c:v>59</c:v>
                </c:pt>
                <c:pt idx="16">
                  <c:v>14</c:v>
                </c:pt>
                <c:pt idx="17">
                  <c:v>686</c:v>
                </c:pt>
                <c:pt idx="18">
                  <c:v>581</c:v>
                </c:pt>
                <c:pt idx="19">
                  <c:v>171</c:v>
                </c:pt>
                <c:pt idx="20">
                  <c:v>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6BD8-4362-8A56-4587E208FB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101.59</c:v>
                </c:pt>
                <c:pt idx="1">
                  <c:v>101.65</c:v>
                </c:pt>
                <c:pt idx="2">
                  <c:v>99.27</c:v>
                </c:pt>
                <c:pt idx="3">
                  <c:v>99.37</c:v>
                </c:pt>
                <c:pt idx="4">
                  <c:v>102.05</c:v>
                </c:pt>
                <c:pt idx="5">
                  <c:v>109.88</c:v>
                </c:pt>
                <c:pt idx="6">
                  <c:v>128.24</c:v>
                </c:pt>
                <c:pt idx="7">
                  <c:v>138.49</c:v>
                </c:pt>
                <c:pt idx="8">
                  <c:v>81.95</c:v>
                </c:pt>
                <c:pt idx="9">
                  <c:v>47.81</c:v>
                </c:pt>
                <c:pt idx="10">
                  <c:v>25</c:v>
                </c:pt>
                <c:pt idx="11">
                  <c:v>32.44</c:v>
                </c:pt>
                <c:pt idx="12">
                  <c:v>50</c:v>
                </c:pt>
                <c:pt idx="13">
                  <c:v>76.06</c:v>
                </c:pt>
                <c:pt idx="14">
                  <c:v>64.37</c:v>
                </c:pt>
                <c:pt idx="15">
                  <c:v>135.88</c:v>
                </c:pt>
                <c:pt idx="16">
                  <c:v>178.88</c:v>
                </c:pt>
                <c:pt idx="17">
                  <c:v>190.14</c:v>
                </c:pt>
                <c:pt idx="18">
                  <c:v>192.04</c:v>
                </c:pt>
                <c:pt idx="19">
                  <c:v>178.88</c:v>
                </c:pt>
                <c:pt idx="20">
                  <c:v>149.55000000000001</c:v>
                </c:pt>
                <c:pt idx="21">
                  <c:v>127.39</c:v>
                </c:pt>
                <c:pt idx="22">
                  <c:v>116.45</c:v>
                </c:pt>
                <c:pt idx="23">
                  <c:v>112.8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6BD8-4362-8A56-4587E208FB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94.5</c:v>
                </c:pt>
                <c:pt idx="1">
                  <c:v>85</c:v>
                </c:pt>
                <c:pt idx="2">
                  <c:v>84</c:v>
                </c:pt>
                <c:pt idx="3">
                  <c:v>87.5</c:v>
                </c:pt>
                <c:pt idx="4">
                  <c:v>93.5</c:v>
                </c:pt>
                <c:pt idx="5">
                  <c:v>98.5</c:v>
                </c:pt>
                <c:pt idx="6">
                  <c:v>113</c:v>
                </c:pt>
                <c:pt idx="7">
                  <c:v>110.5</c:v>
                </c:pt>
                <c:pt idx="8">
                  <c:v>96</c:v>
                </c:pt>
                <c:pt idx="9">
                  <c:v>110.5</c:v>
                </c:pt>
                <c:pt idx="10">
                  <c:v>172.5</c:v>
                </c:pt>
                <c:pt idx="11">
                  <c:v>235.5</c:v>
                </c:pt>
                <c:pt idx="12">
                  <c:v>216.5</c:v>
                </c:pt>
                <c:pt idx="13">
                  <c:v>144</c:v>
                </c:pt>
                <c:pt idx="14">
                  <c:v>114</c:v>
                </c:pt>
                <c:pt idx="15">
                  <c:v>119</c:v>
                </c:pt>
                <c:pt idx="16">
                  <c:v>128</c:v>
                </c:pt>
                <c:pt idx="17">
                  <c:v>123</c:v>
                </c:pt>
                <c:pt idx="18">
                  <c:v>118</c:v>
                </c:pt>
                <c:pt idx="19">
                  <c:v>122.5</c:v>
                </c:pt>
                <c:pt idx="20">
                  <c:v>109</c:v>
                </c:pt>
                <c:pt idx="21">
                  <c:v>99</c:v>
                </c:pt>
                <c:pt idx="22">
                  <c:v>96</c:v>
                </c:pt>
                <c:pt idx="23">
                  <c:v>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BF1-46B8-9020-37BEA9876D9C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903.07099999999991</c:v>
                </c:pt>
                <c:pt idx="1">
                  <c:v>916.83999999999992</c:v>
                </c:pt>
                <c:pt idx="2">
                  <c:v>908.34099999999989</c:v>
                </c:pt>
                <c:pt idx="3">
                  <c:v>888.00199999999995</c:v>
                </c:pt>
                <c:pt idx="4">
                  <c:v>885.68200000000002</c:v>
                </c:pt>
                <c:pt idx="5">
                  <c:v>886.31999999999994</c:v>
                </c:pt>
                <c:pt idx="6">
                  <c:v>882.67</c:v>
                </c:pt>
                <c:pt idx="7">
                  <c:v>876.73400000000004</c:v>
                </c:pt>
                <c:pt idx="8">
                  <c:v>870.14099999999996</c:v>
                </c:pt>
                <c:pt idx="9">
                  <c:v>874.95</c:v>
                </c:pt>
                <c:pt idx="10">
                  <c:v>898.43900000000008</c:v>
                </c:pt>
                <c:pt idx="11">
                  <c:v>895.86500000000001</c:v>
                </c:pt>
                <c:pt idx="12">
                  <c:v>768.0630000000001</c:v>
                </c:pt>
                <c:pt idx="13">
                  <c:v>788.10099999999989</c:v>
                </c:pt>
                <c:pt idx="14">
                  <c:v>757.0809999999999</c:v>
                </c:pt>
                <c:pt idx="15">
                  <c:v>757.85599999999999</c:v>
                </c:pt>
                <c:pt idx="16">
                  <c:v>761.625</c:v>
                </c:pt>
                <c:pt idx="17">
                  <c:v>741.36500000000001</c:v>
                </c:pt>
                <c:pt idx="18">
                  <c:v>722.947</c:v>
                </c:pt>
                <c:pt idx="19">
                  <c:v>717.39199999999994</c:v>
                </c:pt>
                <c:pt idx="20">
                  <c:v>714.572</c:v>
                </c:pt>
                <c:pt idx="21">
                  <c:v>712.55799999999999</c:v>
                </c:pt>
                <c:pt idx="22">
                  <c:v>764.07</c:v>
                </c:pt>
                <c:pt idx="23">
                  <c:v>859.67700000000002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BF1-46B8-9020-37BEA9876D9C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1064.3949999999998</c:v>
                </c:pt>
                <c:pt idx="1">
                  <c:v>1046.8509999999999</c:v>
                </c:pt>
                <c:pt idx="2">
                  <c:v>1046.741</c:v>
                </c:pt>
                <c:pt idx="3">
                  <c:v>1063.461</c:v>
                </c:pt>
                <c:pt idx="4">
                  <c:v>1105.3230000000003</c:v>
                </c:pt>
                <c:pt idx="5">
                  <c:v>1251.577</c:v>
                </c:pt>
                <c:pt idx="6">
                  <c:v>1466.7809999999999</c:v>
                </c:pt>
                <c:pt idx="7">
                  <c:v>1579.5259999999998</c:v>
                </c:pt>
                <c:pt idx="8">
                  <c:v>1615.1560000000002</c:v>
                </c:pt>
                <c:pt idx="9">
                  <c:v>1593.3890000000001</c:v>
                </c:pt>
                <c:pt idx="10">
                  <c:v>1580.4199999999998</c:v>
                </c:pt>
                <c:pt idx="11">
                  <c:v>1558.855</c:v>
                </c:pt>
                <c:pt idx="12">
                  <c:v>1550.0219999999997</c:v>
                </c:pt>
                <c:pt idx="13">
                  <c:v>1519.0150000000001</c:v>
                </c:pt>
                <c:pt idx="14">
                  <c:v>1488.3909999999996</c:v>
                </c:pt>
                <c:pt idx="15">
                  <c:v>1458.1949999999997</c:v>
                </c:pt>
                <c:pt idx="16">
                  <c:v>1511.7850000000003</c:v>
                </c:pt>
                <c:pt idx="17">
                  <c:v>1581.8289999999997</c:v>
                </c:pt>
                <c:pt idx="18">
                  <c:v>1550.4800000000002</c:v>
                </c:pt>
                <c:pt idx="19">
                  <c:v>1484.3810000000003</c:v>
                </c:pt>
                <c:pt idx="20">
                  <c:v>1383.848</c:v>
                </c:pt>
                <c:pt idx="21">
                  <c:v>1232.6610000000003</c:v>
                </c:pt>
                <c:pt idx="22">
                  <c:v>1165.7380000000001</c:v>
                </c:pt>
                <c:pt idx="23">
                  <c:v>1093.0830000000001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BF1-46B8-9020-37BEA9876D9C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1957.8460000000002</c:v>
                </c:pt>
                <c:pt idx="1">
                  <c:v>1842.6110000000001</c:v>
                </c:pt>
                <c:pt idx="2">
                  <c:v>1791.998</c:v>
                </c:pt>
                <c:pt idx="3">
                  <c:v>1806.7459999999999</c:v>
                </c:pt>
                <c:pt idx="4">
                  <c:v>1898.0940000000001</c:v>
                </c:pt>
                <c:pt idx="5">
                  <c:v>2134.1269999999995</c:v>
                </c:pt>
                <c:pt idx="6">
                  <c:v>2497.0740000000005</c:v>
                </c:pt>
                <c:pt idx="7">
                  <c:v>2702.252</c:v>
                </c:pt>
                <c:pt idx="8">
                  <c:v>3017.413</c:v>
                </c:pt>
                <c:pt idx="9">
                  <c:v>3117.39</c:v>
                </c:pt>
                <c:pt idx="10">
                  <c:v>3182.8759999999997</c:v>
                </c:pt>
                <c:pt idx="11">
                  <c:v>3220.2840000000001</c:v>
                </c:pt>
                <c:pt idx="12">
                  <c:v>3240.0419999999995</c:v>
                </c:pt>
                <c:pt idx="13">
                  <c:v>3075.4250000000002</c:v>
                </c:pt>
                <c:pt idx="14">
                  <c:v>2974.9919999999997</c:v>
                </c:pt>
                <c:pt idx="15">
                  <c:v>2843.7419999999997</c:v>
                </c:pt>
                <c:pt idx="16">
                  <c:v>3046.9610000000002</c:v>
                </c:pt>
                <c:pt idx="17">
                  <c:v>3448.0459999999994</c:v>
                </c:pt>
                <c:pt idx="18">
                  <c:v>3645.8239999999996</c:v>
                </c:pt>
                <c:pt idx="19">
                  <c:v>3616.4009999999994</c:v>
                </c:pt>
                <c:pt idx="20">
                  <c:v>3329.1209999999996</c:v>
                </c:pt>
                <c:pt idx="21">
                  <c:v>2979.3809999999999</c:v>
                </c:pt>
                <c:pt idx="22">
                  <c:v>2663.0280000000002</c:v>
                </c:pt>
                <c:pt idx="23">
                  <c:v>2247.8180000000002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BF1-46B8-9020-37BEA9876D9C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251</c:v>
                </c:pt>
                <c:pt idx="1">
                  <c:v>244</c:v>
                </c:pt>
                <c:pt idx="2">
                  <c:v>241</c:v>
                </c:pt>
                <c:pt idx="3">
                  <c:v>245</c:v>
                </c:pt>
                <c:pt idx="4">
                  <c:v>257</c:v>
                </c:pt>
                <c:pt idx="5">
                  <c:v>285</c:v>
                </c:pt>
                <c:pt idx="6">
                  <c:v>331</c:v>
                </c:pt>
                <c:pt idx="7">
                  <c:v>370</c:v>
                </c:pt>
                <c:pt idx="8">
                  <c:v>405</c:v>
                </c:pt>
                <c:pt idx="9">
                  <c:v>417</c:v>
                </c:pt>
                <c:pt idx="10">
                  <c:v>420</c:v>
                </c:pt>
                <c:pt idx="11">
                  <c:v>425.00000000000006</c:v>
                </c:pt>
                <c:pt idx="12">
                  <c:v>423.99999999999994</c:v>
                </c:pt>
                <c:pt idx="13">
                  <c:v>409.00000000000006</c:v>
                </c:pt>
                <c:pt idx="14">
                  <c:v>397</c:v>
                </c:pt>
                <c:pt idx="15">
                  <c:v>393.00000000000006</c:v>
                </c:pt>
                <c:pt idx="16">
                  <c:v>400</c:v>
                </c:pt>
                <c:pt idx="17">
                  <c:v>423</c:v>
                </c:pt>
                <c:pt idx="18">
                  <c:v>442.99999999999994</c:v>
                </c:pt>
                <c:pt idx="19">
                  <c:v>427</c:v>
                </c:pt>
                <c:pt idx="20">
                  <c:v>394</c:v>
                </c:pt>
                <c:pt idx="21">
                  <c:v>360</c:v>
                </c:pt>
                <c:pt idx="22">
                  <c:v>331</c:v>
                </c:pt>
                <c:pt idx="23">
                  <c:v>294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BF1-46B8-9020-37BEA9876D9C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6BF1-46B8-9020-37BEA9876D9C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0">
                  <c:v>188.46100000000001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BF1-46B8-9020-37BEA9876D9C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6BF1-46B8-9020-37BEA9876D9C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6BF1-46B8-9020-37BEA9876D9C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6BF1-46B8-9020-37BEA9876D9C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1086.5</c:v>
                </c:pt>
                <c:pt idx="1">
                  <c:v>614.1</c:v>
                </c:pt>
                <c:pt idx="2">
                  <c:v>445</c:v>
                </c:pt>
                <c:pt idx="3">
                  <c:v>504.1</c:v>
                </c:pt>
                <c:pt idx="4">
                  <c:v>632.70000000000005</c:v>
                </c:pt>
                <c:pt idx="5">
                  <c:v>339</c:v>
                </c:pt>
                <c:pt idx="6">
                  <c:v>357</c:v>
                </c:pt>
                <c:pt idx="7">
                  <c:v>1019.3</c:v>
                </c:pt>
                <c:pt idx="8">
                  <c:v>1213</c:v>
                </c:pt>
                <c:pt idx="9">
                  <c:v>1338</c:v>
                </c:pt>
                <c:pt idx="10">
                  <c:v>1251</c:v>
                </c:pt>
                <c:pt idx="11">
                  <c:v>1350.24</c:v>
                </c:pt>
                <c:pt idx="12">
                  <c:v>1239</c:v>
                </c:pt>
                <c:pt idx="13">
                  <c:v>1245</c:v>
                </c:pt>
                <c:pt idx="14">
                  <c:v>1218.3710000000001</c:v>
                </c:pt>
                <c:pt idx="15">
                  <c:v>945.2</c:v>
                </c:pt>
                <c:pt idx="16">
                  <c:v>537.6</c:v>
                </c:pt>
                <c:pt idx="17">
                  <c:v>983.6</c:v>
                </c:pt>
                <c:pt idx="18">
                  <c:v>725.6</c:v>
                </c:pt>
                <c:pt idx="19">
                  <c:v>369</c:v>
                </c:pt>
                <c:pt idx="20">
                  <c:v>422.1</c:v>
                </c:pt>
                <c:pt idx="21">
                  <c:v>620.1</c:v>
                </c:pt>
                <c:pt idx="22">
                  <c:v>758.7</c:v>
                </c:pt>
                <c:pt idx="23">
                  <c:v>1162.8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BF1-46B8-9020-37BEA9876D9C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8</c:v>
                </c:pt>
                <c:pt idx="1">
                  <c:v>8</c:v>
                </c:pt>
                <c:pt idx="2">
                  <c:v>8</c:v>
                </c:pt>
                <c:pt idx="3">
                  <c:v>8</c:v>
                </c:pt>
                <c:pt idx="4">
                  <c:v>8</c:v>
                </c:pt>
                <c:pt idx="5">
                  <c:v>8</c:v>
                </c:pt>
                <c:pt idx="6">
                  <c:v>0.876</c:v>
                </c:pt>
                <c:pt idx="16">
                  <c:v>7.1189999999999998</c:v>
                </c:pt>
                <c:pt idx="17">
                  <c:v>8</c:v>
                </c:pt>
                <c:pt idx="18">
                  <c:v>8</c:v>
                </c:pt>
                <c:pt idx="19">
                  <c:v>8</c:v>
                </c:pt>
                <c:pt idx="20">
                  <c:v>8</c:v>
                </c:pt>
                <c:pt idx="21">
                  <c:v>8</c:v>
                </c:pt>
                <c:pt idx="22">
                  <c:v>8</c:v>
                </c:pt>
                <c:pt idx="23">
                  <c:v>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BF1-46B8-9020-37BEA9876D9C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6BF1-46B8-9020-37BEA9876D9C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6BF1-46B8-9020-37BEA9876D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101.59</c:v>
                </c:pt>
                <c:pt idx="1">
                  <c:v>101.65</c:v>
                </c:pt>
                <c:pt idx="2">
                  <c:v>99.27</c:v>
                </c:pt>
                <c:pt idx="3">
                  <c:v>99.37</c:v>
                </c:pt>
                <c:pt idx="4">
                  <c:v>102.05</c:v>
                </c:pt>
                <c:pt idx="5">
                  <c:v>109.88</c:v>
                </c:pt>
                <c:pt idx="6">
                  <c:v>128.24</c:v>
                </c:pt>
                <c:pt idx="7">
                  <c:v>138.49</c:v>
                </c:pt>
                <c:pt idx="8">
                  <c:v>81.95</c:v>
                </c:pt>
                <c:pt idx="9">
                  <c:v>47.81</c:v>
                </c:pt>
                <c:pt idx="10">
                  <c:v>25</c:v>
                </c:pt>
                <c:pt idx="11">
                  <c:v>32.44</c:v>
                </c:pt>
                <c:pt idx="12">
                  <c:v>50</c:v>
                </c:pt>
                <c:pt idx="13">
                  <c:v>76.06</c:v>
                </c:pt>
                <c:pt idx="14">
                  <c:v>64.37</c:v>
                </c:pt>
                <c:pt idx="15">
                  <c:v>135.88</c:v>
                </c:pt>
                <c:pt idx="16">
                  <c:v>178.88</c:v>
                </c:pt>
                <c:pt idx="17">
                  <c:v>190.14</c:v>
                </c:pt>
                <c:pt idx="18">
                  <c:v>192.04</c:v>
                </c:pt>
                <c:pt idx="19">
                  <c:v>178.88</c:v>
                </c:pt>
                <c:pt idx="20">
                  <c:v>149.55000000000001</c:v>
                </c:pt>
                <c:pt idx="21">
                  <c:v>127.39</c:v>
                </c:pt>
                <c:pt idx="22">
                  <c:v>116.45</c:v>
                </c:pt>
                <c:pt idx="23">
                  <c:v>112.8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6BF1-46B8-9020-37BEA9876D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8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45595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5365.3130000000001</v>
      </c>
      <c r="C4" s="18">
        <v>4757.3770000000004</v>
      </c>
      <c r="D4" s="18">
        <v>4525.0530000000008</v>
      </c>
      <c r="E4" s="18">
        <v>4602.8209999999999</v>
      </c>
      <c r="F4" s="18">
        <v>4880.2569999999996</v>
      </c>
      <c r="G4" s="18">
        <v>5002.5249999999996</v>
      </c>
      <c r="H4" s="18">
        <v>5648.3639999999987</v>
      </c>
      <c r="I4" s="18">
        <v>6658.3170000000009</v>
      </c>
      <c r="J4" s="18">
        <v>7216.71</v>
      </c>
      <c r="K4" s="18">
        <v>7451.2290000000012</v>
      </c>
      <c r="L4" s="18">
        <v>7693.695999999999</v>
      </c>
      <c r="M4" s="18">
        <v>7685.7439999999997</v>
      </c>
      <c r="N4" s="18">
        <v>7437.6270000000004</v>
      </c>
      <c r="O4" s="18">
        <v>7180.5410000000002</v>
      </c>
      <c r="P4" s="18">
        <v>6949.8350000000009</v>
      </c>
      <c r="Q4" s="18">
        <v>6516.9550000000008</v>
      </c>
      <c r="R4" s="18">
        <v>6393.1090000000004</v>
      </c>
      <c r="S4" s="18">
        <v>7308.8159999999998</v>
      </c>
      <c r="T4" s="18">
        <v>7213.8850000000002</v>
      </c>
      <c r="U4" s="18">
        <v>6744.6950000000006</v>
      </c>
      <c r="V4" s="18">
        <v>6360.6890000000012</v>
      </c>
      <c r="W4" s="18">
        <v>6011.7440000000006</v>
      </c>
      <c r="X4" s="18">
        <v>5786.5259999999989</v>
      </c>
      <c r="Y4" s="18">
        <v>5764.4229999999998</v>
      </c>
      <c r="Z4" s="19"/>
      <c r="AA4" s="20">
        <f>SUM(B4:Z4)</f>
        <v>151156.25100000005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101.59</v>
      </c>
      <c r="C7" s="28">
        <v>101.65</v>
      </c>
      <c r="D7" s="28">
        <v>99.27</v>
      </c>
      <c r="E7" s="28">
        <v>99.37</v>
      </c>
      <c r="F7" s="28">
        <v>102.05</v>
      </c>
      <c r="G7" s="28">
        <v>109.88</v>
      </c>
      <c r="H7" s="28">
        <v>128.24</v>
      </c>
      <c r="I7" s="28">
        <v>138.49</v>
      </c>
      <c r="J7" s="28">
        <v>81.95</v>
      </c>
      <c r="K7" s="28">
        <v>47.81</v>
      </c>
      <c r="L7" s="28">
        <v>25</v>
      </c>
      <c r="M7" s="28">
        <v>32.44</v>
      </c>
      <c r="N7" s="28">
        <v>50</v>
      </c>
      <c r="O7" s="28">
        <v>76.06</v>
      </c>
      <c r="P7" s="28">
        <v>64.37</v>
      </c>
      <c r="Q7" s="28">
        <v>135.88</v>
      </c>
      <c r="R7" s="28">
        <v>178.88</v>
      </c>
      <c r="S7" s="28">
        <v>190.14</v>
      </c>
      <c r="T7" s="28">
        <v>192.04</v>
      </c>
      <c r="U7" s="28">
        <v>178.88</v>
      </c>
      <c r="V7" s="28">
        <v>149.55000000000001</v>
      </c>
      <c r="W7" s="28">
        <v>127.39</v>
      </c>
      <c r="X7" s="28">
        <v>116.45</v>
      </c>
      <c r="Y7" s="28">
        <v>112.8</v>
      </c>
      <c r="Z7" s="29"/>
      <c r="AA7" s="30">
        <f>IF(SUM(B7:Z7)&lt;&gt;0,AVERAGEIF(B7:Z7,"&lt;&gt;"""),"")</f>
        <v>110.00750000000001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457</v>
      </c>
      <c r="C10" s="42">
        <v>287</v>
      </c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744</v>
      </c>
    </row>
    <row r="11" spans="1:27" ht="24.95" customHeight="1" x14ac:dyDescent="0.2">
      <c r="A11" s="45" t="s">
        <v>7</v>
      </c>
      <c r="B11" s="46">
        <v>84.5</v>
      </c>
      <c r="C11" s="47">
        <v>84.5</v>
      </c>
      <c r="D11" s="47">
        <v>84.5</v>
      </c>
      <c r="E11" s="47">
        <v>84.5</v>
      </c>
      <c r="F11" s="47">
        <v>84.5</v>
      </c>
      <c r="G11" s="47">
        <v>84.5</v>
      </c>
      <c r="H11" s="47">
        <v>86.5</v>
      </c>
      <c r="I11" s="47">
        <v>100.5</v>
      </c>
      <c r="J11" s="47">
        <v>118</v>
      </c>
      <c r="K11" s="47">
        <v>121</v>
      </c>
      <c r="L11" s="47">
        <v>118</v>
      </c>
      <c r="M11" s="47">
        <v>123</v>
      </c>
      <c r="N11" s="47">
        <v>123</v>
      </c>
      <c r="O11" s="47">
        <v>117.5</v>
      </c>
      <c r="P11" s="47">
        <v>117.5</v>
      </c>
      <c r="Q11" s="47">
        <v>124</v>
      </c>
      <c r="R11" s="47">
        <v>139</v>
      </c>
      <c r="S11" s="47">
        <v>162</v>
      </c>
      <c r="T11" s="47">
        <v>181</v>
      </c>
      <c r="U11" s="47">
        <v>166</v>
      </c>
      <c r="V11" s="47">
        <v>133</v>
      </c>
      <c r="W11" s="47">
        <v>100</v>
      </c>
      <c r="X11" s="47">
        <v>84.5</v>
      </c>
      <c r="Y11" s="47">
        <v>84.5</v>
      </c>
      <c r="Z11" s="48"/>
      <c r="AA11" s="49">
        <f t="shared" si="0"/>
        <v>2706</v>
      </c>
    </row>
    <row r="12" spans="1:27" ht="24.95" customHeight="1" x14ac:dyDescent="0.2">
      <c r="A12" s="50" t="s">
        <v>8</v>
      </c>
      <c r="B12" s="51">
        <v>2485.259</v>
      </c>
      <c r="C12" s="52">
        <v>1939.665</v>
      </c>
      <c r="D12" s="52">
        <v>1880.9210000000003</v>
      </c>
      <c r="E12" s="52">
        <v>1895.07</v>
      </c>
      <c r="F12" s="52">
        <v>2109.7269999999999</v>
      </c>
      <c r="G12" s="52">
        <v>2150.5119999999997</v>
      </c>
      <c r="H12" s="52">
        <v>2210.2710000000002</v>
      </c>
      <c r="I12" s="52">
        <v>2140.1239999999998</v>
      </c>
      <c r="J12" s="52">
        <v>1375.335</v>
      </c>
      <c r="K12" s="52">
        <v>823.9</v>
      </c>
      <c r="L12" s="52">
        <v>823.9</v>
      </c>
      <c r="M12" s="52">
        <v>823.9</v>
      </c>
      <c r="N12" s="52">
        <v>863.9</v>
      </c>
      <c r="O12" s="52">
        <v>1244.0259999999998</v>
      </c>
      <c r="P12" s="52">
        <v>2049.9</v>
      </c>
      <c r="Q12" s="52">
        <v>2965.62</v>
      </c>
      <c r="R12" s="52">
        <v>3302.7470000000003</v>
      </c>
      <c r="S12" s="52">
        <v>3484.6130000000003</v>
      </c>
      <c r="T12" s="52">
        <v>3494.7830000000004</v>
      </c>
      <c r="U12" s="52">
        <v>3473.261</v>
      </c>
      <c r="V12" s="52">
        <v>3474.7179999999998</v>
      </c>
      <c r="W12" s="52">
        <v>3329.0420000000004</v>
      </c>
      <c r="X12" s="52">
        <v>3099.0790000000002</v>
      </c>
      <c r="Y12" s="52">
        <v>2972.1240000000003</v>
      </c>
      <c r="Z12" s="53"/>
      <c r="AA12" s="54">
        <f t="shared" si="0"/>
        <v>54412.397000000004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26</v>
      </c>
      <c r="H13" s="52">
        <v>26</v>
      </c>
      <c r="I13" s="52">
        <v>30</v>
      </c>
      <c r="J13" s="52">
        <v>43</v>
      </c>
      <c r="K13" s="52">
        <v>43</v>
      </c>
      <c r="L13" s="52">
        <v>59</v>
      </c>
      <c r="M13" s="52">
        <v>59</v>
      </c>
      <c r="N13" s="52"/>
      <c r="O13" s="52"/>
      <c r="P13" s="52"/>
      <c r="Q13" s="52"/>
      <c r="R13" s="52">
        <v>14</v>
      </c>
      <c r="S13" s="52">
        <v>686</v>
      </c>
      <c r="T13" s="52">
        <v>581</v>
      </c>
      <c r="U13" s="52">
        <v>171</v>
      </c>
      <c r="V13" s="52">
        <v>56</v>
      </c>
      <c r="W13" s="52"/>
      <c r="X13" s="52"/>
      <c r="Y13" s="52"/>
      <c r="Z13" s="53"/>
      <c r="AA13" s="54">
        <f t="shared" si="0"/>
        <v>1794</v>
      </c>
    </row>
    <row r="14" spans="1:27" ht="24.95" customHeight="1" x14ac:dyDescent="0.2">
      <c r="A14" s="55" t="s">
        <v>10</v>
      </c>
      <c r="B14" s="56">
        <v>2034.5540000000001</v>
      </c>
      <c r="C14" s="57">
        <v>2135.212</v>
      </c>
      <c r="D14" s="57">
        <v>2216.4319999999998</v>
      </c>
      <c r="E14" s="57">
        <v>2286.2509999999993</v>
      </c>
      <c r="F14" s="57">
        <v>2349.0299999999997</v>
      </c>
      <c r="G14" s="57">
        <v>2376.7130000000002</v>
      </c>
      <c r="H14" s="57">
        <v>2733.2930000000001</v>
      </c>
      <c r="I14" s="57">
        <v>4059.6929999999988</v>
      </c>
      <c r="J14" s="57">
        <v>5332.3750000000009</v>
      </c>
      <c r="K14" s="57">
        <v>6149.3290000000006</v>
      </c>
      <c r="L14" s="57">
        <v>6376.7959999999994</v>
      </c>
      <c r="M14" s="57">
        <v>6373.8440000000001</v>
      </c>
      <c r="N14" s="57">
        <v>6140.7269999999999</v>
      </c>
      <c r="O14" s="57">
        <v>5510.0150000000012</v>
      </c>
      <c r="P14" s="57">
        <v>4462.4350000000004</v>
      </c>
      <c r="Q14" s="57">
        <v>3088.3349999999996</v>
      </c>
      <c r="R14" s="57">
        <v>2266.3620000000001</v>
      </c>
      <c r="S14" s="57">
        <v>2188.2030000000004</v>
      </c>
      <c r="T14" s="57">
        <v>2165.1019999999999</v>
      </c>
      <c r="U14" s="57">
        <v>2177.4339999999997</v>
      </c>
      <c r="V14" s="57">
        <v>2187.971</v>
      </c>
      <c r="W14" s="57">
        <v>2212.7020000000002</v>
      </c>
      <c r="X14" s="57">
        <v>2262.9470000000006</v>
      </c>
      <c r="Y14" s="57">
        <v>2353.7990000000004</v>
      </c>
      <c r="Z14" s="58"/>
      <c r="AA14" s="59">
        <f t="shared" si="0"/>
        <v>81439.553999999989</v>
      </c>
    </row>
    <row r="15" spans="1:27" ht="24.95" customHeight="1" x14ac:dyDescent="0.2">
      <c r="A15" s="55" t="s">
        <v>11</v>
      </c>
      <c r="B15" s="56">
        <v>144</v>
      </c>
      <c r="C15" s="57">
        <v>146</v>
      </c>
      <c r="D15" s="57">
        <v>149</v>
      </c>
      <c r="E15" s="57">
        <v>151</v>
      </c>
      <c r="F15" s="57">
        <v>152</v>
      </c>
      <c r="G15" s="57">
        <v>152</v>
      </c>
      <c r="H15" s="57">
        <v>157</v>
      </c>
      <c r="I15" s="57">
        <v>172</v>
      </c>
      <c r="J15" s="57">
        <v>187</v>
      </c>
      <c r="K15" s="57">
        <v>196</v>
      </c>
      <c r="L15" s="57">
        <v>202</v>
      </c>
      <c r="M15" s="57">
        <v>202</v>
      </c>
      <c r="N15" s="57">
        <v>201</v>
      </c>
      <c r="O15" s="57">
        <v>196</v>
      </c>
      <c r="P15" s="57">
        <v>184</v>
      </c>
      <c r="Q15" s="57">
        <v>169</v>
      </c>
      <c r="R15" s="57">
        <v>161</v>
      </c>
      <c r="S15" s="57">
        <v>161</v>
      </c>
      <c r="T15" s="57">
        <v>162</v>
      </c>
      <c r="U15" s="57">
        <v>161</v>
      </c>
      <c r="V15" s="57">
        <v>161</v>
      </c>
      <c r="W15" s="57">
        <v>160</v>
      </c>
      <c r="X15" s="57">
        <v>159</v>
      </c>
      <c r="Y15" s="57">
        <v>158</v>
      </c>
      <c r="Z15" s="58"/>
      <c r="AA15" s="59">
        <f t="shared" si="0"/>
        <v>4043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5205.3130000000001</v>
      </c>
      <c r="C16" s="62">
        <f t="shared" si="1"/>
        <v>4592.3770000000004</v>
      </c>
      <c r="D16" s="62">
        <f t="shared" si="1"/>
        <v>4330.8530000000001</v>
      </c>
      <c r="E16" s="62">
        <f t="shared" si="1"/>
        <v>4416.820999999999</v>
      </c>
      <c r="F16" s="62">
        <f t="shared" si="1"/>
        <v>4695.2569999999996</v>
      </c>
      <c r="G16" s="62">
        <f t="shared" si="1"/>
        <v>4789.7250000000004</v>
      </c>
      <c r="H16" s="62">
        <f t="shared" si="1"/>
        <v>5213.0640000000003</v>
      </c>
      <c r="I16" s="62">
        <f t="shared" si="1"/>
        <v>6502.3169999999991</v>
      </c>
      <c r="J16" s="62">
        <f t="shared" si="1"/>
        <v>7055.7100000000009</v>
      </c>
      <c r="K16" s="62">
        <f t="shared" si="1"/>
        <v>7333.2290000000003</v>
      </c>
      <c r="L16" s="62">
        <f t="shared" si="1"/>
        <v>7579.695999999999</v>
      </c>
      <c r="M16" s="62">
        <f t="shared" si="1"/>
        <v>7581.7439999999997</v>
      </c>
      <c r="N16" s="62">
        <f t="shared" si="1"/>
        <v>7328.6269999999995</v>
      </c>
      <c r="O16" s="62">
        <f t="shared" si="1"/>
        <v>7067.5410000000011</v>
      </c>
      <c r="P16" s="62">
        <f t="shared" si="1"/>
        <v>6813.8350000000009</v>
      </c>
      <c r="Q16" s="62">
        <f t="shared" si="1"/>
        <v>6346.9549999999999</v>
      </c>
      <c r="R16" s="62">
        <f t="shared" si="1"/>
        <v>5883.1090000000004</v>
      </c>
      <c r="S16" s="62">
        <f t="shared" si="1"/>
        <v>6681.8160000000007</v>
      </c>
      <c r="T16" s="62">
        <f t="shared" si="1"/>
        <v>6583.8850000000002</v>
      </c>
      <c r="U16" s="62">
        <f t="shared" si="1"/>
        <v>6148.6949999999997</v>
      </c>
      <c r="V16" s="62">
        <f t="shared" si="1"/>
        <v>6012.6890000000003</v>
      </c>
      <c r="W16" s="62">
        <f t="shared" si="1"/>
        <v>5801.7440000000006</v>
      </c>
      <c r="X16" s="62">
        <f t="shared" si="1"/>
        <v>5605.5260000000007</v>
      </c>
      <c r="Y16" s="62">
        <f t="shared" si="1"/>
        <v>5568.4230000000007</v>
      </c>
      <c r="Z16" s="63" t="str">
        <f t="shared" si="1"/>
        <v/>
      </c>
      <c r="AA16" s="64">
        <f>SUM(AA10:AA15)</f>
        <v>145138.951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1576.4</v>
      </c>
      <c r="C29" s="72">
        <v>1633.4</v>
      </c>
      <c r="D29" s="72">
        <v>1683.4</v>
      </c>
      <c r="E29" s="72">
        <v>1719.4</v>
      </c>
      <c r="F29" s="72">
        <v>1756.4</v>
      </c>
      <c r="G29" s="72">
        <v>1799.4</v>
      </c>
      <c r="H29" s="72">
        <v>1974.4</v>
      </c>
      <c r="I29" s="72">
        <v>2429.4</v>
      </c>
      <c r="J29" s="72">
        <v>2906.9</v>
      </c>
      <c r="K29" s="72">
        <v>3188.9</v>
      </c>
      <c r="L29" s="72">
        <v>3351.9</v>
      </c>
      <c r="M29" s="72">
        <v>3372.9</v>
      </c>
      <c r="N29" s="72">
        <v>3303.9</v>
      </c>
      <c r="O29" s="72">
        <v>3301.4</v>
      </c>
      <c r="P29" s="72">
        <v>3019.4</v>
      </c>
      <c r="Q29" s="72">
        <v>2489.9</v>
      </c>
      <c r="R29" s="72">
        <v>2277.9</v>
      </c>
      <c r="S29" s="72">
        <v>2881.9</v>
      </c>
      <c r="T29" s="72">
        <v>2778.9</v>
      </c>
      <c r="U29" s="72">
        <v>2393.9</v>
      </c>
      <c r="V29" s="72">
        <v>2163.9</v>
      </c>
      <c r="W29" s="72">
        <v>2060.9</v>
      </c>
      <c r="X29" s="72">
        <v>2067.4</v>
      </c>
      <c r="Y29" s="72">
        <v>1946.4</v>
      </c>
      <c r="Z29" s="73"/>
      <c r="AA29" s="74">
        <f>SUM(B29:Z29)</f>
        <v>58078.60000000002</v>
      </c>
    </row>
    <row r="30" spans="1:27" ht="24.95" customHeight="1" x14ac:dyDescent="0.2">
      <c r="A30" s="75" t="s">
        <v>24</v>
      </c>
      <c r="B30" s="76">
        <v>2174.913</v>
      </c>
      <c r="C30" s="77">
        <v>1679.9770000000001</v>
      </c>
      <c r="D30" s="77">
        <v>1543.453</v>
      </c>
      <c r="E30" s="77">
        <v>1590.421</v>
      </c>
      <c r="F30" s="77">
        <v>1830.857</v>
      </c>
      <c r="G30" s="77">
        <v>1846.325</v>
      </c>
      <c r="H30" s="77">
        <v>2091.6640000000002</v>
      </c>
      <c r="I30" s="77">
        <v>2895.9169999999999</v>
      </c>
      <c r="J30" s="77">
        <v>3126.81</v>
      </c>
      <c r="K30" s="77">
        <v>3618.3290000000002</v>
      </c>
      <c r="L30" s="77">
        <v>3697.7959999999998</v>
      </c>
      <c r="M30" s="77">
        <v>3668.8440000000001</v>
      </c>
      <c r="N30" s="77">
        <v>3489.7269999999999</v>
      </c>
      <c r="O30" s="77">
        <v>3133.1410000000001</v>
      </c>
      <c r="P30" s="77">
        <v>2477.4349999999999</v>
      </c>
      <c r="Q30" s="77">
        <v>2130.0549999999998</v>
      </c>
      <c r="R30" s="77">
        <v>2100.2089999999998</v>
      </c>
      <c r="S30" s="77">
        <v>2226.9160000000002</v>
      </c>
      <c r="T30" s="77">
        <v>2229.9850000000001</v>
      </c>
      <c r="U30" s="77">
        <v>2144.7950000000001</v>
      </c>
      <c r="V30" s="77">
        <v>2040.789</v>
      </c>
      <c r="W30" s="77">
        <v>2017.8440000000001</v>
      </c>
      <c r="X30" s="77">
        <v>1986.126</v>
      </c>
      <c r="Y30" s="77">
        <v>2105.0230000000001</v>
      </c>
      <c r="Z30" s="78"/>
      <c r="AA30" s="79">
        <f>SUM(B30:Z30)</f>
        <v>57847.350999999995</v>
      </c>
    </row>
    <row r="31" spans="1:27" ht="24.95" customHeight="1" x14ac:dyDescent="0.2">
      <c r="A31" s="82" t="s">
        <v>25</v>
      </c>
      <c r="B31" s="80">
        <v>1614</v>
      </c>
      <c r="C31" s="81">
        <v>1444</v>
      </c>
      <c r="D31" s="81">
        <v>1293</v>
      </c>
      <c r="E31" s="81">
        <v>1293</v>
      </c>
      <c r="F31" s="81">
        <v>1293</v>
      </c>
      <c r="G31" s="81">
        <v>1343</v>
      </c>
      <c r="H31" s="81">
        <v>1343</v>
      </c>
      <c r="I31" s="81">
        <v>1333</v>
      </c>
      <c r="J31" s="81">
        <v>1183</v>
      </c>
      <c r="K31" s="81">
        <v>644</v>
      </c>
      <c r="L31" s="81">
        <v>644</v>
      </c>
      <c r="M31" s="81">
        <v>644</v>
      </c>
      <c r="N31" s="81">
        <v>644</v>
      </c>
      <c r="O31" s="81">
        <v>746</v>
      </c>
      <c r="P31" s="81">
        <v>1453</v>
      </c>
      <c r="Q31" s="81">
        <v>1897</v>
      </c>
      <c r="R31" s="81">
        <v>2015</v>
      </c>
      <c r="S31" s="81">
        <v>2200</v>
      </c>
      <c r="T31" s="81">
        <v>2205</v>
      </c>
      <c r="U31" s="81">
        <v>2206</v>
      </c>
      <c r="V31" s="81">
        <v>2156</v>
      </c>
      <c r="W31" s="81">
        <v>1933</v>
      </c>
      <c r="X31" s="81">
        <v>1733</v>
      </c>
      <c r="Y31" s="81">
        <v>1713</v>
      </c>
      <c r="Z31" s="83"/>
      <c r="AA31" s="84">
        <f>SUM(B31:Z31)</f>
        <v>34972</v>
      </c>
    </row>
    <row r="32" spans="1:27" ht="30" customHeight="1" thickBot="1" x14ac:dyDescent="0.25">
      <c r="A32" s="60" t="s">
        <v>26</v>
      </c>
      <c r="B32" s="61">
        <f>IF(LEN(B$2)&gt;0,SUM(B29:B31),"")</f>
        <v>5365.3130000000001</v>
      </c>
      <c r="C32" s="62">
        <f t="shared" ref="C32:Z32" si="4">IF(LEN(C$2)&gt;0,SUM(C29:C31),"")</f>
        <v>4757.3770000000004</v>
      </c>
      <c r="D32" s="62">
        <f t="shared" si="4"/>
        <v>4519.8530000000001</v>
      </c>
      <c r="E32" s="62">
        <f t="shared" si="4"/>
        <v>4602.8209999999999</v>
      </c>
      <c r="F32" s="62">
        <f t="shared" si="4"/>
        <v>4880.2569999999996</v>
      </c>
      <c r="G32" s="62">
        <f t="shared" si="4"/>
        <v>4988.7250000000004</v>
      </c>
      <c r="H32" s="62">
        <f t="shared" si="4"/>
        <v>5409.0640000000003</v>
      </c>
      <c r="I32" s="62">
        <f t="shared" si="4"/>
        <v>6658.317</v>
      </c>
      <c r="J32" s="62">
        <f t="shared" si="4"/>
        <v>7216.71</v>
      </c>
      <c r="K32" s="62">
        <f t="shared" si="4"/>
        <v>7451.2290000000003</v>
      </c>
      <c r="L32" s="62">
        <f t="shared" si="4"/>
        <v>7693.6959999999999</v>
      </c>
      <c r="M32" s="62">
        <f t="shared" si="4"/>
        <v>7685.7440000000006</v>
      </c>
      <c r="N32" s="62">
        <f t="shared" si="4"/>
        <v>7437.6270000000004</v>
      </c>
      <c r="O32" s="62">
        <f t="shared" si="4"/>
        <v>7180.5410000000002</v>
      </c>
      <c r="P32" s="62">
        <f t="shared" si="4"/>
        <v>6949.835</v>
      </c>
      <c r="Q32" s="62">
        <f t="shared" si="4"/>
        <v>6516.9549999999999</v>
      </c>
      <c r="R32" s="62">
        <f t="shared" si="4"/>
        <v>6393.1090000000004</v>
      </c>
      <c r="S32" s="62">
        <f t="shared" si="4"/>
        <v>7308.8160000000007</v>
      </c>
      <c r="T32" s="62">
        <f t="shared" si="4"/>
        <v>7213.8850000000002</v>
      </c>
      <c r="U32" s="62">
        <f t="shared" si="4"/>
        <v>6744.6949999999997</v>
      </c>
      <c r="V32" s="62">
        <f t="shared" si="4"/>
        <v>6360.6890000000003</v>
      </c>
      <c r="W32" s="62">
        <f t="shared" si="4"/>
        <v>6011.7440000000006</v>
      </c>
      <c r="X32" s="62">
        <f t="shared" si="4"/>
        <v>5786.5259999999998</v>
      </c>
      <c r="Y32" s="62">
        <f t="shared" si="4"/>
        <v>5764.4230000000007</v>
      </c>
      <c r="Z32" s="63" t="str">
        <f t="shared" si="4"/>
        <v/>
      </c>
      <c r="AA32" s="64">
        <f>SUM(AA29:AA31)</f>
        <v>150897.951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>
        <v>30</v>
      </c>
      <c r="C35" s="95">
        <v>35</v>
      </c>
      <c r="D35" s="95">
        <v>59</v>
      </c>
      <c r="E35" s="95">
        <v>55</v>
      </c>
      <c r="F35" s="95">
        <v>55</v>
      </c>
      <c r="G35" s="95">
        <v>55</v>
      </c>
      <c r="H35" s="95">
        <v>42</v>
      </c>
      <c r="I35" s="95">
        <v>30</v>
      </c>
      <c r="J35" s="95">
        <v>30</v>
      </c>
      <c r="K35" s="95">
        <v>30</v>
      </c>
      <c r="L35" s="95">
        <v>30</v>
      </c>
      <c r="M35" s="95">
        <v>30</v>
      </c>
      <c r="N35" s="95">
        <v>30</v>
      </c>
      <c r="O35" s="95">
        <v>30</v>
      </c>
      <c r="P35" s="95">
        <v>30</v>
      </c>
      <c r="Q35" s="95">
        <v>40</v>
      </c>
      <c r="R35" s="95">
        <v>206</v>
      </c>
      <c r="S35" s="95">
        <v>268</v>
      </c>
      <c r="T35" s="95">
        <v>275</v>
      </c>
      <c r="U35" s="95">
        <v>275</v>
      </c>
      <c r="V35" s="95">
        <v>154</v>
      </c>
      <c r="W35" s="95">
        <v>60</v>
      </c>
      <c r="X35" s="95">
        <v>30</v>
      </c>
      <c r="Y35" s="95">
        <v>42</v>
      </c>
      <c r="Z35" s="96"/>
      <c r="AA35" s="74">
        <f t="shared" ref="AA35:AA40" si="5">SUM(B35:Z35)</f>
        <v>1921</v>
      </c>
    </row>
    <row r="36" spans="1:27" ht="24.95" customHeight="1" x14ac:dyDescent="0.2">
      <c r="A36" s="97" t="s">
        <v>29</v>
      </c>
      <c r="B36" s="98">
        <v>25</v>
      </c>
      <c r="C36" s="99">
        <v>25</v>
      </c>
      <c r="D36" s="99">
        <v>25</v>
      </c>
      <c r="E36" s="99">
        <v>26</v>
      </c>
      <c r="F36" s="99">
        <v>25</v>
      </c>
      <c r="G36" s="99">
        <v>39</v>
      </c>
      <c r="H36" s="99">
        <v>49</v>
      </c>
      <c r="I36" s="99">
        <v>21</v>
      </c>
      <c r="J36" s="99">
        <v>20</v>
      </c>
      <c r="K36" s="99">
        <v>20</v>
      </c>
      <c r="L36" s="99">
        <v>20</v>
      </c>
      <c r="M36" s="99">
        <v>20</v>
      </c>
      <c r="N36" s="99">
        <v>20</v>
      </c>
      <c r="O36" s="99">
        <v>20</v>
      </c>
      <c r="P36" s="99">
        <v>20</v>
      </c>
      <c r="Q36" s="99">
        <v>25</v>
      </c>
      <c r="R36" s="99">
        <v>199</v>
      </c>
      <c r="S36" s="99">
        <v>254</v>
      </c>
      <c r="T36" s="99">
        <v>250</v>
      </c>
      <c r="U36" s="99">
        <v>216</v>
      </c>
      <c r="V36" s="99">
        <v>89</v>
      </c>
      <c r="W36" s="99">
        <v>45</v>
      </c>
      <c r="X36" s="99">
        <v>46</v>
      </c>
      <c r="Y36" s="99">
        <v>49</v>
      </c>
      <c r="Z36" s="100"/>
      <c r="AA36" s="79">
        <f t="shared" si="5"/>
        <v>1548</v>
      </c>
    </row>
    <row r="37" spans="1:27" ht="24.95" customHeight="1" x14ac:dyDescent="0.2">
      <c r="A37" s="97" t="s">
        <v>30</v>
      </c>
      <c r="B37" s="98">
        <v>5</v>
      </c>
      <c r="C37" s="99">
        <v>5</v>
      </c>
      <c r="D37" s="99">
        <v>10.199999999999999</v>
      </c>
      <c r="E37" s="99">
        <v>5</v>
      </c>
      <c r="F37" s="99">
        <v>5</v>
      </c>
      <c r="G37" s="99">
        <v>18.8</v>
      </c>
      <c r="H37" s="99">
        <v>244.3</v>
      </c>
      <c r="I37" s="99">
        <v>5</v>
      </c>
      <c r="J37" s="99">
        <v>5</v>
      </c>
      <c r="K37" s="99">
        <v>5</v>
      </c>
      <c r="L37" s="99">
        <v>5</v>
      </c>
      <c r="M37" s="99">
        <v>5</v>
      </c>
      <c r="N37" s="99">
        <v>5</v>
      </c>
      <c r="O37" s="99">
        <v>5</v>
      </c>
      <c r="P37" s="99">
        <v>5</v>
      </c>
      <c r="Q37" s="99">
        <v>5</v>
      </c>
      <c r="R37" s="99">
        <v>5</v>
      </c>
      <c r="S37" s="99">
        <v>5</v>
      </c>
      <c r="T37" s="99">
        <v>5</v>
      </c>
      <c r="U37" s="99">
        <v>5</v>
      </c>
      <c r="V37" s="99">
        <v>5</v>
      </c>
      <c r="W37" s="99">
        <v>5</v>
      </c>
      <c r="X37" s="99">
        <v>5</v>
      </c>
      <c r="Y37" s="99">
        <v>5</v>
      </c>
      <c r="Z37" s="100"/>
      <c r="AA37" s="79">
        <f t="shared" si="5"/>
        <v>378.3</v>
      </c>
    </row>
    <row r="38" spans="1:27" ht="24.95" customHeight="1" x14ac:dyDescent="0.2">
      <c r="A38" s="97" t="s">
        <v>31</v>
      </c>
      <c r="B38" s="98">
        <v>100</v>
      </c>
      <c r="C38" s="99">
        <v>100</v>
      </c>
      <c r="D38" s="99">
        <v>100</v>
      </c>
      <c r="E38" s="99">
        <v>100</v>
      </c>
      <c r="F38" s="99">
        <v>100</v>
      </c>
      <c r="G38" s="99">
        <v>100</v>
      </c>
      <c r="H38" s="99">
        <v>100</v>
      </c>
      <c r="I38" s="99">
        <v>100</v>
      </c>
      <c r="J38" s="99">
        <v>106</v>
      </c>
      <c r="K38" s="99">
        <v>63</v>
      </c>
      <c r="L38" s="99">
        <v>59</v>
      </c>
      <c r="M38" s="99">
        <v>49</v>
      </c>
      <c r="N38" s="99">
        <v>54</v>
      </c>
      <c r="O38" s="99">
        <v>58</v>
      </c>
      <c r="P38" s="99">
        <v>81</v>
      </c>
      <c r="Q38" s="99">
        <v>100</v>
      </c>
      <c r="R38" s="99">
        <v>100</v>
      </c>
      <c r="S38" s="99">
        <v>100</v>
      </c>
      <c r="T38" s="99">
        <v>100</v>
      </c>
      <c r="U38" s="99">
        <v>100</v>
      </c>
      <c r="V38" s="99">
        <v>100</v>
      </c>
      <c r="W38" s="99">
        <v>100</v>
      </c>
      <c r="X38" s="99">
        <v>100</v>
      </c>
      <c r="Y38" s="99">
        <v>100</v>
      </c>
      <c r="Z38" s="100"/>
      <c r="AA38" s="79">
        <f t="shared" si="5"/>
        <v>2170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160</v>
      </c>
      <c r="C40" s="88">
        <f t="shared" si="6"/>
        <v>165</v>
      </c>
      <c r="D40" s="88">
        <f t="shared" si="6"/>
        <v>194.2</v>
      </c>
      <c r="E40" s="88">
        <f t="shared" si="6"/>
        <v>186</v>
      </c>
      <c r="F40" s="88">
        <f t="shared" si="6"/>
        <v>185</v>
      </c>
      <c r="G40" s="88">
        <f t="shared" si="6"/>
        <v>212.8</v>
      </c>
      <c r="H40" s="88">
        <f t="shared" si="6"/>
        <v>435.3</v>
      </c>
      <c r="I40" s="88">
        <f t="shared" si="6"/>
        <v>156</v>
      </c>
      <c r="J40" s="88">
        <f t="shared" si="6"/>
        <v>161</v>
      </c>
      <c r="K40" s="88">
        <f t="shared" si="6"/>
        <v>118</v>
      </c>
      <c r="L40" s="88">
        <f t="shared" si="6"/>
        <v>114</v>
      </c>
      <c r="M40" s="88">
        <f t="shared" si="6"/>
        <v>104</v>
      </c>
      <c r="N40" s="88">
        <f t="shared" si="6"/>
        <v>109</v>
      </c>
      <c r="O40" s="88">
        <f t="shared" si="6"/>
        <v>113</v>
      </c>
      <c r="P40" s="88">
        <f t="shared" si="6"/>
        <v>136</v>
      </c>
      <c r="Q40" s="88">
        <f t="shared" si="6"/>
        <v>170</v>
      </c>
      <c r="R40" s="88">
        <f t="shared" si="6"/>
        <v>510</v>
      </c>
      <c r="S40" s="88">
        <f t="shared" si="6"/>
        <v>627</v>
      </c>
      <c r="T40" s="88">
        <f t="shared" si="6"/>
        <v>630</v>
      </c>
      <c r="U40" s="88">
        <f t="shared" si="6"/>
        <v>596</v>
      </c>
      <c r="V40" s="88">
        <f t="shared" si="6"/>
        <v>348</v>
      </c>
      <c r="W40" s="88">
        <f t="shared" si="6"/>
        <v>210</v>
      </c>
      <c r="X40" s="88">
        <f t="shared" si="6"/>
        <v>181</v>
      </c>
      <c r="Y40" s="88">
        <f t="shared" si="6"/>
        <v>196</v>
      </c>
      <c r="Z40" s="89" t="str">
        <f t="shared" si="6"/>
        <v/>
      </c>
      <c r="AA40" s="90">
        <f t="shared" si="5"/>
        <v>6017.3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>
        <v>5.2</v>
      </c>
      <c r="E45" s="99"/>
      <c r="F45" s="99"/>
      <c r="G45" s="99">
        <v>13.8</v>
      </c>
      <c r="H45" s="99">
        <v>239.3</v>
      </c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258.3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5.2</v>
      </c>
      <c r="E49" s="88">
        <f t="shared" si="8"/>
        <v>0</v>
      </c>
      <c r="F49" s="88">
        <f t="shared" si="8"/>
        <v>0</v>
      </c>
      <c r="G49" s="88">
        <f t="shared" si="8"/>
        <v>13.8</v>
      </c>
      <c r="H49" s="88">
        <f t="shared" si="8"/>
        <v>239.3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258.3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5365.3130000000001</v>
      </c>
      <c r="C52" s="88">
        <f t="shared" si="10"/>
        <v>4757.3770000000004</v>
      </c>
      <c r="D52" s="88">
        <f t="shared" si="10"/>
        <v>4525.0529999999999</v>
      </c>
      <c r="E52" s="88">
        <f t="shared" si="10"/>
        <v>4602.820999999999</v>
      </c>
      <c r="F52" s="88">
        <f t="shared" si="10"/>
        <v>4880.2569999999996</v>
      </c>
      <c r="G52" s="88">
        <f t="shared" si="10"/>
        <v>5002.5250000000005</v>
      </c>
      <c r="H52" s="88">
        <f t="shared" si="10"/>
        <v>5648.3640000000005</v>
      </c>
      <c r="I52" s="88">
        <f t="shared" si="10"/>
        <v>6658.3169999999991</v>
      </c>
      <c r="J52" s="88">
        <f t="shared" si="10"/>
        <v>7216.7100000000009</v>
      </c>
      <c r="K52" s="88">
        <f t="shared" si="10"/>
        <v>7451.2290000000003</v>
      </c>
      <c r="L52" s="88">
        <f t="shared" si="10"/>
        <v>7693.695999999999</v>
      </c>
      <c r="M52" s="88">
        <f t="shared" si="10"/>
        <v>7685.7439999999997</v>
      </c>
      <c r="N52" s="88">
        <f t="shared" si="10"/>
        <v>7437.6269999999995</v>
      </c>
      <c r="O52" s="88">
        <f t="shared" si="10"/>
        <v>7180.5410000000011</v>
      </c>
      <c r="P52" s="88">
        <f t="shared" si="10"/>
        <v>6949.8350000000009</v>
      </c>
      <c r="Q52" s="88">
        <f t="shared" si="10"/>
        <v>6516.9549999999999</v>
      </c>
      <c r="R52" s="88">
        <f t="shared" si="10"/>
        <v>6393.1090000000004</v>
      </c>
      <c r="S52" s="88">
        <f t="shared" si="10"/>
        <v>7308.8160000000007</v>
      </c>
      <c r="T52" s="88">
        <f t="shared" si="10"/>
        <v>7213.8850000000002</v>
      </c>
      <c r="U52" s="88">
        <f t="shared" si="10"/>
        <v>6744.6949999999997</v>
      </c>
      <c r="V52" s="88">
        <f t="shared" si="10"/>
        <v>6360.6890000000003</v>
      </c>
      <c r="W52" s="88">
        <f t="shared" si="10"/>
        <v>6011.7440000000006</v>
      </c>
      <c r="X52" s="88">
        <f t="shared" si="10"/>
        <v>5786.5260000000007</v>
      </c>
      <c r="Y52" s="88">
        <f t="shared" si="10"/>
        <v>5764.4230000000007</v>
      </c>
      <c r="Z52" s="89" t="str">
        <f t="shared" si="10"/>
        <v/>
      </c>
      <c r="AA52" s="104">
        <f>SUM(B52:Z52)</f>
        <v>151156.25100000005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45595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5365.3120000000008</v>
      </c>
      <c r="C4" s="18">
        <v>4757.4019999999991</v>
      </c>
      <c r="D4" s="18">
        <v>4525.079999999999</v>
      </c>
      <c r="E4" s="18">
        <v>4602.8090000000029</v>
      </c>
      <c r="F4" s="18">
        <v>4880.2990000000009</v>
      </c>
      <c r="G4" s="18">
        <v>5002.5240000000003</v>
      </c>
      <c r="H4" s="18">
        <v>5648.4010000000007</v>
      </c>
      <c r="I4" s="18">
        <v>6658.311999999999</v>
      </c>
      <c r="J4" s="18">
        <v>7216.7099999999982</v>
      </c>
      <c r="K4" s="18">
        <v>7451.2289999999985</v>
      </c>
      <c r="L4" s="18">
        <v>7693.6960000000008</v>
      </c>
      <c r="M4" s="18">
        <v>7685.7440000000024</v>
      </c>
      <c r="N4" s="18">
        <v>7437.6270000000004</v>
      </c>
      <c r="O4" s="18">
        <v>7180.5409999999983</v>
      </c>
      <c r="P4" s="18">
        <v>6949.835</v>
      </c>
      <c r="Q4" s="18">
        <v>6516.9930000000022</v>
      </c>
      <c r="R4" s="18">
        <v>6393.0899999999983</v>
      </c>
      <c r="S4" s="18">
        <v>7308.84</v>
      </c>
      <c r="T4" s="18">
        <v>7213.8510000000006</v>
      </c>
      <c r="U4" s="18">
        <v>6744.6740000000018</v>
      </c>
      <c r="V4" s="18">
        <v>6360.6410000000005</v>
      </c>
      <c r="W4" s="18">
        <v>6011.7000000000016</v>
      </c>
      <c r="X4" s="18">
        <v>5786.5359999999982</v>
      </c>
      <c r="Y4" s="18">
        <v>5764.3779999999997</v>
      </c>
      <c r="Z4" s="19"/>
      <c r="AA4" s="20">
        <f>SUM(B4:Z4)</f>
        <v>151156.22400000002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101.59</v>
      </c>
      <c r="C7" s="28">
        <v>101.65</v>
      </c>
      <c r="D7" s="28">
        <v>99.27</v>
      </c>
      <c r="E7" s="28">
        <v>99.37</v>
      </c>
      <c r="F7" s="28">
        <v>102.05</v>
      </c>
      <c r="G7" s="28">
        <v>109.88</v>
      </c>
      <c r="H7" s="28">
        <v>128.24</v>
      </c>
      <c r="I7" s="28">
        <v>138.49</v>
      </c>
      <c r="J7" s="28">
        <v>81.95</v>
      </c>
      <c r="K7" s="28">
        <v>47.81</v>
      </c>
      <c r="L7" s="28">
        <v>25</v>
      </c>
      <c r="M7" s="28">
        <v>32.44</v>
      </c>
      <c r="N7" s="28">
        <v>50</v>
      </c>
      <c r="O7" s="28">
        <v>76.06</v>
      </c>
      <c r="P7" s="28">
        <v>64.37</v>
      </c>
      <c r="Q7" s="28">
        <v>135.88</v>
      </c>
      <c r="R7" s="28">
        <v>178.88</v>
      </c>
      <c r="S7" s="28">
        <v>190.14</v>
      </c>
      <c r="T7" s="28">
        <v>192.04</v>
      </c>
      <c r="U7" s="28">
        <v>178.88</v>
      </c>
      <c r="V7" s="28">
        <v>149.55000000000001</v>
      </c>
      <c r="W7" s="28">
        <v>127.39</v>
      </c>
      <c r="X7" s="28">
        <v>116.45</v>
      </c>
      <c r="Y7" s="28">
        <v>112.8</v>
      </c>
      <c r="Z7" s="29"/>
      <c r="AA7" s="30">
        <f>IF(SUM(B7:Z7)&lt;&gt;0,AVERAGEIF(B7:Z7,"&lt;&gt;"""),"")</f>
        <v>110.00750000000001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8</v>
      </c>
      <c r="C14" s="57">
        <v>8</v>
      </c>
      <c r="D14" s="57">
        <v>8</v>
      </c>
      <c r="E14" s="57">
        <v>8</v>
      </c>
      <c r="F14" s="57">
        <v>8</v>
      </c>
      <c r="G14" s="57">
        <v>8</v>
      </c>
      <c r="H14" s="57">
        <v>0.876</v>
      </c>
      <c r="I14" s="57"/>
      <c r="J14" s="57"/>
      <c r="K14" s="57"/>
      <c r="L14" s="57"/>
      <c r="M14" s="57"/>
      <c r="N14" s="57"/>
      <c r="O14" s="57"/>
      <c r="P14" s="57"/>
      <c r="Q14" s="57"/>
      <c r="R14" s="57">
        <v>7.1189999999999998</v>
      </c>
      <c r="S14" s="57">
        <v>8</v>
      </c>
      <c r="T14" s="57">
        <v>8</v>
      </c>
      <c r="U14" s="57">
        <v>8</v>
      </c>
      <c r="V14" s="57">
        <v>8</v>
      </c>
      <c r="W14" s="57">
        <v>8</v>
      </c>
      <c r="X14" s="57">
        <v>8</v>
      </c>
      <c r="Y14" s="57">
        <v>8</v>
      </c>
      <c r="Z14" s="58"/>
      <c r="AA14" s="59">
        <f t="shared" si="0"/>
        <v>111.995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8</v>
      </c>
      <c r="C16" s="62">
        <f t="shared" ref="C16:Z16" si="1">IF(LEN(C$2)&gt;0,SUM(C10:C15),"")</f>
        <v>8</v>
      </c>
      <c r="D16" s="62">
        <f t="shared" si="1"/>
        <v>8</v>
      </c>
      <c r="E16" s="62">
        <f t="shared" si="1"/>
        <v>8</v>
      </c>
      <c r="F16" s="62">
        <f t="shared" si="1"/>
        <v>8</v>
      </c>
      <c r="G16" s="62">
        <f t="shared" si="1"/>
        <v>8</v>
      </c>
      <c r="H16" s="62">
        <f t="shared" si="1"/>
        <v>0.876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7.1189999999999998</v>
      </c>
      <c r="S16" s="62">
        <f t="shared" si="1"/>
        <v>8</v>
      </c>
      <c r="T16" s="62">
        <f t="shared" si="1"/>
        <v>8</v>
      </c>
      <c r="U16" s="62">
        <f t="shared" si="1"/>
        <v>8</v>
      </c>
      <c r="V16" s="62">
        <f t="shared" si="1"/>
        <v>8</v>
      </c>
      <c r="W16" s="62">
        <f t="shared" si="1"/>
        <v>8</v>
      </c>
      <c r="X16" s="62">
        <f t="shared" si="1"/>
        <v>8</v>
      </c>
      <c r="Y16" s="62">
        <f t="shared" si="1"/>
        <v>8</v>
      </c>
      <c r="Z16" s="63" t="str">
        <f t="shared" si="1"/>
        <v/>
      </c>
      <c r="AA16" s="64">
        <f>SUM(AA10:AA15)</f>
        <v>111.995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903.07099999999991</v>
      </c>
      <c r="C19" s="72">
        <v>916.83999999999992</v>
      </c>
      <c r="D19" s="72">
        <v>908.34099999999989</v>
      </c>
      <c r="E19" s="72">
        <v>888.00199999999995</v>
      </c>
      <c r="F19" s="72">
        <v>885.68200000000002</v>
      </c>
      <c r="G19" s="72">
        <v>886.31999999999994</v>
      </c>
      <c r="H19" s="72">
        <v>882.67</v>
      </c>
      <c r="I19" s="72">
        <v>876.73400000000004</v>
      </c>
      <c r="J19" s="72">
        <v>870.14099999999996</v>
      </c>
      <c r="K19" s="72">
        <v>874.95</v>
      </c>
      <c r="L19" s="72">
        <v>898.43900000000008</v>
      </c>
      <c r="M19" s="72">
        <v>895.86500000000001</v>
      </c>
      <c r="N19" s="72">
        <v>768.0630000000001</v>
      </c>
      <c r="O19" s="72">
        <v>788.10099999999989</v>
      </c>
      <c r="P19" s="72">
        <v>757.0809999999999</v>
      </c>
      <c r="Q19" s="72">
        <v>757.85599999999999</v>
      </c>
      <c r="R19" s="72">
        <v>761.625</v>
      </c>
      <c r="S19" s="72">
        <v>741.36500000000001</v>
      </c>
      <c r="T19" s="72">
        <v>722.947</v>
      </c>
      <c r="U19" s="72">
        <v>717.39199999999994</v>
      </c>
      <c r="V19" s="72">
        <v>714.572</v>
      </c>
      <c r="W19" s="72">
        <v>712.55799999999999</v>
      </c>
      <c r="X19" s="72">
        <v>764.07</v>
      </c>
      <c r="Y19" s="72">
        <v>859.67700000000002</v>
      </c>
      <c r="Z19" s="73"/>
      <c r="AA19" s="74">
        <f t="shared" ref="AA19:AA25" si="2">SUM(B19:Z19)</f>
        <v>19752.362000000001</v>
      </c>
    </row>
    <row r="20" spans="1:27" ht="24.95" customHeight="1" x14ac:dyDescent="0.2">
      <c r="A20" s="75" t="s">
        <v>15</v>
      </c>
      <c r="B20" s="76">
        <v>1064.3949999999998</v>
      </c>
      <c r="C20" s="77">
        <v>1046.8509999999999</v>
      </c>
      <c r="D20" s="77">
        <v>1046.741</v>
      </c>
      <c r="E20" s="77">
        <v>1063.461</v>
      </c>
      <c r="F20" s="77">
        <v>1105.3230000000003</v>
      </c>
      <c r="G20" s="77">
        <v>1251.577</v>
      </c>
      <c r="H20" s="77">
        <v>1466.7809999999999</v>
      </c>
      <c r="I20" s="77">
        <v>1579.5259999999998</v>
      </c>
      <c r="J20" s="77">
        <v>1615.1560000000002</v>
      </c>
      <c r="K20" s="77">
        <v>1593.3890000000001</v>
      </c>
      <c r="L20" s="77">
        <v>1580.4199999999998</v>
      </c>
      <c r="M20" s="77">
        <v>1558.855</v>
      </c>
      <c r="N20" s="77">
        <v>1550.0219999999997</v>
      </c>
      <c r="O20" s="77">
        <v>1519.0150000000001</v>
      </c>
      <c r="P20" s="77">
        <v>1488.3909999999996</v>
      </c>
      <c r="Q20" s="77">
        <v>1458.1949999999997</v>
      </c>
      <c r="R20" s="77">
        <v>1511.7850000000003</v>
      </c>
      <c r="S20" s="77">
        <v>1581.8289999999997</v>
      </c>
      <c r="T20" s="77">
        <v>1550.4800000000002</v>
      </c>
      <c r="U20" s="77">
        <v>1484.3810000000003</v>
      </c>
      <c r="V20" s="77">
        <v>1383.848</v>
      </c>
      <c r="W20" s="77">
        <v>1232.6610000000003</v>
      </c>
      <c r="X20" s="77">
        <v>1165.7380000000001</v>
      </c>
      <c r="Y20" s="77">
        <v>1093.0830000000001</v>
      </c>
      <c r="Z20" s="78"/>
      <c r="AA20" s="79">
        <f t="shared" si="2"/>
        <v>32991.903000000006</v>
      </c>
    </row>
    <row r="21" spans="1:27" ht="24.95" customHeight="1" x14ac:dyDescent="0.2">
      <c r="A21" s="75" t="s">
        <v>16</v>
      </c>
      <c r="B21" s="80">
        <v>1957.8460000000002</v>
      </c>
      <c r="C21" s="81">
        <v>1842.6110000000001</v>
      </c>
      <c r="D21" s="81">
        <v>1791.998</v>
      </c>
      <c r="E21" s="81">
        <v>1806.7459999999999</v>
      </c>
      <c r="F21" s="81">
        <v>1898.0940000000001</v>
      </c>
      <c r="G21" s="81">
        <v>2134.1269999999995</v>
      </c>
      <c r="H21" s="81">
        <v>2497.0740000000005</v>
      </c>
      <c r="I21" s="81">
        <v>2702.252</v>
      </c>
      <c r="J21" s="81">
        <v>3017.413</v>
      </c>
      <c r="K21" s="81">
        <v>3117.39</v>
      </c>
      <c r="L21" s="81">
        <v>3182.8759999999997</v>
      </c>
      <c r="M21" s="81">
        <v>3220.2840000000001</v>
      </c>
      <c r="N21" s="81">
        <v>3240.0419999999995</v>
      </c>
      <c r="O21" s="81">
        <v>3075.4250000000002</v>
      </c>
      <c r="P21" s="81">
        <v>2974.9919999999997</v>
      </c>
      <c r="Q21" s="81">
        <v>2843.7419999999997</v>
      </c>
      <c r="R21" s="81">
        <v>3046.9610000000002</v>
      </c>
      <c r="S21" s="81">
        <v>3448.0459999999994</v>
      </c>
      <c r="T21" s="81">
        <v>3645.8239999999996</v>
      </c>
      <c r="U21" s="81">
        <v>3616.4009999999994</v>
      </c>
      <c r="V21" s="81">
        <v>3329.1209999999996</v>
      </c>
      <c r="W21" s="81">
        <v>2979.3809999999999</v>
      </c>
      <c r="X21" s="81">
        <v>2663.0280000000002</v>
      </c>
      <c r="Y21" s="81">
        <v>2247.8180000000002</v>
      </c>
      <c r="Z21" s="78"/>
      <c r="AA21" s="79">
        <f t="shared" si="2"/>
        <v>66279.491999999998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>
        <v>188.46100000000001</v>
      </c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188.46100000000001</v>
      </c>
    </row>
    <row r="23" spans="1:27" ht="24.95" customHeight="1" x14ac:dyDescent="0.2">
      <c r="A23" s="85" t="s">
        <v>18</v>
      </c>
      <c r="B23" s="77">
        <v>94.5</v>
      </c>
      <c r="C23" s="77">
        <v>85</v>
      </c>
      <c r="D23" s="77">
        <v>84</v>
      </c>
      <c r="E23" s="77">
        <v>87.5</v>
      </c>
      <c r="F23" s="77">
        <v>93.5</v>
      </c>
      <c r="G23" s="77">
        <v>98.5</v>
      </c>
      <c r="H23" s="77">
        <v>113</v>
      </c>
      <c r="I23" s="77">
        <v>110.5</v>
      </c>
      <c r="J23" s="77">
        <v>96</v>
      </c>
      <c r="K23" s="77">
        <v>110.5</v>
      </c>
      <c r="L23" s="77">
        <v>172.5</v>
      </c>
      <c r="M23" s="77">
        <v>235.5</v>
      </c>
      <c r="N23" s="77">
        <v>216.5</v>
      </c>
      <c r="O23" s="77">
        <v>144</v>
      </c>
      <c r="P23" s="77">
        <v>114</v>
      </c>
      <c r="Q23" s="77">
        <v>119</v>
      </c>
      <c r="R23" s="77">
        <v>128</v>
      </c>
      <c r="S23" s="77">
        <v>123</v>
      </c>
      <c r="T23" s="77">
        <v>118</v>
      </c>
      <c r="U23" s="77">
        <v>122.5</v>
      </c>
      <c r="V23" s="77">
        <v>109</v>
      </c>
      <c r="W23" s="77">
        <v>99</v>
      </c>
      <c r="X23" s="77">
        <v>96</v>
      </c>
      <c r="Y23" s="77">
        <v>99</v>
      </c>
      <c r="Z23" s="77"/>
      <c r="AA23" s="79">
        <f t="shared" si="2"/>
        <v>2869</v>
      </c>
    </row>
    <row r="24" spans="1:27" ht="24.95" customHeight="1" x14ac:dyDescent="0.2">
      <c r="A24" s="85" t="s">
        <v>19</v>
      </c>
      <c r="B24" s="77">
        <v>251</v>
      </c>
      <c r="C24" s="77">
        <v>244</v>
      </c>
      <c r="D24" s="77">
        <v>241</v>
      </c>
      <c r="E24" s="77">
        <v>245</v>
      </c>
      <c r="F24" s="77">
        <v>257</v>
      </c>
      <c r="G24" s="77">
        <v>285</v>
      </c>
      <c r="H24" s="77">
        <v>331</v>
      </c>
      <c r="I24" s="77">
        <v>370</v>
      </c>
      <c r="J24" s="77">
        <v>405</v>
      </c>
      <c r="K24" s="77">
        <v>417</v>
      </c>
      <c r="L24" s="77">
        <v>420</v>
      </c>
      <c r="M24" s="77">
        <v>425.00000000000006</v>
      </c>
      <c r="N24" s="77">
        <v>423.99999999999994</v>
      </c>
      <c r="O24" s="77">
        <v>409.00000000000006</v>
      </c>
      <c r="P24" s="77">
        <v>397</v>
      </c>
      <c r="Q24" s="77">
        <v>393.00000000000006</v>
      </c>
      <c r="R24" s="77">
        <v>400</v>
      </c>
      <c r="S24" s="77">
        <v>423</v>
      </c>
      <c r="T24" s="77">
        <v>442.99999999999994</v>
      </c>
      <c r="U24" s="77">
        <v>427</v>
      </c>
      <c r="V24" s="77">
        <v>394</v>
      </c>
      <c r="W24" s="77">
        <v>360</v>
      </c>
      <c r="X24" s="77">
        <v>331</v>
      </c>
      <c r="Y24" s="77">
        <v>294</v>
      </c>
      <c r="Z24" s="77"/>
      <c r="AA24" s="79">
        <f t="shared" si="2"/>
        <v>8586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4270.8119999999999</v>
      </c>
      <c r="C26" s="88">
        <f t="shared" ref="C26:Z26" si="3">IF(LEN(C$2)&gt;0,SUM(C19:C25),"")</f>
        <v>4135.3019999999997</v>
      </c>
      <c r="D26" s="88">
        <f t="shared" si="3"/>
        <v>4072.08</v>
      </c>
      <c r="E26" s="88">
        <f t="shared" si="3"/>
        <v>4090.7089999999998</v>
      </c>
      <c r="F26" s="88">
        <f t="shared" si="3"/>
        <v>4239.5990000000002</v>
      </c>
      <c r="G26" s="88">
        <f t="shared" si="3"/>
        <v>4655.5239999999994</v>
      </c>
      <c r="H26" s="88">
        <f t="shared" si="3"/>
        <v>5290.5250000000005</v>
      </c>
      <c r="I26" s="88">
        <f t="shared" si="3"/>
        <v>5639.0119999999997</v>
      </c>
      <c r="J26" s="88">
        <f t="shared" si="3"/>
        <v>6003.71</v>
      </c>
      <c r="K26" s="88">
        <f t="shared" si="3"/>
        <v>6113.2289999999994</v>
      </c>
      <c r="L26" s="88">
        <f t="shared" si="3"/>
        <v>6442.6959999999999</v>
      </c>
      <c r="M26" s="88">
        <f t="shared" si="3"/>
        <v>6335.5040000000008</v>
      </c>
      <c r="N26" s="88">
        <f t="shared" si="3"/>
        <v>6198.6269999999995</v>
      </c>
      <c r="O26" s="88">
        <f t="shared" si="3"/>
        <v>5935.5410000000002</v>
      </c>
      <c r="P26" s="88">
        <f t="shared" si="3"/>
        <v>5731.4639999999999</v>
      </c>
      <c r="Q26" s="88">
        <f t="shared" si="3"/>
        <v>5571.7929999999997</v>
      </c>
      <c r="R26" s="88">
        <f t="shared" si="3"/>
        <v>5848.371000000001</v>
      </c>
      <c r="S26" s="88">
        <f t="shared" si="3"/>
        <v>6317.2399999999989</v>
      </c>
      <c r="T26" s="88">
        <f t="shared" si="3"/>
        <v>6480.2510000000002</v>
      </c>
      <c r="U26" s="88">
        <f t="shared" si="3"/>
        <v>6367.6739999999991</v>
      </c>
      <c r="V26" s="88">
        <f t="shared" si="3"/>
        <v>5930.5409999999993</v>
      </c>
      <c r="W26" s="88">
        <f t="shared" si="3"/>
        <v>5383.6</v>
      </c>
      <c r="X26" s="88">
        <f t="shared" si="3"/>
        <v>5019.8360000000002</v>
      </c>
      <c r="Y26" s="88">
        <f t="shared" si="3"/>
        <v>4593.5780000000004</v>
      </c>
      <c r="Z26" s="89" t="str">
        <f t="shared" si="3"/>
        <v/>
      </c>
      <c r="AA26" s="90">
        <f>SUM(AA19:AA25)</f>
        <v>130667.21800000001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505.5</v>
      </c>
      <c r="C29" s="72">
        <v>489</v>
      </c>
      <c r="D29" s="72">
        <v>485</v>
      </c>
      <c r="E29" s="72">
        <v>477.5</v>
      </c>
      <c r="F29" s="72">
        <v>495.5</v>
      </c>
      <c r="G29" s="72">
        <v>528.5</v>
      </c>
      <c r="H29" s="72">
        <v>609</v>
      </c>
      <c r="I29" s="72">
        <v>691.5</v>
      </c>
      <c r="J29" s="72">
        <v>768</v>
      </c>
      <c r="K29" s="72">
        <v>794.5</v>
      </c>
      <c r="L29" s="72">
        <v>898.5</v>
      </c>
      <c r="M29" s="72">
        <v>966.5</v>
      </c>
      <c r="N29" s="72">
        <v>940.5</v>
      </c>
      <c r="O29" s="72">
        <v>853</v>
      </c>
      <c r="P29" s="72">
        <v>811</v>
      </c>
      <c r="Q29" s="72">
        <v>721</v>
      </c>
      <c r="R29" s="72">
        <v>623</v>
      </c>
      <c r="S29" s="72">
        <v>641</v>
      </c>
      <c r="T29" s="72">
        <v>656</v>
      </c>
      <c r="U29" s="72">
        <v>644.5</v>
      </c>
      <c r="V29" s="72">
        <v>608</v>
      </c>
      <c r="W29" s="72">
        <v>619</v>
      </c>
      <c r="X29" s="72">
        <v>587</v>
      </c>
      <c r="Y29" s="72">
        <v>553</v>
      </c>
      <c r="Z29" s="73"/>
      <c r="AA29" s="74">
        <f>SUM(B29:Z29)</f>
        <v>15966</v>
      </c>
    </row>
    <row r="30" spans="1:27" ht="24.95" customHeight="1" x14ac:dyDescent="0.2">
      <c r="A30" s="75" t="s">
        <v>24</v>
      </c>
      <c r="B30" s="76">
        <v>4261.3119999999999</v>
      </c>
      <c r="C30" s="77">
        <v>4082.3020000000001</v>
      </c>
      <c r="D30" s="77">
        <v>4040.08</v>
      </c>
      <c r="E30" s="77">
        <v>4036.2089999999998</v>
      </c>
      <c r="F30" s="77">
        <v>4171.0990000000002</v>
      </c>
      <c r="G30" s="77">
        <v>4474.0240000000003</v>
      </c>
      <c r="H30" s="77">
        <v>5039.4009999999998</v>
      </c>
      <c r="I30" s="77">
        <v>5527.5119999999997</v>
      </c>
      <c r="J30" s="77">
        <v>5843.71</v>
      </c>
      <c r="K30" s="77">
        <v>6051.7290000000003</v>
      </c>
      <c r="L30" s="77">
        <v>6190.1959999999999</v>
      </c>
      <c r="M30" s="77">
        <v>6114.2439999999997</v>
      </c>
      <c r="N30" s="77">
        <v>5892.1270000000004</v>
      </c>
      <c r="O30" s="77">
        <v>5722.5410000000002</v>
      </c>
      <c r="P30" s="77">
        <v>5533.835</v>
      </c>
      <c r="Q30" s="77">
        <v>5457.7929999999997</v>
      </c>
      <c r="R30" s="77">
        <v>5628.49</v>
      </c>
      <c r="S30" s="77">
        <v>6121.24</v>
      </c>
      <c r="T30" s="77">
        <v>6233.2510000000002</v>
      </c>
      <c r="U30" s="77">
        <v>5997.174</v>
      </c>
      <c r="V30" s="77">
        <v>5659.5410000000002</v>
      </c>
      <c r="W30" s="77">
        <v>5212.6000000000004</v>
      </c>
      <c r="X30" s="77">
        <v>4897.8360000000002</v>
      </c>
      <c r="Y30" s="77">
        <v>4485.5780000000004</v>
      </c>
      <c r="Z30" s="78"/>
      <c r="AA30" s="79">
        <f>SUM(B30:Z30)</f>
        <v>126673.82400000002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4766.8119999999999</v>
      </c>
      <c r="C32" s="62">
        <f t="shared" ref="C32:Z32" si="4">IF(LEN(C$2)&gt;0,SUM(C29:C31),"")</f>
        <v>4571.3019999999997</v>
      </c>
      <c r="D32" s="62">
        <f t="shared" si="4"/>
        <v>4525.08</v>
      </c>
      <c r="E32" s="62">
        <f t="shared" si="4"/>
        <v>4513.7089999999998</v>
      </c>
      <c r="F32" s="62">
        <f t="shared" si="4"/>
        <v>4666.5990000000002</v>
      </c>
      <c r="G32" s="62">
        <f t="shared" si="4"/>
        <v>5002.5240000000003</v>
      </c>
      <c r="H32" s="62">
        <f t="shared" si="4"/>
        <v>5648.4009999999998</v>
      </c>
      <c r="I32" s="62">
        <f t="shared" si="4"/>
        <v>6219.0119999999997</v>
      </c>
      <c r="J32" s="62">
        <f t="shared" si="4"/>
        <v>6611.71</v>
      </c>
      <c r="K32" s="62">
        <f t="shared" si="4"/>
        <v>6846.2290000000003</v>
      </c>
      <c r="L32" s="62">
        <f t="shared" si="4"/>
        <v>7088.6959999999999</v>
      </c>
      <c r="M32" s="62">
        <f t="shared" si="4"/>
        <v>7080.7439999999997</v>
      </c>
      <c r="N32" s="62">
        <f t="shared" si="4"/>
        <v>6832.6270000000004</v>
      </c>
      <c r="O32" s="62">
        <f t="shared" si="4"/>
        <v>6575.5410000000002</v>
      </c>
      <c r="P32" s="62">
        <f t="shared" si="4"/>
        <v>6344.835</v>
      </c>
      <c r="Q32" s="62">
        <f t="shared" si="4"/>
        <v>6178.7929999999997</v>
      </c>
      <c r="R32" s="62">
        <f t="shared" si="4"/>
        <v>6251.49</v>
      </c>
      <c r="S32" s="62">
        <f t="shared" si="4"/>
        <v>6762.24</v>
      </c>
      <c r="T32" s="62">
        <f t="shared" si="4"/>
        <v>6889.2510000000002</v>
      </c>
      <c r="U32" s="62">
        <f t="shared" si="4"/>
        <v>6641.674</v>
      </c>
      <c r="V32" s="62">
        <f t="shared" si="4"/>
        <v>6267.5410000000002</v>
      </c>
      <c r="W32" s="62">
        <f t="shared" si="4"/>
        <v>5831.6</v>
      </c>
      <c r="X32" s="62">
        <f t="shared" si="4"/>
        <v>5484.8360000000002</v>
      </c>
      <c r="Y32" s="62">
        <f t="shared" si="4"/>
        <v>5038.5780000000004</v>
      </c>
      <c r="Z32" s="63" t="str">
        <f t="shared" si="4"/>
        <v/>
      </c>
      <c r="AA32" s="64">
        <f>SUM(AA29:AA31)</f>
        <v>142639.82400000002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256</v>
      </c>
      <c r="C35" s="95">
        <v>249</v>
      </c>
      <c r="D35" s="95">
        <v>250</v>
      </c>
      <c r="E35" s="95">
        <v>227</v>
      </c>
      <c r="F35" s="95">
        <v>231</v>
      </c>
      <c r="G35" s="95">
        <v>191</v>
      </c>
      <c r="H35" s="95">
        <v>199</v>
      </c>
      <c r="I35" s="95">
        <v>260</v>
      </c>
      <c r="J35" s="95">
        <v>280</v>
      </c>
      <c r="K35" s="95">
        <v>280</v>
      </c>
      <c r="L35" s="95">
        <v>280</v>
      </c>
      <c r="M35" s="95">
        <v>280</v>
      </c>
      <c r="N35" s="95">
        <v>280</v>
      </c>
      <c r="O35" s="95">
        <v>280</v>
      </c>
      <c r="P35" s="95">
        <v>280</v>
      </c>
      <c r="Q35" s="95">
        <v>280</v>
      </c>
      <c r="R35" s="95">
        <v>70</v>
      </c>
      <c r="S35" s="95">
        <v>68</v>
      </c>
      <c r="T35" s="95">
        <v>64</v>
      </c>
      <c r="U35" s="95">
        <v>33</v>
      </c>
      <c r="V35" s="95">
        <v>35</v>
      </c>
      <c r="W35" s="95">
        <v>154</v>
      </c>
      <c r="X35" s="95">
        <v>174</v>
      </c>
      <c r="Y35" s="95">
        <v>178</v>
      </c>
      <c r="Z35" s="96"/>
      <c r="AA35" s="74">
        <f t="shared" ref="AA35:AA40" si="5">SUM(B35:Z35)</f>
        <v>4879</v>
      </c>
    </row>
    <row r="36" spans="1:27" ht="24.95" customHeight="1" x14ac:dyDescent="0.2">
      <c r="A36" s="97" t="s">
        <v>42</v>
      </c>
      <c r="B36" s="98">
        <v>230</v>
      </c>
      <c r="C36" s="99">
        <v>177</v>
      </c>
      <c r="D36" s="99">
        <v>193</v>
      </c>
      <c r="E36" s="99">
        <v>188</v>
      </c>
      <c r="F36" s="99">
        <v>186</v>
      </c>
      <c r="G36" s="99">
        <v>146</v>
      </c>
      <c r="H36" s="99">
        <v>156</v>
      </c>
      <c r="I36" s="99">
        <v>320</v>
      </c>
      <c r="J36" s="99">
        <v>320</v>
      </c>
      <c r="K36" s="99">
        <v>320</v>
      </c>
      <c r="L36" s="99">
        <v>320</v>
      </c>
      <c r="M36" s="99">
        <v>320</v>
      </c>
      <c r="N36" s="99">
        <v>320</v>
      </c>
      <c r="O36" s="99">
        <v>320</v>
      </c>
      <c r="P36" s="99">
        <v>320</v>
      </c>
      <c r="Q36" s="99">
        <v>325</v>
      </c>
      <c r="R36" s="99">
        <v>324</v>
      </c>
      <c r="S36" s="99">
        <v>367</v>
      </c>
      <c r="T36" s="99">
        <v>335</v>
      </c>
      <c r="U36" s="99">
        <v>231</v>
      </c>
      <c r="V36" s="99">
        <v>292</v>
      </c>
      <c r="W36" s="99">
        <v>284</v>
      </c>
      <c r="X36" s="99">
        <v>281</v>
      </c>
      <c r="Y36" s="99">
        <v>257</v>
      </c>
      <c r="Z36" s="100"/>
      <c r="AA36" s="79">
        <f t="shared" si="5"/>
        <v>6532</v>
      </c>
    </row>
    <row r="37" spans="1:27" ht="24.95" customHeight="1" x14ac:dyDescent="0.2">
      <c r="A37" s="97" t="s">
        <v>43</v>
      </c>
      <c r="B37" s="98">
        <v>598.5</v>
      </c>
      <c r="C37" s="99">
        <v>186.1</v>
      </c>
      <c r="D37" s="99"/>
      <c r="E37" s="99">
        <v>89.1</v>
      </c>
      <c r="F37" s="99">
        <v>213.7</v>
      </c>
      <c r="G37" s="99"/>
      <c r="H37" s="99"/>
      <c r="I37" s="99">
        <v>439.3</v>
      </c>
      <c r="J37" s="99">
        <v>605</v>
      </c>
      <c r="K37" s="99">
        <v>605</v>
      </c>
      <c r="L37" s="99">
        <v>605</v>
      </c>
      <c r="M37" s="99">
        <v>605</v>
      </c>
      <c r="N37" s="99">
        <v>605</v>
      </c>
      <c r="O37" s="99">
        <v>605</v>
      </c>
      <c r="P37" s="99">
        <v>605</v>
      </c>
      <c r="Q37" s="99">
        <v>338.2</v>
      </c>
      <c r="R37" s="99">
        <v>141.6</v>
      </c>
      <c r="S37" s="99">
        <v>546.6</v>
      </c>
      <c r="T37" s="99">
        <v>324.60000000000002</v>
      </c>
      <c r="U37" s="99">
        <v>103</v>
      </c>
      <c r="V37" s="99">
        <v>93.1</v>
      </c>
      <c r="W37" s="99">
        <v>180.1</v>
      </c>
      <c r="X37" s="99">
        <v>301.7</v>
      </c>
      <c r="Y37" s="99">
        <v>725.8</v>
      </c>
      <c r="Z37" s="100"/>
      <c r="AA37" s="79">
        <f t="shared" si="5"/>
        <v>8516.4000000000015</v>
      </c>
    </row>
    <row r="38" spans="1:27" ht="24.95" customHeight="1" x14ac:dyDescent="0.2">
      <c r="A38" s="97" t="s">
        <v>44</v>
      </c>
      <c r="B38" s="98">
        <v>2</v>
      </c>
      <c r="C38" s="99">
        <v>2</v>
      </c>
      <c r="D38" s="99">
        <v>2</v>
      </c>
      <c r="E38" s="99"/>
      <c r="F38" s="99">
        <v>2</v>
      </c>
      <c r="G38" s="99">
        <v>2</v>
      </c>
      <c r="H38" s="99">
        <v>2</v>
      </c>
      <c r="I38" s="99"/>
      <c r="J38" s="99">
        <v>8</v>
      </c>
      <c r="K38" s="99">
        <v>133</v>
      </c>
      <c r="L38" s="99">
        <v>46</v>
      </c>
      <c r="M38" s="99">
        <v>145.24</v>
      </c>
      <c r="N38" s="99">
        <v>34</v>
      </c>
      <c r="O38" s="99">
        <v>40</v>
      </c>
      <c r="P38" s="99">
        <v>13.371</v>
      </c>
      <c r="Q38" s="99">
        <v>2</v>
      </c>
      <c r="R38" s="99">
        <v>2</v>
      </c>
      <c r="S38" s="99">
        <v>2</v>
      </c>
      <c r="T38" s="99">
        <v>2</v>
      </c>
      <c r="U38" s="99">
        <v>2</v>
      </c>
      <c r="V38" s="99">
        <v>2</v>
      </c>
      <c r="W38" s="99">
        <v>2</v>
      </c>
      <c r="X38" s="99">
        <v>2</v>
      </c>
      <c r="Y38" s="99">
        <v>2</v>
      </c>
      <c r="Z38" s="100"/>
      <c r="AA38" s="79">
        <f t="shared" si="5"/>
        <v>449.61099999999999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1086.5</v>
      </c>
      <c r="C40" s="88">
        <f t="shared" ref="C40:Z40" si="6">IF(LEN(C$2)&gt;0,SUM(C35:C39),"")</f>
        <v>614.1</v>
      </c>
      <c r="D40" s="88">
        <f t="shared" si="6"/>
        <v>445</v>
      </c>
      <c r="E40" s="88">
        <f t="shared" si="6"/>
        <v>504.1</v>
      </c>
      <c r="F40" s="88">
        <f t="shared" si="6"/>
        <v>632.70000000000005</v>
      </c>
      <c r="G40" s="88">
        <f t="shared" si="6"/>
        <v>339</v>
      </c>
      <c r="H40" s="88">
        <f t="shared" si="6"/>
        <v>357</v>
      </c>
      <c r="I40" s="88">
        <f t="shared" si="6"/>
        <v>1019.3</v>
      </c>
      <c r="J40" s="88">
        <f t="shared" si="6"/>
        <v>1213</v>
      </c>
      <c r="K40" s="88">
        <f t="shared" si="6"/>
        <v>1338</v>
      </c>
      <c r="L40" s="88">
        <f t="shared" si="6"/>
        <v>1251</v>
      </c>
      <c r="M40" s="88">
        <f t="shared" si="6"/>
        <v>1350.24</v>
      </c>
      <c r="N40" s="88">
        <f t="shared" si="6"/>
        <v>1239</v>
      </c>
      <c r="O40" s="88">
        <f t="shared" si="6"/>
        <v>1245</v>
      </c>
      <c r="P40" s="88">
        <f t="shared" si="6"/>
        <v>1218.3710000000001</v>
      </c>
      <c r="Q40" s="88">
        <f t="shared" si="6"/>
        <v>945.2</v>
      </c>
      <c r="R40" s="88">
        <f t="shared" si="6"/>
        <v>537.6</v>
      </c>
      <c r="S40" s="88">
        <f t="shared" si="6"/>
        <v>983.6</v>
      </c>
      <c r="T40" s="88">
        <f t="shared" si="6"/>
        <v>725.6</v>
      </c>
      <c r="U40" s="88">
        <f t="shared" si="6"/>
        <v>369</v>
      </c>
      <c r="V40" s="88">
        <f t="shared" si="6"/>
        <v>422.1</v>
      </c>
      <c r="W40" s="88">
        <f t="shared" si="6"/>
        <v>620.1</v>
      </c>
      <c r="X40" s="88">
        <f t="shared" si="6"/>
        <v>758.7</v>
      </c>
      <c r="Y40" s="88">
        <f t="shared" si="6"/>
        <v>1162.8</v>
      </c>
      <c r="Z40" s="89" t="str">
        <f t="shared" si="6"/>
        <v/>
      </c>
      <c r="AA40" s="90">
        <f t="shared" si="5"/>
        <v>20377.010999999999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>
        <v>598.5</v>
      </c>
      <c r="C45" s="99">
        <v>186.1</v>
      </c>
      <c r="D45" s="99"/>
      <c r="E45" s="99">
        <v>89.1</v>
      </c>
      <c r="F45" s="99">
        <v>213.7</v>
      </c>
      <c r="G45" s="99"/>
      <c r="H45" s="99"/>
      <c r="I45" s="99">
        <v>439.3</v>
      </c>
      <c r="J45" s="99">
        <v>605</v>
      </c>
      <c r="K45" s="99">
        <v>605</v>
      </c>
      <c r="L45" s="99">
        <v>605</v>
      </c>
      <c r="M45" s="99">
        <v>605</v>
      </c>
      <c r="N45" s="99">
        <v>605</v>
      </c>
      <c r="O45" s="99">
        <v>605</v>
      </c>
      <c r="P45" s="99">
        <v>605</v>
      </c>
      <c r="Q45" s="99">
        <v>338.2</v>
      </c>
      <c r="R45" s="99">
        <v>141.6</v>
      </c>
      <c r="S45" s="99">
        <v>546.6</v>
      </c>
      <c r="T45" s="99">
        <v>324.60000000000002</v>
      </c>
      <c r="U45" s="99">
        <v>103</v>
      </c>
      <c r="V45" s="99">
        <v>93.1</v>
      </c>
      <c r="W45" s="99">
        <v>180.1</v>
      </c>
      <c r="X45" s="99">
        <v>301.7</v>
      </c>
      <c r="Y45" s="99">
        <v>725.8</v>
      </c>
      <c r="Z45" s="100"/>
      <c r="AA45" s="79">
        <f t="shared" si="7"/>
        <v>8516.4000000000015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>
        <v>22.5</v>
      </c>
      <c r="C48" s="99">
        <v>13.5</v>
      </c>
      <c r="D48" s="99">
        <v>7.5</v>
      </c>
      <c r="E48" s="99">
        <v>9.5</v>
      </c>
      <c r="F48" s="99">
        <v>20.5</v>
      </c>
      <c r="G48" s="99">
        <v>48.5</v>
      </c>
      <c r="H48" s="99">
        <v>87.5</v>
      </c>
      <c r="I48" s="99">
        <v>97.5</v>
      </c>
      <c r="J48" s="99">
        <v>100</v>
      </c>
      <c r="K48" s="99">
        <v>100</v>
      </c>
      <c r="L48" s="99">
        <v>100</v>
      </c>
      <c r="M48" s="99">
        <v>100</v>
      </c>
      <c r="N48" s="99">
        <v>100</v>
      </c>
      <c r="O48" s="99">
        <v>95.5</v>
      </c>
      <c r="P48" s="99">
        <v>95.5</v>
      </c>
      <c r="Q48" s="99">
        <v>100</v>
      </c>
      <c r="R48" s="99">
        <v>100</v>
      </c>
      <c r="S48" s="99">
        <v>100</v>
      </c>
      <c r="T48" s="99">
        <v>100</v>
      </c>
      <c r="U48" s="99">
        <v>100</v>
      </c>
      <c r="V48" s="99">
        <v>100</v>
      </c>
      <c r="W48" s="99">
        <v>100</v>
      </c>
      <c r="X48" s="99">
        <v>87.5</v>
      </c>
      <c r="Y48" s="99">
        <v>51.5</v>
      </c>
      <c r="Z48" s="100"/>
      <c r="AA48" s="79">
        <f t="shared" si="7"/>
        <v>1837</v>
      </c>
    </row>
    <row r="49" spans="1:27" ht="30" customHeight="1" thickBot="1" x14ac:dyDescent="0.25">
      <c r="A49" s="86" t="s">
        <v>49</v>
      </c>
      <c r="B49" s="87">
        <f>IF(LEN(B$2)&gt;0,SUM(B43:B48),"")</f>
        <v>621</v>
      </c>
      <c r="C49" s="88">
        <f t="shared" ref="C49:Z49" si="8">IF(LEN(C$2)&gt;0,SUM(C43:C48),"")</f>
        <v>199.6</v>
      </c>
      <c r="D49" s="88">
        <f t="shared" si="8"/>
        <v>7.5</v>
      </c>
      <c r="E49" s="88">
        <f t="shared" si="8"/>
        <v>98.6</v>
      </c>
      <c r="F49" s="88">
        <f t="shared" si="8"/>
        <v>234.2</v>
      </c>
      <c r="G49" s="88">
        <f t="shared" si="8"/>
        <v>48.5</v>
      </c>
      <c r="H49" s="88">
        <f t="shared" si="8"/>
        <v>87.5</v>
      </c>
      <c r="I49" s="88">
        <f t="shared" si="8"/>
        <v>536.79999999999995</v>
      </c>
      <c r="J49" s="88">
        <f t="shared" si="8"/>
        <v>705</v>
      </c>
      <c r="K49" s="88">
        <f t="shared" si="8"/>
        <v>705</v>
      </c>
      <c r="L49" s="88">
        <f t="shared" si="8"/>
        <v>705</v>
      </c>
      <c r="M49" s="88">
        <f t="shared" si="8"/>
        <v>705</v>
      </c>
      <c r="N49" s="88">
        <f t="shared" si="8"/>
        <v>705</v>
      </c>
      <c r="O49" s="88">
        <f t="shared" si="8"/>
        <v>700.5</v>
      </c>
      <c r="P49" s="88">
        <f t="shared" si="8"/>
        <v>700.5</v>
      </c>
      <c r="Q49" s="88">
        <f t="shared" si="8"/>
        <v>438.2</v>
      </c>
      <c r="R49" s="88">
        <f t="shared" si="8"/>
        <v>241.6</v>
      </c>
      <c r="S49" s="88">
        <f t="shared" si="8"/>
        <v>646.6</v>
      </c>
      <c r="T49" s="88">
        <f t="shared" si="8"/>
        <v>424.6</v>
      </c>
      <c r="U49" s="88">
        <f t="shared" si="8"/>
        <v>203</v>
      </c>
      <c r="V49" s="88">
        <f t="shared" si="8"/>
        <v>193.1</v>
      </c>
      <c r="W49" s="88">
        <f t="shared" si="8"/>
        <v>280.10000000000002</v>
      </c>
      <c r="X49" s="88">
        <f t="shared" si="8"/>
        <v>389.2</v>
      </c>
      <c r="Y49" s="88">
        <f t="shared" si="8"/>
        <v>777.3</v>
      </c>
      <c r="Z49" s="89" t="str">
        <f t="shared" si="8"/>
        <v/>
      </c>
      <c r="AA49" s="90">
        <f t="shared" si="7"/>
        <v>10353.400000000001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5365.3119999999999</v>
      </c>
      <c r="C52" s="88">
        <f t="shared" ref="C52:Z52" si="10">IF(LEN(C$2)&gt;0,SUM(C10:C15)+C26+C40,"")</f>
        <v>4757.402</v>
      </c>
      <c r="D52" s="88">
        <f t="shared" si="10"/>
        <v>4525.08</v>
      </c>
      <c r="E52" s="88">
        <f t="shared" si="10"/>
        <v>4602.8090000000002</v>
      </c>
      <c r="F52" s="88">
        <f t="shared" si="10"/>
        <v>4880.299</v>
      </c>
      <c r="G52" s="88">
        <f t="shared" si="10"/>
        <v>5002.5239999999994</v>
      </c>
      <c r="H52" s="88">
        <f t="shared" si="10"/>
        <v>5648.4010000000007</v>
      </c>
      <c r="I52" s="88">
        <f t="shared" si="10"/>
        <v>6658.3119999999999</v>
      </c>
      <c r="J52" s="88">
        <f t="shared" si="10"/>
        <v>7216.71</v>
      </c>
      <c r="K52" s="88">
        <f t="shared" si="10"/>
        <v>7451.2289999999994</v>
      </c>
      <c r="L52" s="88">
        <f t="shared" si="10"/>
        <v>7693.6959999999999</v>
      </c>
      <c r="M52" s="88">
        <f t="shared" si="10"/>
        <v>7685.7440000000006</v>
      </c>
      <c r="N52" s="88">
        <f t="shared" si="10"/>
        <v>7437.6269999999995</v>
      </c>
      <c r="O52" s="88">
        <f t="shared" si="10"/>
        <v>7180.5410000000002</v>
      </c>
      <c r="P52" s="88">
        <f t="shared" si="10"/>
        <v>6949.835</v>
      </c>
      <c r="Q52" s="88">
        <f t="shared" si="10"/>
        <v>6516.9929999999995</v>
      </c>
      <c r="R52" s="88">
        <f t="shared" si="10"/>
        <v>6393.0900000000011</v>
      </c>
      <c r="S52" s="88">
        <f t="shared" si="10"/>
        <v>7308.8399999999992</v>
      </c>
      <c r="T52" s="88">
        <f t="shared" si="10"/>
        <v>7213.8510000000006</v>
      </c>
      <c r="U52" s="88">
        <f t="shared" si="10"/>
        <v>6744.6739999999991</v>
      </c>
      <c r="V52" s="88">
        <f t="shared" si="10"/>
        <v>6360.6409999999996</v>
      </c>
      <c r="W52" s="88">
        <f t="shared" si="10"/>
        <v>6011.7000000000007</v>
      </c>
      <c r="X52" s="88">
        <f t="shared" si="10"/>
        <v>5786.5360000000001</v>
      </c>
      <c r="Y52" s="88">
        <f t="shared" si="10"/>
        <v>5764.3780000000006</v>
      </c>
      <c r="Z52" s="89" t="str">
        <f t="shared" si="10"/>
        <v/>
      </c>
      <c r="AA52" s="104">
        <f>SUM(B52:Z52)</f>
        <v>151156.22399999999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M31" sqref="M31:M3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45595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598.5</v>
      </c>
      <c r="C4" s="18">
        <v>186.1</v>
      </c>
      <c r="D4" s="18">
        <v>-5.2</v>
      </c>
      <c r="E4" s="18">
        <v>89.1</v>
      </c>
      <c r="F4" s="18">
        <v>213.7</v>
      </c>
      <c r="G4" s="18">
        <v>-13.8</v>
      </c>
      <c r="H4" s="18">
        <v>-239.3</v>
      </c>
      <c r="I4" s="18">
        <v>439.3</v>
      </c>
      <c r="J4" s="18">
        <v>605</v>
      </c>
      <c r="K4" s="18">
        <v>605</v>
      </c>
      <c r="L4" s="18">
        <v>605</v>
      </c>
      <c r="M4" s="18">
        <v>605</v>
      </c>
      <c r="N4" s="18">
        <v>605</v>
      </c>
      <c r="O4" s="18">
        <v>605</v>
      </c>
      <c r="P4" s="18">
        <v>605</v>
      </c>
      <c r="Q4" s="18">
        <v>338.2</v>
      </c>
      <c r="R4" s="18">
        <v>141.6</v>
      </c>
      <c r="S4" s="18">
        <v>546.6</v>
      </c>
      <c r="T4" s="18">
        <v>324.60000000000002</v>
      </c>
      <c r="U4" s="18">
        <v>103</v>
      </c>
      <c r="V4" s="18">
        <v>93.1</v>
      </c>
      <c r="W4" s="18">
        <v>180.1</v>
      </c>
      <c r="X4" s="18">
        <v>301.7</v>
      </c>
      <c r="Y4" s="18">
        <v>725.8</v>
      </c>
      <c r="Z4" s="19"/>
      <c r="AA4" s="111">
        <f>SUM(B4:Z4)</f>
        <v>8258.1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101.59</v>
      </c>
      <c r="C7" s="117">
        <v>101.65</v>
      </c>
      <c r="D7" s="117">
        <v>99.27</v>
      </c>
      <c r="E7" s="117">
        <v>99.37</v>
      </c>
      <c r="F7" s="117">
        <v>102.05</v>
      </c>
      <c r="G7" s="117">
        <v>109.88</v>
      </c>
      <c r="H7" s="117">
        <v>128.24</v>
      </c>
      <c r="I7" s="117">
        <v>138.49</v>
      </c>
      <c r="J7" s="117">
        <v>81.95</v>
      </c>
      <c r="K7" s="117">
        <v>47.81</v>
      </c>
      <c r="L7" s="117">
        <v>25</v>
      </c>
      <c r="M7" s="117">
        <v>32.44</v>
      </c>
      <c r="N7" s="117">
        <v>50</v>
      </c>
      <c r="O7" s="117">
        <v>76.06</v>
      </c>
      <c r="P7" s="117">
        <v>64.37</v>
      </c>
      <c r="Q7" s="117">
        <v>135.88</v>
      </c>
      <c r="R7" s="117">
        <v>178.88</v>
      </c>
      <c r="S7" s="117">
        <v>190.14</v>
      </c>
      <c r="T7" s="117">
        <v>192.04</v>
      </c>
      <c r="U7" s="117">
        <v>178.88</v>
      </c>
      <c r="V7" s="117">
        <v>149.55000000000001</v>
      </c>
      <c r="W7" s="117">
        <v>127.39</v>
      </c>
      <c r="X7" s="117">
        <v>116.45</v>
      </c>
      <c r="Y7" s="117">
        <v>112.8</v>
      </c>
      <c r="Z7" s="118"/>
      <c r="AA7" s="119">
        <f>IF(SUM(B7:Z7)&lt;&gt;0,AVERAGEIF(B7:Z7,"&lt;&gt;"""),"")</f>
        <v>110.00750000000001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>
        <v>5.2</v>
      </c>
      <c r="E13" s="129"/>
      <c r="F13" s="129"/>
      <c r="G13" s="129">
        <v>13.8</v>
      </c>
      <c r="H13" s="129">
        <v>239.3</v>
      </c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258.3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5.2</v>
      </c>
      <c r="E16" s="135">
        <f t="shared" si="1"/>
        <v>0</v>
      </c>
      <c r="F16" s="135">
        <f t="shared" si="1"/>
        <v>0</v>
      </c>
      <c r="G16" s="135">
        <f t="shared" si="1"/>
        <v>13.8</v>
      </c>
      <c r="H16" s="135">
        <f t="shared" si="1"/>
        <v>239.3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258.3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>
        <v>598.5</v>
      </c>
      <c r="C21" s="129">
        <v>186.1</v>
      </c>
      <c r="D21" s="129"/>
      <c r="E21" s="129">
        <v>89.1</v>
      </c>
      <c r="F21" s="129">
        <v>213.7</v>
      </c>
      <c r="G21" s="129"/>
      <c r="H21" s="129"/>
      <c r="I21" s="129">
        <v>439.3</v>
      </c>
      <c r="J21" s="129">
        <v>605</v>
      </c>
      <c r="K21" s="129">
        <v>605</v>
      </c>
      <c r="L21" s="129">
        <v>605</v>
      </c>
      <c r="M21" s="129">
        <v>605</v>
      </c>
      <c r="N21" s="129">
        <v>605</v>
      </c>
      <c r="O21" s="129">
        <v>605</v>
      </c>
      <c r="P21" s="129">
        <v>605</v>
      </c>
      <c r="Q21" s="129">
        <v>338.2</v>
      </c>
      <c r="R21" s="129">
        <v>141.6</v>
      </c>
      <c r="S21" s="129">
        <v>546.6</v>
      </c>
      <c r="T21" s="129">
        <v>324.60000000000002</v>
      </c>
      <c r="U21" s="129">
        <v>103</v>
      </c>
      <c r="V21" s="129">
        <v>93.1</v>
      </c>
      <c r="W21" s="129">
        <v>180.1</v>
      </c>
      <c r="X21" s="129">
        <v>301.7</v>
      </c>
      <c r="Y21" s="130">
        <v>725.8</v>
      </c>
      <c r="Z21" s="131"/>
      <c r="AA21" s="132">
        <f t="shared" si="2"/>
        <v>8516.4000000000015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598.5</v>
      </c>
      <c r="C24" s="135">
        <f t="shared" si="3"/>
        <v>186.1</v>
      </c>
      <c r="D24" s="135">
        <f t="shared" si="3"/>
        <v>0</v>
      </c>
      <c r="E24" s="135">
        <f t="shared" si="3"/>
        <v>89.1</v>
      </c>
      <c r="F24" s="135">
        <f t="shared" si="3"/>
        <v>213.7</v>
      </c>
      <c r="G24" s="135">
        <f t="shared" si="3"/>
        <v>0</v>
      </c>
      <c r="H24" s="135">
        <f t="shared" si="3"/>
        <v>0</v>
      </c>
      <c r="I24" s="135">
        <f t="shared" si="3"/>
        <v>439.3</v>
      </c>
      <c r="J24" s="135">
        <f t="shared" si="3"/>
        <v>605</v>
      </c>
      <c r="K24" s="135">
        <f t="shared" si="3"/>
        <v>605</v>
      </c>
      <c r="L24" s="135">
        <f t="shared" si="3"/>
        <v>605</v>
      </c>
      <c r="M24" s="135">
        <f t="shared" si="3"/>
        <v>605</v>
      </c>
      <c r="N24" s="135">
        <f t="shared" si="3"/>
        <v>605</v>
      </c>
      <c r="O24" s="135">
        <f t="shared" si="3"/>
        <v>605</v>
      </c>
      <c r="P24" s="135">
        <f t="shared" si="3"/>
        <v>605</v>
      </c>
      <c r="Q24" s="135">
        <f t="shared" si="3"/>
        <v>338.2</v>
      </c>
      <c r="R24" s="135">
        <f t="shared" si="3"/>
        <v>141.6</v>
      </c>
      <c r="S24" s="135">
        <f t="shared" si="3"/>
        <v>546.6</v>
      </c>
      <c r="T24" s="135">
        <f t="shared" si="3"/>
        <v>324.60000000000002</v>
      </c>
      <c r="U24" s="135">
        <f t="shared" si="3"/>
        <v>103</v>
      </c>
      <c r="V24" s="135">
        <f t="shared" si="3"/>
        <v>93.1</v>
      </c>
      <c r="W24" s="135">
        <f t="shared" si="3"/>
        <v>180.1</v>
      </c>
      <c r="X24" s="135">
        <f t="shared" si="3"/>
        <v>301.7</v>
      </c>
      <c r="Y24" s="135">
        <f t="shared" si="3"/>
        <v>725.8</v>
      </c>
      <c r="Z24" s="136" t="str">
        <f t="shared" si="3"/>
        <v/>
      </c>
      <c r="AA24" s="90">
        <f t="shared" si="2"/>
        <v>8516.4000000000015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2024-10-29T12:14:14Z</dcterms:created>
  <dcterms:modified xsi:type="dcterms:W3CDTF">2024-10-29T12:14:16Z</dcterms:modified>
</cp:coreProperties>
</file>