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<sst xmlns="http://schemas.openxmlformats.org/spreadsheetml/2006/main" count="119" uniqueCount="54">
  <si>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28/10/2024 14:09:46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</si>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</sst>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D81-42E2-AC95-255D7C06512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D81-42E2-AC95-255D7C06512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D81-42E2-AC95-255D7C06512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4D81-42E2-AC95-255D7C06512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D81-42E2-AC95-255D7C06512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D81-42E2-AC95-255D7C06512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D81-42E2-AC95-255D7C06512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472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402</c:v>
                </c:pt>
                <c:pt idx="7">
                  <c:v>302</c:v>
                </c:pt>
                <c:pt idx="8">
                  <c:v>302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572.41099999999994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445.96300000000002</c:v>
                </c:pt>
                <c:pt idx="21">
                  <c:v>321.25200000000001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D81-42E2-AC95-255D7C06512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84.5</c:v>
                </c:pt>
                <c:pt idx="1">
                  <c:v>84.5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84.5</c:v>
                </c:pt>
                <c:pt idx="6">
                  <c:v>97</c:v>
                </c:pt>
                <c:pt idx="7">
                  <c:v>118</c:v>
                </c:pt>
                <c:pt idx="8">
                  <c:v>128</c:v>
                </c:pt>
                <c:pt idx="9">
                  <c:v>126</c:v>
                </c:pt>
                <c:pt idx="10">
                  <c:v>117.5</c:v>
                </c:pt>
                <c:pt idx="11">
                  <c:v>118</c:v>
                </c:pt>
                <c:pt idx="12">
                  <c:v>124</c:v>
                </c:pt>
                <c:pt idx="13">
                  <c:v>91</c:v>
                </c:pt>
                <c:pt idx="14">
                  <c:v>91</c:v>
                </c:pt>
                <c:pt idx="15">
                  <c:v>91</c:v>
                </c:pt>
                <c:pt idx="16">
                  <c:v>97</c:v>
                </c:pt>
                <c:pt idx="17">
                  <c:v>123.5</c:v>
                </c:pt>
                <c:pt idx="18">
                  <c:v>142</c:v>
                </c:pt>
                <c:pt idx="19">
                  <c:v>136</c:v>
                </c:pt>
                <c:pt idx="20">
                  <c:v>100</c:v>
                </c:pt>
                <c:pt idx="21">
                  <c:v>90.5</c:v>
                </c:pt>
                <c:pt idx="22">
                  <c:v>84.5</c:v>
                </c:pt>
                <c:pt idx="23">
                  <c:v>84.5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D81-42E2-AC95-255D7C06512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2644.29</c:v>
                </c:pt>
                <c:pt idx="1">
                  <c:v>2385.8389999999999</c:v>
                </c:pt>
                <c:pt idx="2">
                  <c:v>2295.1219999999998</c:v>
                </c:pt>
                <c:pt idx="3">
                  <c:v>2314.7460000000001</c:v>
                </c:pt>
                <c:pt idx="4">
                  <c:v>2482.3040000000001</c:v>
                </c:pt>
                <c:pt idx="5">
                  <c:v>2659.585</c:v>
                </c:pt>
                <c:pt idx="6">
                  <c:v>2697.0940000000001</c:v>
                </c:pt>
                <c:pt idx="7">
                  <c:v>2450.7219999999998</c:v>
                </c:pt>
                <c:pt idx="8">
                  <c:v>1155.587</c:v>
                </c:pt>
                <c:pt idx="9">
                  <c:v>928.9</c:v>
                </c:pt>
                <c:pt idx="10">
                  <c:v>703.9</c:v>
                </c:pt>
                <c:pt idx="11">
                  <c:v>703.9</c:v>
                </c:pt>
                <c:pt idx="12">
                  <c:v>703.9</c:v>
                </c:pt>
                <c:pt idx="13">
                  <c:v>958.9</c:v>
                </c:pt>
                <c:pt idx="14">
                  <c:v>1777.7829999999999</c:v>
                </c:pt>
                <c:pt idx="15">
                  <c:v>2862.0540000000001</c:v>
                </c:pt>
                <c:pt idx="16">
                  <c:v>3140.0160000000001</c:v>
                </c:pt>
                <c:pt idx="17">
                  <c:v>3383.0770000000002</c:v>
                </c:pt>
                <c:pt idx="18">
                  <c:v>3481.6579999999999</c:v>
                </c:pt>
                <c:pt idx="19">
                  <c:v>3495.34</c:v>
                </c:pt>
                <c:pt idx="20">
                  <c:v>3376.0030000000002</c:v>
                </c:pt>
                <c:pt idx="21">
                  <c:v>3093.7219999999998</c:v>
                </c:pt>
                <c:pt idx="22">
                  <c:v>2933.5140000000001</c:v>
                </c:pt>
                <c:pt idx="23">
                  <c:v>2843.5640000000003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D81-42E2-AC95-255D7C06512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210</c:v>
                </c:pt>
                <c:pt idx="1">
                  <c:v>208</c:v>
                </c:pt>
                <c:pt idx="2">
                  <c:v>246</c:v>
                </c:pt>
                <c:pt idx="3">
                  <c:v>232</c:v>
                </c:pt>
                <c:pt idx="4">
                  <c:v>225</c:v>
                </c:pt>
                <c:pt idx="5">
                  <c:v>188</c:v>
                </c:pt>
                <c:pt idx="6">
                  <c:v>166</c:v>
                </c:pt>
                <c:pt idx="7">
                  <c:v>174</c:v>
                </c:pt>
                <c:pt idx="8">
                  <c:v>156</c:v>
                </c:pt>
                <c:pt idx="9">
                  <c:v>142</c:v>
                </c:pt>
                <c:pt idx="10">
                  <c:v>138</c:v>
                </c:pt>
                <c:pt idx="11">
                  <c:v>128</c:v>
                </c:pt>
                <c:pt idx="12">
                  <c:v>128</c:v>
                </c:pt>
                <c:pt idx="13">
                  <c:v>145</c:v>
                </c:pt>
                <c:pt idx="14">
                  <c:v>155</c:v>
                </c:pt>
                <c:pt idx="15">
                  <c:v>250</c:v>
                </c:pt>
                <c:pt idx="16">
                  <c:v>512</c:v>
                </c:pt>
                <c:pt idx="17">
                  <c:v>459</c:v>
                </c:pt>
                <c:pt idx="18">
                  <c:v>490</c:v>
                </c:pt>
                <c:pt idx="19">
                  <c:v>504</c:v>
                </c:pt>
                <c:pt idx="20">
                  <c:v>406.5</c:v>
                </c:pt>
                <c:pt idx="21">
                  <c:v>281.3</c:v>
                </c:pt>
                <c:pt idx="22">
                  <c:v>196</c:v>
                </c:pt>
                <c:pt idx="23">
                  <c:v>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D81-42E2-AC95-255D7C06512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1518.3279999999997</c:v>
                </c:pt>
                <c:pt idx="1">
                  <c:v>1617.33</c:v>
                </c:pt>
                <c:pt idx="2">
                  <c:v>1695.711</c:v>
                </c:pt>
                <c:pt idx="3">
                  <c:v>1777.0299999999997</c:v>
                </c:pt>
                <c:pt idx="4">
                  <c:v>1850.1210000000001</c:v>
                </c:pt>
                <c:pt idx="5">
                  <c:v>1910.2160000000003</c:v>
                </c:pt>
                <c:pt idx="6">
                  <c:v>2386.0309999999995</c:v>
                </c:pt>
                <c:pt idx="7">
                  <c:v>3910.366</c:v>
                </c:pt>
                <c:pt idx="8">
                  <c:v>5243.0640000000012</c:v>
                </c:pt>
                <c:pt idx="9">
                  <c:v>6021.8149999999996</c:v>
                </c:pt>
                <c:pt idx="10">
                  <c:v>6353.9089999999997</c:v>
                </c:pt>
                <c:pt idx="11">
                  <c:v>6389.976999999999</c:v>
                </c:pt>
                <c:pt idx="12">
                  <c:v>6175.1190000000006</c:v>
                </c:pt>
                <c:pt idx="13">
                  <c:v>5472.735999999999</c:v>
                </c:pt>
                <c:pt idx="14">
                  <c:v>4216.5350000000008</c:v>
                </c:pt>
                <c:pt idx="15">
                  <c:v>2635.723</c:v>
                </c:pt>
                <c:pt idx="16">
                  <c:v>1715.2670000000003</c:v>
                </c:pt>
                <c:pt idx="17">
                  <c:v>1612.5879999999997</c:v>
                </c:pt>
                <c:pt idx="18">
                  <c:v>1616.335</c:v>
                </c:pt>
                <c:pt idx="19">
                  <c:v>1633.4170000000004</c:v>
                </c:pt>
                <c:pt idx="20">
                  <c:v>1664.5650000000001</c:v>
                </c:pt>
                <c:pt idx="21">
                  <c:v>1725.9490000000001</c:v>
                </c:pt>
                <c:pt idx="22">
                  <c:v>1802.86</c:v>
                </c:pt>
                <c:pt idx="23">
                  <c:v>1890.606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D81-42E2-AC95-255D7C06512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129</c:v>
                </c:pt>
                <c:pt idx="1">
                  <c:v>131</c:v>
                </c:pt>
                <c:pt idx="2">
                  <c:v>133</c:v>
                </c:pt>
                <c:pt idx="3">
                  <c:v>135</c:v>
                </c:pt>
                <c:pt idx="4">
                  <c:v>137</c:v>
                </c:pt>
                <c:pt idx="5">
                  <c:v>138</c:v>
                </c:pt>
                <c:pt idx="6">
                  <c:v>147</c:v>
                </c:pt>
                <c:pt idx="7">
                  <c:v>165</c:v>
                </c:pt>
                <c:pt idx="8">
                  <c:v>182</c:v>
                </c:pt>
                <c:pt idx="9">
                  <c:v>194</c:v>
                </c:pt>
                <c:pt idx="10">
                  <c:v>200</c:v>
                </c:pt>
                <c:pt idx="11">
                  <c:v>202</c:v>
                </c:pt>
                <c:pt idx="12">
                  <c:v>197</c:v>
                </c:pt>
                <c:pt idx="13">
                  <c:v>190</c:v>
                </c:pt>
                <c:pt idx="14">
                  <c:v>177</c:v>
                </c:pt>
                <c:pt idx="15">
                  <c:v>158</c:v>
                </c:pt>
                <c:pt idx="16">
                  <c:v>149</c:v>
                </c:pt>
                <c:pt idx="17">
                  <c:v>150</c:v>
                </c:pt>
                <c:pt idx="18">
                  <c:v>150</c:v>
                </c:pt>
                <c:pt idx="19">
                  <c:v>149</c:v>
                </c:pt>
                <c:pt idx="20">
                  <c:v>148</c:v>
                </c:pt>
                <c:pt idx="21">
                  <c:v>146</c:v>
                </c:pt>
                <c:pt idx="22">
                  <c:v>143</c:v>
                </c:pt>
                <c:pt idx="23">
                  <c:v>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D81-42E2-AC95-255D7C06512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</c:v>
                </c:pt>
                <c:pt idx="8">
                  <c:v>13</c:v>
                </c:pt>
                <c:pt idx="9">
                  <c:v>13</c:v>
                </c:pt>
                <c:pt idx="10">
                  <c:v>27</c:v>
                </c:pt>
                <c:pt idx="11">
                  <c:v>27</c:v>
                </c:pt>
                <c:pt idx="16">
                  <c:v>360.19399999999996</c:v>
                </c:pt>
                <c:pt idx="17">
                  <c:v>586</c:v>
                </c:pt>
                <c:pt idx="18">
                  <c:v>596</c:v>
                </c:pt>
                <c:pt idx="19">
                  <c:v>395</c:v>
                </c:pt>
                <c:pt idx="20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D81-42E2-AC95-255D7C065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101.57</c:v>
                </c:pt>
                <c:pt idx="1">
                  <c:v>100.31</c:v>
                </c:pt>
                <c:pt idx="2">
                  <c:v>99.56</c:v>
                </c:pt>
                <c:pt idx="3">
                  <c:v>99.5</c:v>
                </c:pt>
                <c:pt idx="4">
                  <c:v>101.4</c:v>
                </c:pt>
                <c:pt idx="5">
                  <c:v>114.7</c:v>
                </c:pt>
                <c:pt idx="6">
                  <c:v>130.16</c:v>
                </c:pt>
                <c:pt idx="7">
                  <c:v>103.53</c:v>
                </c:pt>
                <c:pt idx="8">
                  <c:v>78.12</c:v>
                </c:pt>
                <c:pt idx="9">
                  <c:v>10</c:v>
                </c:pt>
                <c:pt idx="10">
                  <c:v>1</c:v>
                </c:pt>
                <c:pt idx="11">
                  <c:v>1</c:v>
                </c:pt>
                <c:pt idx="12">
                  <c:v>15</c:v>
                </c:pt>
                <c:pt idx="13">
                  <c:v>32.479999999999997</c:v>
                </c:pt>
                <c:pt idx="14">
                  <c:v>93.92</c:v>
                </c:pt>
                <c:pt idx="15">
                  <c:v>145.9</c:v>
                </c:pt>
                <c:pt idx="16">
                  <c:v>238.49</c:v>
                </c:pt>
                <c:pt idx="17">
                  <c:v>325.33999999999997</c:v>
                </c:pt>
                <c:pt idx="18">
                  <c:v>325.33999999999997</c:v>
                </c:pt>
                <c:pt idx="19">
                  <c:v>301.83999999999997</c:v>
                </c:pt>
                <c:pt idx="20">
                  <c:v>139.99</c:v>
                </c:pt>
                <c:pt idx="21">
                  <c:v>125</c:v>
                </c:pt>
                <c:pt idx="22">
                  <c:v>119.05</c:v>
                </c:pt>
                <c:pt idx="23">
                  <c:v>104.11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D81-42E2-AC95-255D7C0651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70</c:v>
                </c:pt>
                <c:pt idx="1">
                  <c:v>66</c:v>
                </c:pt>
                <c:pt idx="2">
                  <c:v>65.5</c:v>
                </c:pt>
                <c:pt idx="3">
                  <c:v>65.5</c:v>
                </c:pt>
                <c:pt idx="4">
                  <c:v>65</c:v>
                </c:pt>
                <c:pt idx="5">
                  <c:v>78</c:v>
                </c:pt>
                <c:pt idx="6">
                  <c:v>115.5</c:v>
                </c:pt>
                <c:pt idx="7">
                  <c:v>110</c:v>
                </c:pt>
                <c:pt idx="8">
                  <c:v>98.5</c:v>
                </c:pt>
                <c:pt idx="9">
                  <c:v>109.5</c:v>
                </c:pt>
                <c:pt idx="10">
                  <c:v>120</c:v>
                </c:pt>
                <c:pt idx="11">
                  <c:v>131</c:v>
                </c:pt>
                <c:pt idx="12">
                  <c:v>136.5</c:v>
                </c:pt>
                <c:pt idx="13">
                  <c:v>118.5</c:v>
                </c:pt>
                <c:pt idx="14">
                  <c:v>105</c:v>
                </c:pt>
                <c:pt idx="15">
                  <c:v>125</c:v>
                </c:pt>
                <c:pt idx="16">
                  <c:v>137.5</c:v>
                </c:pt>
                <c:pt idx="17">
                  <c:v>135.5</c:v>
                </c:pt>
                <c:pt idx="18">
                  <c:v>144</c:v>
                </c:pt>
                <c:pt idx="19">
                  <c:v>146.5</c:v>
                </c:pt>
                <c:pt idx="20">
                  <c:v>117.5</c:v>
                </c:pt>
                <c:pt idx="21">
                  <c:v>93</c:v>
                </c:pt>
                <c:pt idx="22">
                  <c:v>89</c:v>
                </c:pt>
                <c:pt idx="23">
                  <c:v>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26-4900-BD61-CBB65A17C3F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877.91499999999996</c:v>
                </c:pt>
                <c:pt idx="1">
                  <c:v>875.07100000000003</c:v>
                </c:pt>
                <c:pt idx="2">
                  <c:v>846.14599999999996</c:v>
                </c:pt>
                <c:pt idx="3">
                  <c:v>835.65900000000011</c:v>
                </c:pt>
                <c:pt idx="4">
                  <c:v>833.09299999999996</c:v>
                </c:pt>
                <c:pt idx="5">
                  <c:v>830.45199999999988</c:v>
                </c:pt>
                <c:pt idx="6">
                  <c:v>840.40499999999997</c:v>
                </c:pt>
                <c:pt idx="7">
                  <c:v>846.1579999999999</c:v>
                </c:pt>
                <c:pt idx="8">
                  <c:v>827.51300000000003</c:v>
                </c:pt>
                <c:pt idx="9">
                  <c:v>828.44400000000007</c:v>
                </c:pt>
                <c:pt idx="10">
                  <c:v>832.62000000000012</c:v>
                </c:pt>
                <c:pt idx="11">
                  <c:v>826.12200000000007</c:v>
                </c:pt>
                <c:pt idx="12">
                  <c:v>759.74199999999996</c:v>
                </c:pt>
                <c:pt idx="13">
                  <c:v>784.69899999999996</c:v>
                </c:pt>
                <c:pt idx="14">
                  <c:v>752.25299999999993</c:v>
                </c:pt>
                <c:pt idx="15">
                  <c:v>753.50200000000007</c:v>
                </c:pt>
                <c:pt idx="16">
                  <c:v>769.36</c:v>
                </c:pt>
                <c:pt idx="17">
                  <c:v>745.28200000000004</c:v>
                </c:pt>
                <c:pt idx="18">
                  <c:v>750.17199999999991</c:v>
                </c:pt>
                <c:pt idx="19">
                  <c:v>747.28399999999999</c:v>
                </c:pt>
                <c:pt idx="20">
                  <c:v>745.72499999999991</c:v>
                </c:pt>
                <c:pt idx="21">
                  <c:v>741.39599999999996</c:v>
                </c:pt>
                <c:pt idx="22">
                  <c:v>792.30200000000002</c:v>
                </c:pt>
                <c:pt idx="23">
                  <c:v>879.93899999999996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26-4900-BD61-CBB65A17C3F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889.94799999999998</c:v>
                </c:pt>
                <c:pt idx="1">
                  <c:v>885.68200000000013</c:v>
                </c:pt>
                <c:pt idx="2">
                  <c:v>884.57299999999998</c:v>
                </c:pt>
                <c:pt idx="3">
                  <c:v>900.0229999999998</c:v>
                </c:pt>
                <c:pt idx="4">
                  <c:v>951.76300000000003</c:v>
                </c:pt>
                <c:pt idx="5">
                  <c:v>1142.6600000000001</c:v>
                </c:pt>
                <c:pt idx="6">
                  <c:v>1396.1810000000003</c:v>
                </c:pt>
                <c:pt idx="7">
                  <c:v>1532.3569999999997</c:v>
                </c:pt>
                <c:pt idx="8">
                  <c:v>1595.2909999999999</c:v>
                </c:pt>
                <c:pt idx="9">
                  <c:v>1636.7630000000001</c:v>
                </c:pt>
                <c:pt idx="10">
                  <c:v>1637.6419999999998</c:v>
                </c:pt>
                <c:pt idx="11">
                  <c:v>1621.5129999999999</c:v>
                </c:pt>
                <c:pt idx="12">
                  <c:v>1574.819</c:v>
                </c:pt>
                <c:pt idx="13">
                  <c:v>1500.5350000000001</c:v>
                </c:pt>
                <c:pt idx="14">
                  <c:v>1437.8219999999999</c:v>
                </c:pt>
                <c:pt idx="15">
                  <c:v>1426.8720000000001</c:v>
                </c:pt>
                <c:pt idx="16">
                  <c:v>1462.0139999999999</c:v>
                </c:pt>
                <c:pt idx="17">
                  <c:v>1500.4910000000002</c:v>
                </c:pt>
                <c:pt idx="18">
                  <c:v>1495.4769999999999</c:v>
                </c:pt>
                <c:pt idx="19">
                  <c:v>1442.1950000000002</c:v>
                </c:pt>
                <c:pt idx="20">
                  <c:v>1353.6889999999999</c:v>
                </c:pt>
                <c:pt idx="21">
                  <c:v>1202.1599999999999</c:v>
                </c:pt>
                <c:pt idx="22">
                  <c:v>1147.692</c:v>
                </c:pt>
                <c:pt idx="23">
                  <c:v>1089.5539999999999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26-4900-BD61-CBB65A17C3F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1943.4000000000003</c:v>
                </c:pt>
                <c:pt idx="1">
                  <c:v>1837.489</c:v>
                </c:pt>
                <c:pt idx="2">
                  <c:v>1798.1670000000001</c:v>
                </c:pt>
                <c:pt idx="3">
                  <c:v>1798.2389999999998</c:v>
                </c:pt>
                <c:pt idx="4">
                  <c:v>1860.2349999999999</c:v>
                </c:pt>
                <c:pt idx="5">
                  <c:v>2092.1790000000001</c:v>
                </c:pt>
                <c:pt idx="6">
                  <c:v>2443.8599999999997</c:v>
                </c:pt>
                <c:pt idx="7">
                  <c:v>2727.5729999999999</c:v>
                </c:pt>
                <c:pt idx="8">
                  <c:v>3043.3469999999998</c:v>
                </c:pt>
                <c:pt idx="9">
                  <c:v>3240.0079999999998</c:v>
                </c:pt>
                <c:pt idx="10">
                  <c:v>3331.143</c:v>
                </c:pt>
                <c:pt idx="11">
                  <c:v>3368.3029999999994</c:v>
                </c:pt>
                <c:pt idx="12">
                  <c:v>3277.5350000000003</c:v>
                </c:pt>
                <c:pt idx="13">
                  <c:v>3023.7150000000001</c:v>
                </c:pt>
                <c:pt idx="14">
                  <c:v>2857.2420000000002</c:v>
                </c:pt>
                <c:pt idx="15">
                  <c:v>2772.8139999999994</c:v>
                </c:pt>
                <c:pt idx="16">
                  <c:v>2895.8120000000004</c:v>
                </c:pt>
                <c:pt idx="17">
                  <c:v>3247.9700000000003</c:v>
                </c:pt>
                <c:pt idx="18">
                  <c:v>3469.239</c:v>
                </c:pt>
                <c:pt idx="19">
                  <c:v>3448.4179999999992</c:v>
                </c:pt>
                <c:pt idx="20">
                  <c:v>3243.1220000000003</c:v>
                </c:pt>
                <c:pt idx="21">
                  <c:v>2916.1579999999999</c:v>
                </c:pt>
                <c:pt idx="22">
                  <c:v>2613.0649999999996</c:v>
                </c:pt>
                <c:pt idx="23">
                  <c:v>2239.7649999999999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26-4900-BD61-CBB65A17C3F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273</c:v>
                </c:pt>
                <c:pt idx="1">
                  <c:v>262</c:v>
                </c:pt>
                <c:pt idx="2">
                  <c:v>257</c:v>
                </c:pt>
                <c:pt idx="3">
                  <c:v>255.99999999999997</c:v>
                </c:pt>
                <c:pt idx="4">
                  <c:v>264</c:v>
                </c:pt>
                <c:pt idx="5">
                  <c:v>294</c:v>
                </c:pt>
                <c:pt idx="6">
                  <c:v>344</c:v>
                </c:pt>
                <c:pt idx="7">
                  <c:v>382.99999999999994</c:v>
                </c:pt>
                <c:pt idx="8">
                  <c:v>410.00000000000006</c:v>
                </c:pt>
                <c:pt idx="9">
                  <c:v>420</c:v>
                </c:pt>
                <c:pt idx="10">
                  <c:v>415.00000000000006</c:v>
                </c:pt>
                <c:pt idx="11">
                  <c:v>420</c:v>
                </c:pt>
                <c:pt idx="12">
                  <c:v>421.00000000000006</c:v>
                </c:pt>
                <c:pt idx="13">
                  <c:v>404</c:v>
                </c:pt>
                <c:pt idx="14">
                  <c:v>389</c:v>
                </c:pt>
                <c:pt idx="15">
                  <c:v>387.00000000000006</c:v>
                </c:pt>
                <c:pt idx="16">
                  <c:v>396</c:v>
                </c:pt>
                <c:pt idx="17">
                  <c:v>419.00000000000011</c:v>
                </c:pt>
                <c:pt idx="18">
                  <c:v>442</c:v>
                </c:pt>
                <c:pt idx="19">
                  <c:v>431.99999999999994</c:v>
                </c:pt>
                <c:pt idx="20">
                  <c:v>398.00000000000006</c:v>
                </c:pt>
                <c:pt idx="21">
                  <c:v>358</c:v>
                </c:pt>
                <c:pt idx="22">
                  <c:v>325</c:v>
                </c:pt>
                <c:pt idx="23">
                  <c:v>288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C26-4900-BD61-CBB65A17C3F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C26-4900-BD61-CBB65A17C3F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110</c:v>
                </c:pt>
                <c:pt idx="10">
                  <c:v>300.904</c:v>
                </c:pt>
                <c:pt idx="11">
                  <c:v>244.93899999999999</c:v>
                </c:pt>
                <c:pt idx="12">
                  <c:v>91.423000000000002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C26-4900-BD61-CBB65A17C3F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C26-4900-BD61-CBB65A17C3F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C26-4900-BD61-CBB65A17C3F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9C26-4900-BD61-CBB65A17C3F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995.9</c:v>
                </c:pt>
                <c:pt idx="1">
                  <c:v>794.4</c:v>
                </c:pt>
                <c:pt idx="2">
                  <c:v>896.9</c:v>
                </c:pt>
                <c:pt idx="3">
                  <c:v>981.9</c:v>
                </c:pt>
                <c:pt idx="4">
                  <c:v>1098.8</c:v>
                </c:pt>
                <c:pt idx="5">
                  <c:v>863</c:v>
                </c:pt>
                <c:pt idx="6">
                  <c:v>781.1</c:v>
                </c:pt>
                <c:pt idx="7">
                  <c:v>1521</c:v>
                </c:pt>
                <c:pt idx="8">
                  <c:v>1205</c:v>
                </c:pt>
                <c:pt idx="9">
                  <c:v>1383</c:v>
                </c:pt>
                <c:pt idx="10">
                  <c:v>1205</c:v>
                </c:pt>
                <c:pt idx="11">
                  <c:v>1259</c:v>
                </c:pt>
                <c:pt idx="12">
                  <c:v>1369</c:v>
                </c:pt>
                <c:pt idx="13">
                  <c:v>1328.1869999999999</c:v>
                </c:pt>
                <c:pt idx="14">
                  <c:v>1178.001</c:v>
                </c:pt>
                <c:pt idx="15">
                  <c:v>1104</c:v>
                </c:pt>
                <c:pt idx="16">
                  <c:v>922</c:v>
                </c:pt>
                <c:pt idx="17">
                  <c:v>873.9</c:v>
                </c:pt>
                <c:pt idx="18">
                  <c:v>783.1</c:v>
                </c:pt>
                <c:pt idx="19">
                  <c:v>704.4</c:v>
                </c:pt>
                <c:pt idx="20">
                  <c:v>331</c:v>
                </c:pt>
                <c:pt idx="21">
                  <c:v>340</c:v>
                </c:pt>
                <c:pt idx="22">
                  <c:v>486.8</c:v>
                </c:pt>
                <c:pt idx="23">
                  <c:v>845.4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C26-4900-BD61-CBB65A17C3F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1.7999999999999999E-2</c:v>
                </c:pt>
                <c:pt idx="16">
                  <c:v>6.835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C26-4900-BD61-CBB65A17C3F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C26-4900-BD61-CBB65A17C3F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C26-4900-BD61-CBB65A17C3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101.57</c:v>
                </c:pt>
                <c:pt idx="1">
                  <c:v>100.31</c:v>
                </c:pt>
                <c:pt idx="2">
                  <c:v>99.56</c:v>
                </c:pt>
                <c:pt idx="3">
                  <c:v>99.5</c:v>
                </c:pt>
                <c:pt idx="4">
                  <c:v>101.4</c:v>
                </c:pt>
                <c:pt idx="5">
                  <c:v>114.7</c:v>
                </c:pt>
                <c:pt idx="6">
                  <c:v>130.16</c:v>
                </c:pt>
                <c:pt idx="7">
                  <c:v>103.53</c:v>
                </c:pt>
                <c:pt idx="8">
                  <c:v>78.12</c:v>
                </c:pt>
                <c:pt idx="9">
                  <c:v>10</c:v>
                </c:pt>
                <c:pt idx="10">
                  <c:v>1</c:v>
                </c:pt>
                <c:pt idx="11">
                  <c:v>1</c:v>
                </c:pt>
                <c:pt idx="12">
                  <c:v>15</c:v>
                </c:pt>
                <c:pt idx="13">
                  <c:v>32.479999999999997</c:v>
                </c:pt>
                <c:pt idx="14">
                  <c:v>93.92</c:v>
                </c:pt>
                <c:pt idx="15">
                  <c:v>145.9</c:v>
                </c:pt>
                <c:pt idx="16">
                  <c:v>238.49</c:v>
                </c:pt>
                <c:pt idx="17">
                  <c:v>325.33999999999997</c:v>
                </c:pt>
                <c:pt idx="18">
                  <c:v>325.33999999999997</c:v>
                </c:pt>
                <c:pt idx="19">
                  <c:v>301.83999999999997</c:v>
                </c:pt>
                <c:pt idx="20">
                  <c:v>139.99</c:v>
                </c:pt>
                <c:pt idx="21">
                  <c:v>125</c:v>
                </c:pt>
                <c:pt idx="22">
                  <c:v>119.05</c:v>
                </c:pt>
                <c:pt idx="23">
                  <c:v>104.11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C26-4900-BD61-CBB65A17C3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5058.1180000000004</v>
      </c>
      <c r="C4" s="18">
        <v>4728.6689999999999</v>
      </c>
      <c r="D4" s="18">
        <v>4756.3329999999996</v>
      </c>
      <c r="E4" s="18">
        <v>4845.2759999999989</v>
      </c>
      <c r="F4" s="18">
        <v>5080.9250000000011</v>
      </c>
      <c r="G4" s="18">
        <v>5308.3010000000004</v>
      </c>
      <c r="H4" s="18">
        <v>5921.1250000000009</v>
      </c>
      <c r="I4" s="18">
        <v>7120.0879999999997</v>
      </c>
      <c r="J4" s="18">
        <v>7179.6510000000007</v>
      </c>
      <c r="K4" s="18">
        <v>7727.7150000000001</v>
      </c>
      <c r="L4" s="18">
        <v>7842.3089999999993</v>
      </c>
      <c r="M4" s="18">
        <v>7870.8769999999986</v>
      </c>
      <c r="N4" s="18">
        <v>7630.0190000000002</v>
      </c>
      <c r="O4" s="18">
        <v>7159.6359999999995</v>
      </c>
      <c r="P4" s="18">
        <v>6719.3180000000011</v>
      </c>
      <c r="Q4" s="18">
        <v>6569.1879999999983</v>
      </c>
      <c r="R4" s="18">
        <v>6589.4770000000017</v>
      </c>
      <c r="S4" s="18">
        <v>6930.1649999999981</v>
      </c>
      <c r="T4" s="18">
        <v>7091.9929999999995</v>
      </c>
      <c r="U4" s="18">
        <v>6928.7570000000005</v>
      </c>
      <c r="V4" s="18">
        <v>6197.030999999999</v>
      </c>
      <c r="W4" s="18">
        <v>5658.7230000000009</v>
      </c>
      <c r="X4" s="18">
        <v>5461.8740000000007</v>
      </c>
      <c r="Y4" s="18">
        <v>5439.670000000001</v>
      </c>
      <c r="Z4" s="19"/>
      <c r="AA4" s="20">
        <f>SUM(B4:Z4)</f>
        <v>151815.23799999998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101.57</v>
      </c>
      <c r="C7" s="28">
        <v>100.31</v>
      </c>
      <c r="D7" s="28">
        <v>99.56</v>
      </c>
      <c r="E7" s="28">
        <v>99.5</v>
      </c>
      <c r="F7" s="28">
        <v>101.4</v>
      </c>
      <c r="G7" s="28">
        <v>114.7</v>
      </c>
      <c r="H7" s="28">
        <v>130.16</v>
      </c>
      <c r="I7" s="28">
        <v>103.53</v>
      </c>
      <c r="J7" s="28">
        <v>78.12</v>
      </c>
      <c r="K7" s="28">
        <v>10</v>
      </c>
      <c r="L7" s="28">
        <v>1</v>
      </c>
      <c r="M7" s="28">
        <v>1</v>
      </c>
      <c r="N7" s="28">
        <v>15</v>
      </c>
      <c r="O7" s="28">
        <v>32.479999999999997</v>
      </c>
      <c r="P7" s="28">
        <v>93.92</v>
      </c>
      <c r="Q7" s="28">
        <v>145.9</v>
      </c>
      <c r="R7" s="28">
        <v>238.49</v>
      </c>
      <c r="S7" s="28">
        <v>325.33999999999997</v>
      </c>
      <c r="T7" s="28">
        <v>325.33999999999997</v>
      </c>
      <c r="U7" s="28">
        <v>301.83999999999997</v>
      </c>
      <c r="V7" s="28">
        <v>139.99</v>
      </c>
      <c r="W7" s="28">
        <v>125</v>
      </c>
      <c r="X7" s="28">
        <v>119.05</v>
      </c>
      <c r="Y7" s="28">
        <v>104.11</v>
      </c>
      <c r="Z7" s="29"/>
      <c r="AA7" s="30">
        <f>IF(SUM(B7:Z7)&lt;&gt;0,AVERAGEIF(B7:Z7,"&lt;&gt;"""),"")</f>
        <v>121.1379166666667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472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402</v>
      </c>
      <c r="I10" s="42">
        <v>302</v>
      </c>
      <c r="J10" s="42">
        <v>302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572.41099999999994</v>
      </c>
      <c r="R10" s="42">
        <v>616</v>
      </c>
      <c r="S10" s="42">
        <v>616</v>
      </c>
      <c r="T10" s="42">
        <v>616</v>
      </c>
      <c r="U10" s="42">
        <v>616</v>
      </c>
      <c r="V10" s="42">
        <v>445.96300000000002</v>
      </c>
      <c r="W10" s="42">
        <v>321.25200000000001</v>
      </c>
      <c r="X10" s="42">
        <v>302</v>
      </c>
      <c r="Y10" s="42">
        <v>302</v>
      </c>
      <c r="Z10" s="43"/>
      <c r="AA10" s="44">
        <f t="shared" ref="AA10:AA15" si="0">SUM(B10:Z10)</f>
        <v>9207.6260000000002</v>
      </c>
    </row>
    <row r="11" spans="1:27" ht="24.95" customHeight="1" x14ac:dyDescent="0.2">
      <c r="A11" s="45" t="s">
        <v>7</v>
      </c>
      <c r="B11" s="46">
        <v>84.5</v>
      </c>
      <c r="C11" s="47">
        <v>84.5</v>
      </c>
      <c r="D11" s="47">
        <v>84.5</v>
      </c>
      <c r="E11" s="47">
        <v>84.5</v>
      </c>
      <c r="F11" s="47">
        <v>84.5</v>
      </c>
      <c r="G11" s="47">
        <v>84.5</v>
      </c>
      <c r="H11" s="47">
        <v>97</v>
      </c>
      <c r="I11" s="47">
        <v>118</v>
      </c>
      <c r="J11" s="47">
        <v>128</v>
      </c>
      <c r="K11" s="47">
        <v>126</v>
      </c>
      <c r="L11" s="47">
        <v>117.5</v>
      </c>
      <c r="M11" s="47">
        <v>118</v>
      </c>
      <c r="N11" s="47">
        <v>124</v>
      </c>
      <c r="O11" s="47">
        <v>91</v>
      </c>
      <c r="P11" s="47">
        <v>91</v>
      </c>
      <c r="Q11" s="47">
        <v>91</v>
      </c>
      <c r="R11" s="47">
        <v>97</v>
      </c>
      <c r="S11" s="47">
        <v>123.5</v>
      </c>
      <c r="T11" s="47">
        <v>142</v>
      </c>
      <c r="U11" s="47">
        <v>136</v>
      </c>
      <c r="V11" s="47">
        <v>100</v>
      </c>
      <c r="W11" s="47">
        <v>90.5</v>
      </c>
      <c r="X11" s="47">
        <v>84.5</v>
      </c>
      <c r="Y11" s="47">
        <v>84.5</v>
      </c>
      <c r="Z11" s="48"/>
      <c r="AA11" s="49">
        <f t="shared" si="0"/>
        <v>2466.5</v>
      </c>
    </row>
    <row r="12" spans="1:27" ht="24.95" customHeight="1" x14ac:dyDescent="0.2">
      <c r="A12" s="50" t="s">
        <v>8</v>
      </c>
      <c r="B12" s="51">
        <v>2644.29</v>
      </c>
      <c r="C12" s="52">
        <v>2385.8389999999999</v>
      </c>
      <c r="D12" s="52">
        <v>2295.1219999999998</v>
      </c>
      <c r="E12" s="52">
        <v>2314.7460000000001</v>
      </c>
      <c r="F12" s="52">
        <v>2482.3040000000001</v>
      </c>
      <c r="G12" s="52">
        <v>2659.585</v>
      </c>
      <c r="H12" s="52">
        <v>2697.0940000000001</v>
      </c>
      <c r="I12" s="52">
        <v>2450.7219999999998</v>
      </c>
      <c r="J12" s="52">
        <v>1155.587</v>
      </c>
      <c r="K12" s="52">
        <v>928.9</v>
      </c>
      <c r="L12" s="52">
        <v>703.9</v>
      </c>
      <c r="M12" s="52">
        <v>703.9</v>
      </c>
      <c r="N12" s="52">
        <v>703.9</v>
      </c>
      <c r="O12" s="52">
        <v>958.9</v>
      </c>
      <c r="P12" s="52">
        <v>1777.7829999999999</v>
      </c>
      <c r="Q12" s="52">
        <v>2862.0540000000001</v>
      </c>
      <c r="R12" s="52">
        <v>3140.0160000000001</v>
      </c>
      <c r="S12" s="52">
        <v>3383.0770000000002</v>
      </c>
      <c r="T12" s="52">
        <v>3481.6579999999999</v>
      </c>
      <c r="U12" s="52">
        <v>3495.34</v>
      </c>
      <c r="V12" s="52">
        <v>3376.0030000000002</v>
      </c>
      <c r="W12" s="52">
        <v>3093.7219999999998</v>
      </c>
      <c r="X12" s="52">
        <v>2933.5140000000001</v>
      </c>
      <c r="Y12" s="52">
        <v>2843.5640000000003</v>
      </c>
      <c r="Z12" s="53"/>
      <c r="AA12" s="54">
        <f t="shared" si="0"/>
        <v>55471.520000000004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</v>
      </c>
      <c r="I13" s="52"/>
      <c r="J13" s="52">
        <v>13</v>
      </c>
      <c r="K13" s="52">
        <v>13</v>
      </c>
      <c r="L13" s="52">
        <v>27</v>
      </c>
      <c r="M13" s="52">
        <v>27</v>
      </c>
      <c r="N13" s="52"/>
      <c r="O13" s="52"/>
      <c r="P13" s="52"/>
      <c r="Q13" s="52"/>
      <c r="R13" s="52">
        <v>360.19399999999996</v>
      </c>
      <c r="S13" s="52">
        <v>586</v>
      </c>
      <c r="T13" s="52">
        <v>596</v>
      </c>
      <c r="U13" s="52">
        <v>395</v>
      </c>
      <c r="V13" s="52">
        <v>56</v>
      </c>
      <c r="W13" s="52"/>
      <c r="X13" s="52"/>
      <c r="Y13" s="52"/>
      <c r="Z13" s="53"/>
      <c r="AA13" s="54">
        <f t="shared" si="0"/>
        <v>2125.194</v>
      </c>
    </row>
    <row r="14" spans="1:27" ht="24.95" customHeight="1" x14ac:dyDescent="0.2">
      <c r="A14" s="55" t="s">
        <v>10</v>
      </c>
      <c r="B14" s="56">
        <v>1518.3279999999997</v>
      </c>
      <c r="C14" s="57">
        <v>1617.33</v>
      </c>
      <c r="D14" s="57">
        <v>1695.711</v>
      </c>
      <c r="E14" s="57">
        <v>1777.0299999999997</v>
      </c>
      <c r="F14" s="57">
        <v>1850.1210000000001</v>
      </c>
      <c r="G14" s="57">
        <v>1910.2160000000003</v>
      </c>
      <c r="H14" s="57">
        <v>2386.0309999999995</v>
      </c>
      <c r="I14" s="57">
        <v>3910.366</v>
      </c>
      <c r="J14" s="57">
        <v>5243.0640000000012</v>
      </c>
      <c r="K14" s="57">
        <v>6021.8149999999996</v>
      </c>
      <c r="L14" s="57">
        <v>6353.9089999999997</v>
      </c>
      <c r="M14" s="57">
        <v>6389.976999999999</v>
      </c>
      <c r="N14" s="57">
        <v>6175.1190000000006</v>
      </c>
      <c r="O14" s="57">
        <v>5472.735999999999</v>
      </c>
      <c r="P14" s="57">
        <v>4216.5350000000008</v>
      </c>
      <c r="Q14" s="57">
        <v>2635.723</v>
      </c>
      <c r="R14" s="57">
        <v>1715.2670000000003</v>
      </c>
      <c r="S14" s="57">
        <v>1612.5879999999997</v>
      </c>
      <c r="T14" s="57">
        <v>1616.335</v>
      </c>
      <c r="U14" s="57">
        <v>1633.4170000000004</v>
      </c>
      <c r="V14" s="57">
        <v>1664.5650000000001</v>
      </c>
      <c r="W14" s="57">
        <v>1725.9490000000001</v>
      </c>
      <c r="X14" s="57">
        <v>1802.86</v>
      </c>
      <c r="Y14" s="57">
        <v>1890.606</v>
      </c>
      <c r="Z14" s="58"/>
      <c r="AA14" s="59">
        <f t="shared" si="0"/>
        <v>72835.597999999984</v>
      </c>
    </row>
    <row r="15" spans="1:27" ht="24.95" customHeight="1" x14ac:dyDescent="0.2">
      <c r="A15" s="55" t="s">
        <v>11</v>
      </c>
      <c r="B15" s="56">
        <v>129</v>
      </c>
      <c r="C15" s="57">
        <v>131</v>
      </c>
      <c r="D15" s="57">
        <v>133</v>
      </c>
      <c r="E15" s="57">
        <v>135</v>
      </c>
      <c r="F15" s="57">
        <v>137</v>
      </c>
      <c r="G15" s="57">
        <v>138</v>
      </c>
      <c r="H15" s="57">
        <v>147</v>
      </c>
      <c r="I15" s="57">
        <v>165</v>
      </c>
      <c r="J15" s="57">
        <v>182</v>
      </c>
      <c r="K15" s="57">
        <v>194</v>
      </c>
      <c r="L15" s="57">
        <v>200</v>
      </c>
      <c r="M15" s="57">
        <v>202</v>
      </c>
      <c r="N15" s="57">
        <v>197</v>
      </c>
      <c r="O15" s="57">
        <v>190</v>
      </c>
      <c r="P15" s="57">
        <v>177</v>
      </c>
      <c r="Q15" s="57">
        <v>158</v>
      </c>
      <c r="R15" s="57">
        <v>149</v>
      </c>
      <c r="S15" s="57">
        <v>150</v>
      </c>
      <c r="T15" s="57">
        <v>150</v>
      </c>
      <c r="U15" s="57">
        <v>149</v>
      </c>
      <c r="V15" s="57">
        <v>148</v>
      </c>
      <c r="W15" s="57">
        <v>146</v>
      </c>
      <c r="X15" s="57">
        <v>143</v>
      </c>
      <c r="Y15" s="57">
        <v>142</v>
      </c>
      <c r="Z15" s="58"/>
      <c r="AA15" s="59">
        <f t="shared" si="0"/>
        <v>3792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4848.1179999999995</v>
      </c>
      <c r="C16" s="62">
        <f t="shared" si="1"/>
        <v>4520.6689999999999</v>
      </c>
      <c r="D16" s="62">
        <f t="shared" si="1"/>
        <v>4510.3329999999996</v>
      </c>
      <c r="E16" s="62">
        <f t="shared" si="1"/>
        <v>4613.2759999999998</v>
      </c>
      <c r="F16" s="62">
        <f t="shared" si="1"/>
        <v>4855.9250000000002</v>
      </c>
      <c r="G16" s="62">
        <f t="shared" si="1"/>
        <v>5120.3010000000004</v>
      </c>
      <c r="H16" s="62">
        <f t="shared" si="1"/>
        <v>5755.125</v>
      </c>
      <c r="I16" s="62">
        <f t="shared" si="1"/>
        <v>6946.0879999999997</v>
      </c>
      <c r="J16" s="62">
        <f t="shared" si="1"/>
        <v>7023.6510000000017</v>
      </c>
      <c r="K16" s="62">
        <f t="shared" si="1"/>
        <v>7585.7150000000001</v>
      </c>
      <c r="L16" s="62">
        <f t="shared" si="1"/>
        <v>7704.3089999999993</v>
      </c>
      <c r="M16" s="62">
        <f t="shared" si="1"/>
        <v>7742.8769999999986</v>
      </c>
      <c r="N16" s="62">
        <f t="shared" si="1"/>
        <v>7502.0190000000002</v>
      </c>
      <c r="O16" s="62">
        <f t="shared" si="1"/>
        <v>7014.6359999999986</v>
      </c>
      <c r="P16" s="62">
        <f t="shared" si="1"/>
        <v>6564.3180000000011</v>
      </c>
      <c r="Q16" s="62">
        <f t="shared" si="1"/>
        <v>6319.1880000000001</v>
      </c>
      <c r="R16" s="62">
        <f t="shared" si="1"/>
        <v>6077.4770000000008</v>
      </c>
      <c r="S16" s="62">
        <f t="shared" si="1"/>
        <v>6471.165</v>
      </c>
      <c r="T16" s="62">
        <f t="shared" si="1"/>
        <v>6601.9929999999995</v>
      </c>
      <c r="U16" s="62">
        <f t="shared" si="1"/>
        <v>6424.7570000000005</v>
      </c>
      <c r="V16" s="62">
        <f t="shared" si="1"/>
        <v>5790.5310000000009</v>
      </c>
      <c r="W16" s="62">
        <f t="shared" si="1"/>
        <v>5377.4229999999998</v>
      </c>
      <c r="X16" s="62">
        <f t="shared" si="1"/>
        <v>5265.8739999999998</v>
      </c>
      <c r="Y16" s="62">
        <f t="shared" si="1"/>
        <v>5262.67</v>
      </c>
      <c r="Z16" s="63" t="str">
        <f t="shared" si="1"/>
        <v/>
      </c>
      <c r="AA16" s="64">
        <f>SUM(AA10:AA15)</f>
        <v>145898.43799999999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1379.4</v>
      </c>
      <c r="C29" s="72">
        <v>1430.4</v>
      </c>
      <c r="D29" s="72">
        <v>1470.4</v>
      </c>
      <c r="E29" s="72">
        <v>1509.4</v>
      </c>
      <c r="F29" s="72">
        <v>1554.4</v>
      </c>
      <c r="G29" s="72">
        <v>1616.4</v>
      </c>
      <c r="H29" s="72">
        <v>1840.9</v>
      </c>
      <c r="I29" s="72">
        <v>2373.9</v>
      </c>
      <c r="J29" s="72">
        <v>2887.9</v>
      </c>
      <c r="K29" s="72">
        <v>3188.9</v>
      </c>
      <c r="L29" s="72">
        <v>3348.4</v>
      </c>
      <c r="M29" s="72">
        <v>3342.9</v>
      </c>
      <c r="N29" s="72">
        <v>3164.9</v>
      </c>
      <c r="O29" s="72">
        <v>2852.9</v>
      </c>
      <c r="P29" s="72">
        <v>2409.9</v>
      </c>
      <c r="Q29" s="72">
        <v>1832.9</v>
      </c>
      <c r="R29" s="72">
        <v>1546.9</v>
      </c>
      <c r="S29" s="72">
        <v>2118.4</v>
      </c>
      <c r="T29" s="72">
        <v>2033.9</v>
      </c>
      <c r="U29" s="72">
        <v>1663.9</v>
      </c>
      <c r="V29" s="72">
        <v>1558.9</v>
      </c>
      <c r="W29" s="72">
        <v>1446.4</v>
      </c>
      <c r="X29" s="72">
        <v>1478.4</v>
      </c>
      <c r="Y29" s="72">
        <v>1529.4</v>
      </c>
      <c r="Z29" s="73"/>
      <c r="AA29" s="74">
        <f>SUM(B29:Z29)</f>
        <v>49580.10000000002</v>
      </c>
    </row>
    <row r="30" spans="1:27" ht="24.95" customHeight="1" x14ac:dyDescent="0.2">
      <c r="A30" s="75" t="s">
        <v>24</v>
      </c>
      <c r="B30" s="76">
        <v>1358.7180000000001</v>
      </c>
      <c r="C30" s="77">
        <v>1478.269</v>
      </c>
      <c r="D30" s="77">
        <v>1490.933</v>
      </c>
      <c r="E30" s="77">
        <v>1515.876</v>
      </c>
      <c r="F30" s="77">
        <v>1706.5250000000001</v>
      </c>
      <c r="G30" s="77">
        <v>1876.9010000000001</v>
      </c>
      <c r="H30" s="77">
        <v>2165.2249999999999</v>
      </c>
      <c r="I30" s="77">
        <v>2891.1880000000001</v>
      </c>
      <c r="J30" s="77">
        <v>3050.7510000000002</v>
      </c>
      <c r="K30" s="77">
        <v>3487.8150000000001</v>
      </c>
      <c r="L30" s="77">
        <v>3667.9090000000001</v>
      </c>
      <c r="M30" s="77">
        <v>3701.9769999999999</v>
      </c>
      <c r="N30" s="77">
        <v>3639.1190000000001</v>
      </c>
      <c r="O30" s="77">
        <v>3225.7359999999999</v>
      </c>
      <c r="P30" s="77">
        <v>2572.3180000000002</v>
      </c>
      <c r="Q30" s="77">
        <v>2365.1880000000001</v>
      </c>
      <c r="R30" s="77">
        <v>2363.4769999999999</v>
      </c>
      <c r="S30" s="77">
        <v>2079.665</v>
      </c>
      <c r="T30" s="77">
        <v>2358.9929999999999</v>
      </c>
      <c r="U30" s="77">
        <v>2563.7570000000001</v>
      </c>
      <c r="V30" s="77">
        <v>1925.5309999999999</v>
      </c>
      <c r="W30" s="77">
        <v>1768.923</v>
      </c>
      <c r="X30" s="77">
        <v>1860.374</v>
      </c>
      <c r="Y30" s="77">
        <v>1861.27</v>
      </c>
      <c r="Z30" s="78"/>
      <c r="AA30" s="79">
        <f>SUM(B30:Z30)</f>
        <v>56976.438000000002</v>
      </c>
    </row>
    <row r="31" spans="1:27" ht="24.95" customHeight="1" x14ac:dyDescent="0.2">
      <c r="A31" s="82" t="s">
        <v>25</v>
      </c>
      <c r="B31" s="80">
        <v>2320</v>
      </c>
      <c r="C31" s="81">
        <v>1820</v>
      </c>
      <c r="D31" s="81">
        <v>1795</v>
      </c>
      <c r="E31" s="81">
        <v>1820</v>
      </c>
      <c r="F31" s="81">
        <v>1820</v>
      </c>
      <c r="G31" s="81">
        <v>1815</v>
      </c>
      <c r="H31" s="81">
        <v>1915</v>
      </c>
      <c r="I31" s="81">
        <v>1855</v>
      </c>
      <c r="J31" s="81">
        <v>1241</v>
      </c>
      <c r="K31" s="81">
        <v>1051</v>
      </c>
      <c r="L31" s="81">
        <v>826</v>
      </c>
      <c r="M31" s="81">
        <v>826</v>
      </c>
      <c r="N31" s="81">
        <v>826</v>
      </c>
      <c r="O31" s="81">
        <v>1081</v>
      </c>
      <c r="P31" s="81">
        <v>1737.1</v>
      </c>
      <c r="Q31" s="81">
        <v>2371.1</v>
      </c>
      <c r="R31" s="81">
        <v>2679.1</v>
      </c>
      <c r="S31" s="81">
        <v>2732.1</v>
      </c>
      <c r="T31" s="81">
        <v>2699.1</v>
      </c>
      <c r="U31" s="81">
        <v>2701.1</v>
      </c>
      <c r="V31" s="81">
        <v>2701.1</v>
      </c>
      <c r="W31" s="81">
        <v>2421.1</v>
      </c>
      <c r="X31" s="81">
        <v>2123.1</v>
      </c>
      <c r="Y31" s="81">
        <v>2049</v>
      </c>
      <c r="Z31" s="83"/>
      <c r="AA31" s="84">
        <f>SUM(B31:Z31)</f>
        <v>45224.899999999987</v>
      </c>
    </row>
    <row r="32" spans="1:27" ht="30" customHeight="1" thickBot="1" x14ac:dyDescent="0.25">
      <c r="A32" s="60" t="s">
        <v>26</v>
      </c>
      <c r="B32" s="61">
        <f>IF(LEN(B$2)&gt;0,SUM(B29:B31),"")</f>
        <v>5058.1180000000004</v>
      </c>
      <c r="C32" s="62">
        <f t="shared" ref="C32:Z32" si="4">IF(LEN(C$2)&gt;0,SUM(C29:C31),"")</f>
        <v>4728.6689999999999</v>
      </c>
      <c r="D32" s="62">
        <f t="shared" si="4"/>
        <v>4756.3330000000005</v>
      </c>
      <c r="E32" s="62">
        <f t="shared" si="4"/>
        <v>4845.2759999999998</v>
      </c>
      <c r="F32" s="62">
        <f t="shared" si="4"/>
        <v>5080.9250000000002</v>
      </c>
      <c r="G32" s="62">
        <f t="shared" si="4"/>
        <v>5308.3010000000004</v>
      </c>
      <c r="H32" s="62">
        <f t="shared" si="4"/>
        <v>5921.125</v>
      </c>
      <c r="I32" s="62">
        <f t="shared" si="4"/>
        <v>7120.0879999999997</v>
      </c>
      <c r="J32" s="62">
        <f t="shared" si="4"/>
        <v>7179.6509999999998</v>
      </c>
      <c r="K32" s="62">
        <f t="shared" si="4"/>
        <v>7727.7150000000001</v>
      </c>
      <c r="L32" s="62">
        <f t="shared" si="4"/>
        <v>7842.3090000000002</v>
      </c>
      <c r="M32" s="62">
        <f t="shared" si="4"/>
        <v>7870.8770000000004</v>
      </c>
      <c r="N32" s="62">
        <f t="shared" si="4"/>
        <v>7630.0190000000002</v>
      </c>
      <c r="O32" s="62">
        <f t="shared" si="4"/>
        <v>7159.6360000000004</v>
      </c>
      <c r="P32" s="62">
        <f t="shared" si="4"/>
        <v>6719.3180000000011</v>
      </c>
      <c r="Q32" s="62">
        <f t="shared" si="4"/>
        <v>6569.1880000000001</v>
      </c>
      <c r="R32" s="62">
        <f t="shared" si="4"/>
        <v>6589.4769999999999</v>
      </c>
      <c r="S32" s="62">
        <f t="shared" si="4"/>
        <v>6930.1650000000009</v>
      </c>
      <c r="T32" s="62">
        <f t="shared" si="4"/>
        <v>7091.9930000000004</v>
      </c>
      <c r="U32" s="62">
        <f t="shared" si="4"/>
        <v>6928.7569999999996</v>
      </c>
      <c r="V32" s="62">
        <f t="shared" si="4"/>
        <v>6185.5309999999999</v>
      </c>
      <c r="W32" s="62">
        <f t="shared" si="4"/>
        <v>5636.4230000000007</v>
      </c>
      <c r="X32" s="62">
        <f t="shared" si="4"/>
        <v>5461.8739999999998</v>
      </c>
      <c r="Y32" s="62">
        <f t="shared" si="4"/>
        <v>5439.67</v>
      </c>
      <c r="Z32" s="63" t="str">
        <f t="shared" si="4"/>
        <v/>
      </c>
      <c r="AA32" s="64">
        <f>SUM(AA29:AA31)</f>
        <v>151781.43800000002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30</v>
      </c>
      <c r="C35" s="95">
        <v>35</v>
      </c>
      <c r="D35" s="95">
        <v>55</v>
      </c>
      <c r="E35" s="95">
        <v>55</v>
      </c>
      <c r="F35" s="95">
        <v>55</v>
      </c>
      <c r="G35" s="95">
        <v>55</v>
      </c>
      <c r="H35" s="95">
        <v>33</v>
      </c>
      <c r="I35" s="95">
        <v>44</v>
      </c>
      <c r="J35" s="95">
        <v>30</v>
      </c>
      <c r="K35" s="95">
        <v>30</v>
      </c>
      <c r="L35" s="95">
        <v>30</v>
      </c>
      <c r="M35" s="95">
        <v>30</v>
      </c>
      <c r="N35" s="95">
        <v>30</v>
      </c>
      <c r="O35" s="95">
        <v>30</v>
      </c>
      <c r="P35" s="95">
        <v>30</v>
      </c>
      <c r="Q35" s="95">
        <v>60</v>
      </c>
      <c r="R35" s="95">
        <v>262</v>
      </c>
      <c r="S35" s="95">
        <v>275</v>
      </c>
      <c r="T35" s="95">
        <v>275</v>
      </c>
      <c r="U35" s="95">
        <v>275</v>
      </c>
      <c r="V35" s="95">
        <v>232</v>
      </c>
      <c r="W35" s="95">
        <v>114</v>
      </c>
      <c r="X35" s="95">
        <v>30</v>
      </c>
      <c r="Y35" s="95">
        <v>33</v>
      </c>
      <c r="Z35" s="96"/>
      <c r="AA35" s="74">
        <f t="shared" ref="AA35:AA40" si="5">SUM(B35:Z35)</f>
        <v>2128</v>
      </c>
    </row>
    <row r="36" spans="1:27" ht="24.95" customHeight="1" x14ac:dyDescent="0.2">
      <c r="A36" s="97" t="s">
        <v>29</v>
      </c>
      <c r="B36" s="98">
        <v>75</v>
      </c>
      <c r="C36" s="99">
        <v>68</v>
      </c>
      <c r="D36" s="99">
        <v>86</v>
      </c>
      <c r="E36" s="99">
        <v>72</v>
      </c>
      <c r="F36" s="99">
        <v>65</v>
      </c>
      <c r="G36" s="99">
        <v>28</v>
      </c>
      <c r="H36" s="99">
        <v>28</v>
      </c>
      <c r="I36" s="99">
        <v>25</v>
      </c>
      <c r="J36" s="99">
        <v>21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85</v>
      </c>
      <c r="R36" s="99">
        <v>145</v>
      </c>
      <c r="S36" s="99">
        <v>79</v>
      </c>
      <c r="T36" s="99">
        <v>110</v>
      </c>
      <c r="U36" s="99">
        <v>124</v>
      </c>
      <c r="V36" s="99">
        <v>58</v>
      </c>
      <c r="W36" s="99">
        <v>40</v>
      </c>
      <c r="X36" s="99">
        <v>61</v>
      </c>
      <c r="Y36" s="99">
        <v>39</v>
      </c>
      <c r="Z36" s="100"/>
      <c r="AA36" s="79">
        <f t="shared" si="5"/>
        <v>1329</v>
      </c>
    </row>
    <row r="37" spans="1:27" ht="24.95" customHeight="1" x14ac:dyDescent="0.2">
      <c r="A37" s="97" t="s">
        <v>30</v>
      </c>
      <c r="B37" s="98">
        <v>5</v>
      </c>
      <c r="C37" s="99">
        <v>5</v>
      </c>
      <c r="D37" s="99">
        <v>5</v>
      </c>
      <c r="E37" s="99">
        <v>5</v>
      </c>
      <c r="F37" s="99">
        <v>5</v>
      </c>
      <c r="G37" s="99">
        <v>5</v>
      </c>
      <c r="H37" s="99">
        <v>5</v>
      </c>
      <c r="I37" s="99">
        <v>5</v>
      </c>
      <c r="J37" s="99">
        <v>5</v>
      </c>
      <c r="K37" s="99">
        <v>5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16.5</v>
      </c>
      <c r="W37" s="99">
        <v>27.3</v>
      </c>
      <c r="X37" s="99">
        <v>5</v>
      </c>
      <c r="Y37" s="99">
        <v>5</v>
      </c>
      <c r="Z37" s="100"/>
      <c r="AA37" s="79">
        <f t="shared" si="5"/>
        <v>153.80000000000001</v>
      </c>
    </row>
    <row r="38" spans="1:27" ht="24.95" customHeight="1" x14ac:dyDescent="0.2">
      <c r="A38" s="97" t="s">
        <v>31</v>
      </c>
      <c r="B38" s="98">
        <v>100</v>
      </c>
      <c r="C38" s="99">
        <v>100</v>
      </c>
      <c r="D38" s="99">
        <v>100</v>
      </c>
      <c r="E38" s="99">
        <v>100</v>
      </c>
      <c r="F38" s="99">
        <v>100</v>
      </c>
      <c r="G38" s="99">
        <v>100</v>
      </c>
      <c r="H38" s="99">
        <v>100</v>
      </c>
      <c r="I38" s="99">
        <v>100</v>
      </c>
      <c r="J38" s="99">
        <v>100</v>
      </c>
      <c r="K38" s="99">
        <v>87</v>
      </c>
      <c r="L38" s="99">
        <v>83</v>
      </c>
      <c r="M38" s="99">
        <v>73</v>
      </c>
      <c r="N38" s="99">
        <v>73</v>
      </c>
      <c r="O38" s="99">
        <v>90</v>
      </c>
      <c r="P38" s="99">
        <v>100</v>
      </c>
      <c r="Q38" s="99">
        <v>100</v>
      </c>
      <c r="R38" s="99">
        <v>100</v>
      </c>
      <c r="S38" s="99">
        <v>100</v>
      </c>
      <c r="T38" s="99">
        <v>100</v>
      </c>
      <c r="U38" s="99">
        <v>100</v>
      </c>
      <c r="V38" s="99">
        <v>100</v>
      </c>
      <c r="W38" s="99">
        <v>100</v>
      </c>
      <c r="X38" s="99">
        <v>100</v>
      </c>
      <c r="Y38" s="99">
        <v>100</v>
      </c>
      <c r="Z38" s="100"/>
      <c r="AA38" s="79">
        <f t="shared" si="5"/>
        <v>2306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210</v>
      </c>
      <c r="C40" s="88">
        <f t="shared" si="6"/>
        <v>208</v>
      </c>
      <c r="D40" s="88">
        <f t="shared" si="6"/>
        <v>246</v>
      </c>
      <c r="E40" s="88">
        <f t="shared" si="6"/>
        <v>232</v>
      </c>
      <c r="F40" s="88">
        <f t="shared" si="6"/>
        <v>225</v>
      </c>
      <c r="G40" s="88">
        <f t="shared" si="6"/>
        <v>188</v>
      </c>
      <c r="H40" s="88">
        <f t="shared" si="6"/>
        <v>166</v>
      </c>
      <c r="I40" s="88">
        <f t="shared" si="6"/>
        <v>174</v>
      </c>
      <c r="J40" s="88">
        <f t="shared" si="6"/>
        <v>156</v>
      </c>
      <c r="K40" s="88">
        <f t="shared" si="6"/>
        <v>142</v>
      </c>
      <c r="L40" s="88">
        <f t="shared" si="6"/>
        <v>138</v>
      </c>
      <c r="M40" s="88">
        <f t="shared" si="6"/>
        <v>128</v>
      </c>
      <c r="N40" s="88">
        <f t="shared" si="6"/>
        <v>128</v>
      </c>
      <c r="O40" s="88">
        <f t="shared" si="6"/>
        <v>145</v>
      </c>
      <c r="P40" s="88">
        <f t="shared" si="6"/>
        <v>155</v>
      </c>
      <c r="Q40" s="88">
        <f t="shared" si="6"/>
        <v>250</v>
      </c>
      <c r="R40" s="88">
        <f t="shared" si="6"/>
        <v>512</v>
      </c>
      <c r="S40" s="88">
        <f t="shared" si="6"/>
        <v>459</v>
      </c>
      <c r="T40" s="88">
        <f t="shared" si="6"/>
        <v>490</v>
      </c>
      <c r="U40" s="88">
        <f t="shared" si="6"/>
        <v>504</v>
      </c>
      <c r="V40" s="88">
        <f t="shared" si="6"/>
        <v>406.5</v>
      </c>
      <c r="W40" s="88">
        <f t="shared" si="6"/>
        <v>281.3</v>
      </c>
      <c r="X40" s="88">
        <f t="shared" si="6"/>
        <v>196</v>
      </c>
      <c r="Y40" s="88">
        <f t="shared" si="6"/>
        <v>177</v>
      </c>
      <c r="Z40" s="89" t="str">
        <f t="shared" si="6"/>
        <v/>
      </c>
      <c r="AA40" s="90">
        <f t="shared" si="5"/>
        <v>5916.8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11.5</v>
      </c>
      <c r="W45" s="99">
        <v>22.3</v>
      </c>
      <c r="X45" s="99"/>
      <c r="Y45" s="99"/>
      <c r="Z45" s="100"/>
      <c r="AA45" s="79">
        <f t="shared" si="7"/>
        <v>33.799999999999997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11.5</v>
      </c>
      <c r="W49" s="88">
        <f t="shared" si="8"/>
        <v>22.3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33.799999999999997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5058.1179999999995</v>
      </c>
      <c r="C52" s="88">
        <f t="shared" si="10"/>
        <v>4728.6689999999999</v>
      </c>
      <c r="D52" s="88">
        <f t="shared" si="10"/>
        <v>4756.3329999999996</v>
      </c>
      <c r="E52" s="88">
        <f t="shared" si="10"/>
        <v>4845.2759999999998</v>
      </c>
      <c r="F52" s="88">
        <f t="shared" si="10"/>
        <v>5080.9250000000002</v>
      </c>
      <c r="G52" s="88">
        <f t="shared" si="10"/>
        <v>5308.3010000000004</v>
      </c>
      <c r="H52" s="88">
        <f t="shared" si="10"/>
        <v>5921.125</v>
      </c>
      <c r="I52" s="88">
        <f t="shared" si="10"/>
        <v>7120.0879999999997</v>
      </c>
      <c r="J52" s="88">
        <f t="shared" si="10"/>
        <v>7179.6510000000017</v>
      </c>
      <c r="K52" s="88">
        <f t="shared" si="10"/>
        <v>7727.7150000000001</v>
      </c>
      <c r="L52" s="88">
        <f t="shared" si="10"/>
        <v>7842.3089999999993</v>
      </c>
      <c r="M52" s="88">
        <f t="shared" si="10"/>
        <v>7870.8769999999986</v>
      </c>
      <c r="N52" s="88">
        <f t="shared" si="10"/>
        <v>7630.0190000000002</v>
      </c>
      <c r="O52" s="88">
        <f t="shared" si="10"/>
        <v>7159.6359999999986</v>
      </c>
      <c r="P52" s="88">
        <f t="shared" si="10"/>
        <v>6719.3180000000011</v>
      </c>
      <c r="Q52" s="88">
        <f t="shared" si="10"/>
        <v>6569.1880000000001</v>
      </c>
      <c r="R52" s="88">
        <f t="shared" si="10"/>
        <v>6589.4770000000008</v>
      </c>
      <c r="S52" s="88">
        <f t="shared" si="10"/>
        <v>6930.165</v>
      </c>
      <c r="T52" s="88">
        <f t="shared" si="10"/>
        <v>7091.9929999999995</v>
      </c>
      <c r="U52" s="88">
        <f t="shared" si="10"/>
        <v>6928.7570000000005</v>
      </c>
      <c r="V52" s="88">
        <f t="shared" si="10"/>
        <v>6197.0310000000009</v>
      </c>
      <c r="W52" s="88">
        <f t="shared" si="10"/>
        <v>5658.723</v>
      </c>
      <c r="X52" s="88">
        <f t="shared" si="10"/>
        <v>5461.8739999999998</v>
      </c>
      <c r="Y52" s="88">
        <f t="shared" si="10"/>
        <v>5439.67</v>
      </c>
      <c r="Z52" s="89" t="str">
        <f t="shared" si="10"/>
        <v/>
      </c>
      <c r="AA52" s="104">
        <f>SUM(B52:Z52)</f>
        <v>151815.23799999998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5058.1630000000005</v>
      </c>
      <c r="C4" s="18">
        <v>4728.6420000000007</v>
      </c>
      <c r="D4" s="18">
        <v>4756.2859999999991</v>
      </c>
      <c r="E4" s="18">
        <v>4845.3210000000017</v>
      </c>
      <c r="F4" s="18">
        <v>5080.8909999999996</v>
      </c>
      <c r="G4" s="18">
        <v>5308.2910000000002</v>
      </c>
      <c r="H4" s="18">
        <v>5921.0640000000003</v>
      </c>
      <c r="I4" s="18">
        <v>7120.0879999999979</v>
      </c>
      <c r="J4" s="18">
        <v>7179.6509999999998</v>
      </c>
      <c r="K4" s="18">
        <v>7727.7150000000001</v>
      </c>
      <c r="L4" s="18">
        <v>7842.3090000000011</v>
      </c>
      <c r="M4" s="18">
        <v>7870.8770000000031</v>
      </c>
      <c r="N4" s="18">
        <v>7630.0190000000002</v>
      </c>
      <c r="O4" s="18">
        <v>7159.6360000000013</v>
      </c>
      <c r="P4" s="18">
        <v>6719.3179999999993</v>
      </c>
      <c r="Q4" s="18">
        <v>6569.1880000000019</v>
      </c>
      <c r="R4" s="18">
        <v>6589.5209999999988</v>
      </c>
      <c r="S4" s="18">
        <v>6930.143</v>
      </c>
      <c r="T4" s="18">
        <v>7091.9880000000012</v>
      </c>
      <c r="U4" s="18">
        <v>6928.7970000000005</v>
      </c>
      <c r="V4" s="18">
        <v>6197.0360000000001</v>
      </c>
      <c r="W4" s="18">
        <v>5658.7139999999999</v>
      </c>
      <c r="X4" s="18">
        <v>5461.8590000000013</v>
      </c>
      <c r="Y4" s="18">
        <v>5439.6580000000013</v>
      </c>
      <c r="Z4" s="19"/>
      <c r="AA4" s="20">
        <f>SUM(B4:Z4)</f>
        <v>151815.17499999999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101.57</v>
      </c>
      <c r="C7" s="28">
        <v>100.31</v>
      </c>
      <c r="D7" s="28">
        <v>99.56</v>
      </c>
      <c r="E7" s="28">
        <v>99.5</v>
      </c>
      <c r="F7" s="28">
        <v>101.4</v>
      </c>
      <c r="G7" s="28">
        <v>114.7</v>
      </c>
      <c r="H7" s="28">
        <v>130.16</v>
      </c>
      <c r="I7" s="28">
        <v>103.53</v>
      </c>
      <c r="J7" s="28">
        <v>78.12</v>
      </c>
      <c r="K7" s="28">
        <v>10</v>
      </c>
      <c r="L7" s="28">
        <v>1</v>
      </c>
      <c r="M7" s="28">
        <v>1</v>
      </c>
      <c r="N7" s="28">
        <v>15</v>
      </c>
      <c r="O7" s="28">
        <v>32.479999999999997</v>
      </c>
      <c r="P7" s="28">
        <v>93.92</v>
      </c>
      <c r="Q7" s="28">
        <v>145.9</v>
      </c>
      <c r="R7" s="28">
        <v>238.49</v>
      </c>
      <c r="S7" s="28">
        <v>325.33999999999997</v>
      </c>
      <c r="T7" s="28">
        <v>325.33999999999997</v>
      </c>
      <c r="U7" s="28">
        <v>301.83999999999997</v>
      </c>
      <c r="V7" s="28">
        <v>139.99</v>
      </c>
      <c r="W7" s="28">
        <v>125</v>
      </c>
      <c r="X7" s="28">
        <v>119.05</v>
      </c>
      <c r="Y7" s="28">
        <v>104.11</v>
      </c>
      <c r="Z7" s="29"/>
      <c r="AA7" s="30">
        <f>IF(SUM(B7:Z7)&lt;&gt;0,AVERAGEIF(B7:Z7,"&lt;&gt;"""),"")</f>
        <v>121.1379166666667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</v>
      </c>
      <c r="C14" s="57">
        <v>8</v>
      </c>
      <c r="D14" s="57">
        <v>8</v>
      </c>
      <c r="E14" s="57">
        <v>8</v>
      </c>
      <c r="F14" s="57">
        <v>8</v>
      </c>
      <c r="G14" s="57">
        <v>8</v>
      </c>
      <c r="H14" s="57">
        <v>1.7999999999999999E-2</v>
      </c>
      <c r="I14" s="57"/>
      <c r="J14" s="57"/>
      <c r="K14" s="57"/>
      <c r="L14" s="57"/>
      <c r="M14" s="57"/>
      <c r="N14" s="57"/>
      <c r="O14" s="57"/>
      <c r="P14" s="57"/>
      <c r="Q14" s="57"/>
      <c r="R14" s="57">
        <v>6.835</v>
      </c>
      <c r="S14" s="57">
        <v>8</v>
      </c>
      <c r="T14" s="57">
        <v>8</v>
      </c>
      <c r="U14" s="57">
        <v>8</v>
      </c>
      <c r="V14" s="57">
        <v>8</v>
      </c>
      <c r="W14" s="57">
        <v>8</v>
      </c>
      <c r="X14" s="57">
        <v>8</v>
      </c>
      <c r="Y14" s="57">
        <v>8</v>
      </c>
      <c r="Z14" s="58"/>
      <c r="AA14" s="59">
        <f t="shared" si="0"/>
        <v>110.85300000000001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</v>
      </c>
      <c r="C16" s="62">
        <f t="shared" ref="C16:Z16" si="1">IF(LEN(C$2)&gt;0,SUM(C10:C15),"")</f>
        <v>8</v>
      </c>
      <c r="D16" s="62">
        <f t="shared" si="1"/>
        <v>8</v>
      </c>
      <c r="E16" s="62">
        <f t="shared" si="1"/>
        <v>8</v>
      </c>
      <c r="F16" s="62">
        <f t="shared" si="1"/>
        <v>8</v>
      </c>
      <c r="G16" s="62">
        <f t="shared" si="1"/>
        <v>8</v>
      </c>
      <c r="H16" s="62">
        <f t="shared" si="1"/>
        <v>1.7999999999999999E-2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6.835</v>
      </c>
      <c r="S16" s="62">
        <f t="shared" si="1"/>
        <v>8</v>
      </c>
      <c r="T16" s="62">
        <f t="shared" si="1"/>
        <v>8</v>
      </c>
      <c r="U16" s="62">
        <f t="shared" si="1"/>
        <v>8</v>
      </c>
      <c r="V16" s="62">
        <f t="shared" si="1"/>
        <v>8</v>
      </c>
      <c r="W16" s="62">
        <f t="shared" si="1"/>
        <v>8</v>
      </c>
      <c r="X16" s="62">
        <f t="shared" si="1"/>
        <v>8</v>
      </c>
      <c r="Y16" s="62">
        <f t="shared" si="1"/>
        <v>8</v>
      </c>
      <c r="Z16" s="63" t="str">
        <f t="shared" si="1"/>
        <v/>
      </c>
      <c r="AA16" s="64">
        <f>SUM(AA10:AA15)</f>
        <v>110.85300000000001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877.91499999999996</v>
      </c>
      <c r="C19" s="72">
        <v>875.07100000000003</v>
      </c>
      <c r="D19" s="72">
        <v>846.14599999999996</v>
      </c>
      <c r="E19" s="72">
        <v>835.65900000000011</v>
      </c>
      <c r="F19" s="72">
        <v>833.09299999999996</v>
      </c>
      <c r="G19" s="72">
        <v>830.45199999999988</v>
      </c>
      <c r="H19" s="72">
        <v>840.40499999999997</v>
      </c>
      <c r="I19" s="72">
        <v>846.1579999999999</v>
      </c>
      <c r="J19" s="72">
        <v>827.51300000000003</v>
      </c>
      <c r="K19" s="72">
        <v>828.44400000000007</v>
      </c>
      <c r="L19" s="72">
        <v>832.62000000000012</v>
      </c>
      <c r="M19" s="72">
        <v>826.12200000000007</v>
      </c>
      <c r="N19" s="72">
        <v>759.74199999999996</v>
      </c>
      <c r="O19" s="72">
        <v>784.69899999999996</v>
      </c>
      <c r="P19" s="72">
        <v>752.25299999999993</v>
      </c>
      <c r="Q19" s="72">
        <v>753.50200000000007</v>
      </c>
      <c r="R19" s="72">
        <v>769.36</v>
      </c>
      <c r="S19" s="72">
        <v>745.28200000000004</v>
      </c>
      <c r="T19" s="72">
        <v>750.17199999999991</v>
      </c>
      <c r="U19" s="72">
        <v>747.28399999999999</v>
      </c>
      <c r="V19" s="72">
        <v>745.72499999999991</v>
      </c>
      <c r="W19" s="72">
        <v>741.39599999999996</v>
      </c>
      <c r="X19" s="72">
        <v>792.30200000000002</v>
      </c>
      <c r="Y19" s="72">
        <v>879.93899999999996</v>
      </c>
      <c r="Z19" s="73"/>
      <c r="AA19" s="74">
        <f t="shared" ref="AA19:AA25" si="2">SUM(B19:Z19)</f>
        <v>19321.254000000001</v>
      </c>
    </row>
    <row r="20" spans="1:27" ht="24.95" customHeight="1" x14ac:dyDescent="0.2">
      <c r="A20" s="75" t="s">
        <v>15</v>
      </c>
      <c r="B20" s="76">
        <v>889.94799999999998</v>
      </c>
      <c r="C20" s="77">
        <v>885.68200000000013</v>
      </c>
      <c r="D20" s="77">
        <v>884.57299999999998</v>
      </c>
      <c r="E20" s="77">
        <v>900.0229999999998</v>
      </c>
      <c r="F20" s="77">
        <v>951.76300000000003</v>
      </c>
      <c r="G20" s="77">
        <v>1142.6600000000001</v>
      </c>
      <c r="H20" s="77">
        <v>1396.1810000000003</v>
      </c>
      <c r="I20" s="77">
        <v>1532.3569999999997</v>
      </c>
      <c r="J20" s="77">
        <v>1595.2909999999999</v>
      </c>
      <c r="K20" s="77">
        <v>1636.7630000000001</v>
      </c>
      <c r="L20" s="77">
        <v>1637.6419999999998</v>
      </c>
      <c r="M20" s="77">
        <v>1621.5129999999999</v>
      </c>
      <c r="N20" s="77">
        <v>1574.819</v>
      </c>
      <c r="O20" s="77">
        <v>1500.5350000000001</v>
      </c>
      <c r="P20" s="77">
        <v>1437.8219999999999</v>
      </c>
      <c r="Q20" s="77">
        <v>1426.8720000000001</v>
      </c>
      <c r="R20" s="77">
        <v>1462.0139999999999</v>
      </c>
      <c r="S20" s="77">
        <v>1500.4910000000002</v>
      </c>
      <c r="T20" s="77">
        <v>1495.4769999999999</v>
      </c>
      <c r="U20" s="77">
        <v>1442.1950000000002</v>
      </c>
      <c r="V20" s="77">
        <v>1353.6889999999999</v>
      </c>
      <c r="W20" s="77">
        <v>1202.1599999999999</v>
      </c>
      <c r="X20" s="77">
        <v>1147.692</v>
      </c>
      <c r="Y20" s="77">
        <v>1089.5539999999999</v>
      </c>
      <c r="Z20" s="78"/>
      <c r="AA20" s="79">
        <f t="shared" si="2"/>
        <v>31707.715999999997</v>
      </c>
    </row>
    <row r="21" spans="1:27" ht="24.95" customHeight="1" x14ac:dyDescent="0.2">
      <c r="A21" s="75" t="s">
        <v>16</v>
      </c>
      <c r="B21" s="80">
        <v>1943.4000000000003</v>
      </c>
      <c r="C21" s="81">
        <v>1837.489</v>
      </c>
      <c r="D21" s="81">
        <v>1798.1670000000001</v>
      </c>
      <c r="E21" s="81">
        <v>1798.2389999999998</v>
      </c>
      <c r="F21" s="81">
        <v>1860.2349999999999</v>
      </c>
      <c r="G21" s="81">
        <v>2092.1790000000001</v>
      </c>
      <c r="H21" s="81">
        <v>2443.8599999999997</v>
      </c>
      <c r="I21" s="81">
        <v>2727.5729999999999</v>
      </c>
      <c r="J21" s="81">
        <v>3043.3469999999998</v>
      </c>
      <c r="K21" s="81">
        <v>3240.0079999999998</v>
      </c>
      <c r="L21" s="81">
        <v>3331.143</v>
      </c>
      <c r="M21" s="81">
        <v>3368.3029999999994</v>
      </c>
      <c r="N21" s="81">
        <v>3277.5350000000003</v>
      </c>
      <c r="O21" s="81">
        <v>3023.7150000000001</v>
      </c>
      <c r="P21" s="81">
        <v>2857.2420000000002</v>
      </c>
      <c r="Q21" s="81">
        <v>2772.8139999999994</v>
      </c>
      <c r="R21" s="81">
        <v>2895.8120000000004</v>
      </c>
      <c r="S21" s="81">
        <v>3247.9700000000003</v>
      </c>
      <c r="T21" s="81">
        <v>3469.239</v>
      </c>
      <c r="U21" s="81">
        <v>3448.4179999999992</v>
      </c>
      <c r="V21" s="81">
        <v>3243.1220000000003</v>
      </c>
      <c r="W21" s="81">
        <v>2916.1579999999999</v>
      </c>
      <c r="X21" s="81">
        <v>2613.0649999999996</v>
      </c>
      <c r="Y21" s="81">
        <v>2239.7649999999999</v>
      </c>
      <c r="Z21" s="78"/>
      <c r="AA21" s="79">
        <f t="shared" si="2"/>
        <v>65488.798000000003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110</v>
      </c>
      <c r="L22" s="81">
        <v>300.904</v>
      </c>
      <c r="M22" s="81">
        <v>244.93899999999999</v>
      </c>
      <c r="N22" s="81">
        <v>91.423000000000002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747.26599999999996</v>
      </c>
    </row>
    <row r="23" spans="1:27" ht="24.95" customHeight="1" x14ac:dyDescent="0.2">
      <c r="A23" s="85" t="s">
        <v>18</v>
      </c>
      <c r="B23" s="77">
        <v>70</v>
      </c>
      <c r="C23" s="77">
        <v>66</v>
      </c>
      <c r="D23" s="77">
        <v>65.5</v>
      </c>
      <c r="E23" s="77">
        <v>65.5</v>
      </c>
      <c r="F23" s="77">
        <v>65</v>
      </c>
      <c r="G23" s="77">
        <v>78</v>
      </c>
      <c r="H23" s="77">
        <v>115.5</v>
      </c>
      <c r="I23" s="77">
        <v>110</v>
      </c>
      <c r="J23" s="77">
        <v>98.5</v>
      </c>
      <c r="K23" s="77">
        <v>109.5</v>
      </c>
      <c r="L23" s="77">
        <v>120</v>
      </c>
      <c r="M23" s="77">
        <v>131</v>
      </c>
      <c r="N23" s="77">
        <v>136.5</v>
      </c>
      <c r="O23" s="77">
        <v>118.5</v>
      </c>
      <c r="P23" s="77">
        <v>105</v>
      </c>
      <c r="Q23" s="77">
        <v>125</v>
      </c>
      <c r="R23" s="77">
        <v>137.5</v>
      </c>
      <c r="S23" s="77">
        <v>135.5</v>
      </c>
      <c r="T23" s="77">
        <v>144</v>
      </c>
      <c r="U23" s="77">
        <v>146.5</v>
      </c>
      <c r="V23" s="77">
        <v>117.5</v>
      </c>
      <c r="W23" s="77">
        <v>93</v>
      </c>
      <c r="X23" s="77">
        <v>89</v>
      </c>
      <c r="Y23" s="77">
        <v>89</v>
      </c>
      <c r="Z23" s="77"/>
      <c r="AA23" s="79">
        <f t="shared" si="2"/>
        <v>2531.5</v>
      </c>
    </row>
    <row r="24" spans="1:27" ht="24.95" customHeight="1" x14ac:dyDescent="0.2">
      <c r="A24" s="85" t="s">
        <v>19</v>
      </c>
      <c r="B24" s="77">
        <v>273</v>
      </c>
      <c r="C24" s="77">
        <v>262</v>
      </c>
      <c r="D24" s="77">
        <v>257</v>
      </c>
      <c r="E24" s="77">
        <v>255.99999999999997</v>
      </c>
      <c r="F24" s="77">
        <v>264</v>
      </c>
      <c r="G24" s="77">
        <v>294</v>
      </c>
      <c r="H24" s="77">
        <v>344</v>
      </c>
      <c r="I24" s="77">
        <v>382.99999999999994</v>
      </c>
      <c r="J24" s="77">
        <v>410.00000000000006</v>
      </c>
      <c r="K24" s="77">
        <v>420</v>
      </c>
      <c r="L24" s="77">
        <v>415.00000000000006</v>
      </c>
      <c r="M24" s="77">
        <v>420</v>
      </c>
      <c r="N24" s="77">
        <v>421.00000000000006</v>
      </c>
      <c r="O24" s="77">
        <v>404</v>
      </c>
      <c r="P24" s="77">
        <v>389</v>
      </c>
      <c r="Q24" s="77">
        <v>387.00000000000006</v>
      </c>
      <c r="R24" s="77">
        <v>396</v>
      </c>
      <c r="S24" s="77">
        <v>419.00000000000011</v>
      </c>
      <c r="T24" s="77">
        <v>442</v>
      </c>
      <c r="U24" s="77">
        <v>431.99999999999994</v>
      </c>
      <c r="V24" s="77">
        <v>398.00000000000006</v>
      </c>
      <c r="W24" s="77">
        <v>358</v>
      </c>
      <c r="X24" s="77">
        <v>325</v>
      </c>
      <c r="Y24" s="77">
        <v>288</v>
      </c>
      <c r="Z24" s="77"/>
      <c r="AA24" s="79">
        <f t="shared" si="2"/>
        <v>8657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4054.2629999999999</v>
      </c>
      <c r="C26" s="88">
        <f t="shared" ref="C26:Z26" si="3">IF(LEN(C$2)&gt;0,SUM(C19:C25),"")</f>
        <v>3926.2420000000002</v>
      </c>
      <c r="D26" s="88">
        <f t="shared" si="3"/>
        <v>3851.3860000000004</v>
      </c>
      <c r="E26" s="88">
        <f t="shared" si="3"/>
        <v>3855.4209999999994</v>
      </c>
      <c r="F26" s="88">
        <f t="shared" si="3"/>
        <v>3974.0909999999999</v>
      </c>
      <c r="G26" s="88">
        <f t="shared" si="3"/>
        <v>4437.2910000000002</v>
      </c>
      <c r="H26" s="88">
        <f t="shared" si="3"/>
        <v>5139.9459999999999</v>
      </c>
      <c r="I26" s="88">
        <f t="shared" si="3"/>
        <v>5599.0879999999997</v>
      </c>
      <c r="J26" s="88">
        <f t="shared" si="3"/>
        <v>5974.6509999999998</v>
      </c>
      <c r="K26" s="88">
        <f t="shared" si="3"/>
        <v>6344.7150000000001</v>
      </c>
      <c r="L26" s="88">
        <f t="shared" si="3"/>
        <v>6637.3089999999993</v>
      </c>
      <c r="M26" s="88">
        <f t="shared" si="3"/>
        <v>6611.8770000000004</v>
      </c>
      <c r="N26" s="88">
        <f t="shared" si="3"/>
        <v>6261.0189999999993</v>
      </c>
      <c r="O26" s="88">
        <f t="shared" si="3"/>
        <v>5831.4490000000005</v>
      </c>
      <c r="P26" s="88">
        <f t="shared" si="3"/>
        <v>5541.317</v>
      </c>
      <c r="Q26" s="88">
        <f t="shared" si="3"/>
        <v>5465.1880000000001</v>
      </c>
      <c r="R26" s="88">
        <f t="shared" si="3"/>
        <v>5660.6859999999997</v>
      </c>
      <c r="S26" s="88">
        <f t="shared" si="3"/>
        <v>6048.2430000000004</v>
      </c>
      <c r="T26" s="88">
        <f t="shared" si="3"/>
        <v>6300.8879999999999</v>
      </c>
      <c r="U26" s="88">
        <f t="shared" si="3"/>
        <v>6216.396999999999</v>
      </c>
      <c r="V26" s="88">
        <f t="shared" si="3"/>
        <v>5858.0360000000001</v>
      </c>
      <c r="W26" s="88">
        <f t="shared" si="3"/>
        <v>5310.7139999999999</v>
      </c>
      <c r="X26" s="88">
        <f t="shared" si="3"/>
        <v>4967.0589999999993</v>
      </c>
      <c r="Y26" s="88">
        <f t="shared" si="3"/>
        <v>4586.2579999999998</v>
      </c>
      <c r="Z26" s="89" t="str">
        <f t="shared" si="3"/>
        <v/>
      </c>
      <c r="AA26" s="90">
        <f>SUM(AA19:AA25)</f>
        <v>128453.53400000001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472</v>
      </c>
      <c r="C29" s="72">
        <v>457</v>
      </c>
      <c r="D29" s="72">
        <v>451.5</v>
      </c>
      <c r="E29" s="72">
        <v>450.5</v>
      </c>
      <c r="F29" s="72">
        <v>458</v>
      </c>
      <c r="G29" s="72">
        <v>501</v>
      </c>
      <c r="H29" s="72">
        <v>605.5</v>
      </c>
      <c r="I29" s="72">
        <v>662</v>
      </c>
      <c r="J29" s="72">
        <v>702.5</v>
      </c>
      <c r="K29" s="72">
        <v>755.5</v>
      </c>
      <c r="L29" s="72">
        <v>813</v>
      </c>
      <c r="M29" s="72">
        <v>825</v>
      </c>
      <c r="N29" s="72">
        <v>831.5</v>
      </c>
      <c r="O29" s="72">
        <v>801.5</v>
      </c>
      <c r="P29" s="72">
        <v>773</v>
      </c>
      <c r="Q29" s="72">
        <v>690</v>
      </c>
      <c r="R29" s="72">
        <v>663.5</v>
      </c>
      <c r="S29" s="72">
        <v>669.5</v>
      </c>
      <c r="T29" s="72">
        <v>681</v>
      </c>
      <c r="U29" s="72">
        <v>673.5</v>
      </c>
      <c r="V29" s="72">
        <v>600.5</v>
      </c>
      <c r="W29" s="72">
        <v>591</v>
      </c>
      <c r="X29" s="72">
        <v>558</v>
      </c>
      <c r="Y29" s="72">
        <v>521</v>
      </c>
      <c r="Z29" s="73"/>
      <c r="AA29" s="74">
        <f>SUM(B29:Z29)</f>
        <v>15207.5</v>
      </c>
    </row>
    <row r="30" spans="1:27" ht="24.95" customHeight="1" x14ac:dyDescent="0.2">
      <c r="A30" s="75" t="s">
        <v>24</v>
      </c>
      <c r="B30" s="76">
        <v>3901.2629999999999</v>
      </c>
      <c r="C30" s="77">
        <v>3696.2420000000002</v>
      </c>
      <c r="D30" s="77">
        <v>3646.886</v>
      </c>
      <c r="E30" s="77">
        <v>3627.9209999999998</v>
      </c>
      <c r="F30" s="77">
        <v>3735.0909999999999</v>
      </c>
      <c r="G30" s="77">
        <v>4195.2910000000002</v>
      </c>
      <c r="H30" s="77">
        <v>4939.4639999999999</v>
      </c>
      <c r="I30" s="77">
        <v>5353.0879999999997</v>
      </c>
      <c r="J30" s="77">
        <v>5872.1509999999998</v>
      </c>
      <c r="K30" s="77">
        <v>6367.2150000000001</v>
      </c>
      <c r="L30" s="77">
        <v>6424.3090000000002</v>
      </c>
      <c r="M30" s="77">
        <v>6440.8770000000004</v>
      </c>
      <c r="N30" s="77">
        <v>6193.5190000000002</v>
      </c>
      <c r="O30" s="77">
        <v>5753.1360000000004</v>
      </c>
      <c r="P30" s="77">
        <v>5341.3180000000002</v>
      </c>
      <c r="Q30" s="77">
        <v>5274.1880000000001</v>
      </c>
      <c r="R30" s="77">
        <v>5338.0209999999997</v>
      </c>
      <c r="S30" s="77">
        <v>5709.7430000000004</v>
      </c>
      <c r="T30" s="77">
        <v>5909.8879999999999</v>
      </c>
      <c r="U30" s="77">
        <v>5817.8969999999999</v>
      </c>
      <c r="V30" s="77">
        <v>5596.5360000000001</v>
      </c>
      <c r="W30" s="77">
        <v>5067.7139999999999</v>
      </c>
      <c r="X30" s="77">
        <v>4743.0590000000002</v>
      </c>
      <c r="Y30" s="77">
        <v>4400.2579999999998</v>
      </c>
      <c r="Z30" s="78"/>
      <c r="AA30" s="79">
        <f>SUM(B30:Z30)</f>
        <v>123345.075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4373.2629999999999</v>
      </c>
      <c r="C32" s="62">
        <f t="shared" ref="C32:Z32" si="4">IF(LEN(C$2)&gt;0,SUM(C29:C31),"")</f>
        <v>4153.2420000000002</v>
      </c>
      <c r="D32" s="62">
        <f t="shared" si="4"/>
        <v>4098.3860000000004</v>
      </c>
      <c r="E32" s="62">
        <f t="shared" si="4"/>
        <v>4078.4209999999998</v>
      </c>
      <c r="F32" s="62">
        <f t="shared" si="4"/>
        <v>4193.0910000000003</v>
      </c>
      <c r="G32" s="62">
        <f t="shared" si="4"/>
        <v>4696.2910000000002</v>
      </c>
      <c r="H32" s="62">
        <f t="shared" si="4"/>
        <v>5544.9639999999999</v>
      </c>
      <c r="I32" s="62">
        <f t="shared" si="4"/>
        <v>6015.0879999999997</v>
      </c>
      <c r="J32" s="62">
        <f t="shared" si="4"/>
        <v>6574.6509999999998</v>
      </c>
      <c r="K32" s="62">
        <f t="shared" si="4"/>
        <v>7122.7150000000001</v>
      </c>
      <c r="L32" s="62">
        <f t="shared" si="4"/>
        <v>7237.3090000000002</v>
      </c>
      <c r="M32" s="62">
        <f t="shared" si="4"/>
        <v>7265.8770000000004</v>
      </c>
      <c r="N32" s="62">
        <f t="shared" si="4"/>
        <v>7025.0190000000002</v>
      </c>
      <c r="O32" s="62">
        <f t="shared" si="4"/>
        <v>6554.6360000000004</v>
      </c>
      <c r="P32" s="62">
        <f t="shared" si="4"/>
        <v>6114.3180000000002</v>
      </c>
      <c r="Q32" s="62">
        <f t="shared" si="4"/>
        <v>5964.1880000000001</v>
      </c>
      <c r="R32" s="62">
        <f t="shared" si="4"/>
        <v>6001.5209999999997</v>
      </c>
      <c r="S32" s="62">
        <f t="shared" si="4"/>
        <v>6379.2430000000004</v>
      </c>
      <c r="T32" s="62">
        <f t="shared" si="4"/>
        <v>6590.8879999999999</v>
      </c>
      <c r="U32" s="62">
        <f t="shared" si="4"/>
        <v>6491.3969999999999</v>
      </c>
      <c r="V32" s="62">
        <f t="shared" si="4"/>
        <v>6197.0360000000001</v>
      </c>
      <c r="W32" s="62">
        <f t="shared" si="4"/>
        <v>5658.7139999999999</v>
      </c>
      <c r="X32" s="62">
        <f t="shared" si="4"/>
        <v>5301.0590000000002</v>
      </c>
      <c r="Y32" s="62">
        <f t="shared" si="4"/>
        <v>4921.2579999999998</v>
      </c>
      <c r="Z32" s="63" t="str">
        <f t="shared" si="4"/>
        <v/>
      </c>
      <c r="AA32" s="64">
        <f>SUM(AA29:AA31)</f>
        <v>138552.57500000001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175</v>
      </c>
      <c r="C35" s="95">
        <v>136</v>
      </c>
      <c r="D35" s="95">
        <v>154</v>
      </c>
      <c r="E35" s="95">
        <v>155</v>
      </c>
      <c r="F35" s="95">
        <v>155</v>
      </c>
      <c r="G35" s="95">
        <v>158</v>
      </c>
      <c r="H35" s="95">
        <v>142</v>
      </c>
      <c r="I35" s="95">
        <v>96</v>
      </c>
      <c r="J35" s="95">
        <v>280</v>
      </c>
      <c r="K35" s="95">
        <v>280</v>
      </c>
      <c r="L35" s="95">
        <v>280</v>
      </c>
      <c r="M35" s="95">
        <v>280</v>
      </c>
      <c r="N35" s="95">
        <v>280</v>
      </c>
      <c r="O35" s="95">
        <v>280</v>
      </c>
      <c r="P35" s="95">
        <v>252.001</v>
      </c>
      <c r="Q35" s="95">
        <v>177</v>
      </c>
      <c r="R35" s="95">
        <v>47</v>
      </c>
      <c r="S35" s="95">
        <v>45</v>
      </c>
      <c r="T35" s="95">
        <v>40</v>
      </c>
      <c r="U35" s="95">
        <v>39</v>
      </c>
      <c r="V35" s="95">
        <v>41</v>
      </c>
      <c r="W35" s="95">
        <v>138</v>
      </c>
      <c r="X35" s="95">
        <v>123</v>
      </c>
      <c r="Y35" s="95">
        <v>151</v>
      </c>
      <c r="Z35" s="96"/>
      <c r="AA35" s="74">
        <f t="shared" ref="AA35:AA40" si="5">SUM(B35:Z35)</f>
        <v>3904.0010000000002</v>
      </c>
    </row>
    <row r="36" spans="1:27" ht="24.95" customHeight="1" x14ac:dyDescent="0.2">
      <c r="A36" s="97" t="s">
        <v>42</v>
      </c>
      <c r="B36" s="98">
        <v>135</v>
      </c>
      <c r="C36" s="99">
        <v>82</v>
      </c>
      <c r="D36" s="99">
        <v>84</v>
      </c>
      <c r="E36" s="99">
        <v>60</v>
      </c>
      <c r="F36" s="99">
        <v>55</v>
      </c>
      <c r="G36" s="99">
        <v>92</v>
      </c>
      <c r="H36" s="99">
        <v>263</v>
      </c>
      <c r="I36" s="99">
        <v>320</v>
      </c>
      <c r="J36" s="99">
        <v>320</v>
      </c>
      <c r="K36" s="99">
        <v>320</v>
      </c>
      <c r="L36" s="99">
        <v>320</v>
      </c>
      <c r="M36" s="99">
        <v>320</v>
      </c>
      <c r="N36" s="99">
        <v>320</v>
      </c>
      <c r="O36" s="99">
        <v>320</v>
      </c>
      <c r="P36" s="99">
        <v>320</v>
      </c>
      <c r="Q36" s="99">
        <v>321</v>
      </c>
      <c r="R36" s="99">
        <v>286</v>
      </c>
      <c r="S36" s="99">
        <v>278</v>
      </c>
      <c r="T36" s="99">
        <v>242</v>
      </c>
      <c r="U36" s="99">
        <v>228</v>
      </c>
      <c r="V36" s="99">
        <v>289</v>
      </c>
      <c r="W36" s="99">
        <v>201</v>
      </c>
      <c r="X36" s="99">
        <v>202</v>
      </c>
      <c r="Y36" s="99">
        <v>175</v>
      </c>
      <c r="Z36" s="100"/>
      <c r="AA36" s="79">
        <f t="shared" si="5"/>
        <v>5553</v>
      </c>
    </row>
    <row r="37" spans="1:27" ht="24.95" customHeight="1" x14ac:dyDescent="0.2">
      <c r="A37" s="97" t="s">
        <v>43</v>
      </c>
      <c r="B37" s="98">
        <v>184.9</v>
      </c>
      <c r="C37" s="99">
        <v>75.400000000000006</v>
      </c>
      <c r="D37" s="99">
        <v>157.9</v>
      </c>
      <c r="E37" s="99">
        <v>266.89999999999998</v>
      </c>
      <c r="F37" s="99">
        <v>387.8</v>
      </c>
      <c r="G37" s="99">
        <v>112</v>
      </c>
      <c r="H37" s="99">
        <v>231.2</v>
      </c>
      <c r="I37" s="99">
        <v>605</v>
      </c>
      <c r="J37" s="99">
        <v>605</v>
      </c>
      <c r="K37" s="99">
        <v>605</v>
      </c>
      <c r="L37" s="99">
        <v>605</v>
      </c>
      <c r="M37" s="99">
        <v>605</v>
      </c>
      <c r="N37" s="99">
        <v>605</v>
      </c>
      <c r="O37" s="99">
        <v>605</v>
      </c>
      <c r="P37" s="99">
        <v>605</v>
      </c>
      <c r="Q37" s="99">
        <v>605</v>
      </c>
      <c r="R37" s="99">
        <v>588</v>
      </c>
      <c r="S37" s="99">
        <v>550.9</v>
      </c>
      <c r="T37" s="99">
        <v>501.1</v>
      </c>
      <c r="U37" s="99">
        <v>437.4</v>
      </c>
      <c r="V37" s="99"/>
      <c r="W37" s="99"/>
      <c r="X37" s="99">
        <v>160.80000000000001</v>
      </c>
      <c r="Y37" s="99">
        <v>518.4</v>
      </c>
      <c r="Z37" s="100"/>
      <c r="AA37" s="79">
        <f t="shared" si="5"/>
        <v>9617.6999999999989</v>
      </c>
    </row>
    <row r="38" spans="1:27" ht="24.95" customHeight="1" x14ac:dyDescent="0.2">
      <c r="A38" s="97" t="s">
        <v>44</v>
      </c>
      <c r="B38" s="98">
        <v>1</v>
      </c>
      <c r="C38" s="99">
        <v>1</v>
      </c>
      <c r="D38" s="99">
        <v>1</v>
      </c>
      <c r="E38" s="99"/>
      <c r="F38" s="99">
        <v>1</v>
      </c>
      <c r="G38" s="99">
        <v>1</v>
      </c>
      <c r="H38" s="99"/>
      <c r="I38" s="99"/>
      <c r="J38" s="99"/>
      <c r="K38" s="99">
        <v>178</v>
      </c>
      <c r="L38" s="99"/>
      <c r="M38" s="99">
        <v>54</v>
      </c>
      <c r="N38" s="99">
        <v>164</v>
      </c>
      <c r="O38" s="99">
        <v>123.187</v>
      </c>
      <c r="P38" s="99">
        <v>1</v>
      </c>
      <c r="Q38" s="99">
        <v>1</v>
      </c>
      <c r="R38" s="99">
        <v>1</v>
      </c>
      <c r="S38" s="99"/>
      <c r="T38" s="99"/>
      <c r="U38" s="99"/>
      <c r="V38" s="99">
        <v>1</v>
      </c>
      <c r="W38" s="99">
        <v>1</v>
      </c>
      <c r="X38" s="99">
        <v>1</v>
      </c>
      <c r="Y38" s="99">
        <v>1</v>
      </c>
      <c r="Z38" s="100"/>
      <c r="AA38" s="79">
        <f t="shared" si="5"/>
        <v>531.18700000000001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144.9</v>
      </c>
      <c r="I39" s="99">
        <v>500</v>
      </c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3644.9</v>
      </c>
    </row>
    <row r="40" spans="1:27" ht="30" customHeight="1" thickBot="1" x14ac:dyDescent="0.25">
      <c r="A40" s="86" t="s">
        <v>46</v>
      </c>
      <c r="B40" s="87">
        <f>IF(LEN(B$2)&gt;0,SUM(B35:B39),"")</f>
        <v>995.9</v>
      </c>
      <c r="C40" s="88">
        <f t="shared" ref="C40:Z40" si="6">IF(LEN(C$2)&gt;0,SUM(C35:C39),"")</f>
        <v>794.4</v>
      </c>
      <c r="D40" s="88">
        <f t="shared" si="6"/>
        <v>896.9</v>
      </c>
      <c r="E40" s="88">
        <f t="shared" si="6"/>
        <v>981.9</v>
      </c>
      <c r="F40" s="88">
        <f t="shared" si="6"/>
        <v>1098.8</v>
      </c>
      <c r="G40" s="88">
        <f t="shared" si="6"/>
        <v>863</v>
      </c>
      <c r="H40" s="88">
        <f t="shared" si="6"/>
        <v>781.1</v>
      </c>
      <c r="I40" s="88">
        <f t="shared" si="6"/>
        <v>1521</v>
      </c>
      <c r="J40" s="88">
        <f t="shared" si="6"/>
        <v>1205</v>
      </c>
      <c r="K40" s="88">
        <f t="shared" si="6"/>
        <v>1383</v>
      </c>
      <c r="L40" s="88">
        <f t="shared" si="6"/>
        <v>1205</v>
      </c>
      <c r="M40" s="88">
        <f t="shared" si="6"/>
        <v>1259</v>
      </c>
      <c r="N40" s="88">
        <f t="shared" si="6"/>
        <v>1369</v>
      </c>
      <c r="O40" s="88">
        <f t="shared" si="6"/>
        <v>1328.1869999999999</v>
      </c>
      <c r="P40" s="88">
        <f t="shared" si="6"/>
        <v>1178.001</v>
      </c>
      <c r="Q40" s="88">
        <f t="shared" si="6"/>
        <v>1104</v>
      </c>
      <c r="R40" s="88">
        <f t="shared" si="6"/>
        <v>922</v>
      </c>
      <c r="S40" s="88">
        <f t="shared" si="6"/>
        <v>873.9</v>
      </c>
      <c r="T40" s="88">
        <f t="shared" si="6"/>
        <v>783.1</v>
      </c>
      <c r="U40" s="88">
        <f t="shared" si="6"/>
        <v>704.4</v>
      </c>
      <c r="V40" s="88">
        <f t="shared" si="6"/>
        <v>331</v>
      </c>
      <c r="W40" s="88">
        <f t="shared" si="6"/>
        <v>340</v>
      </c>
      <c r="X40" s="88">
        <f t="shared" si="6"/>
        <v>486.8</v>
      </c>
      <c r="Y40" s="88">
        <f t="shared" si="6"/>
        <v>845.4</v>
      </c>
      <c r="Z40" s="89" t="str">
        <f t="shared" si="6"/>
        <v/>
      </c>
      <c r="AA40" s="90">
        <f t="shared" si="5"/>
        <v>23250.788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184.9</v>
      </c>
      <c r="C45" s="99">
        <v>75.400000000000006</v>
      </c>
      <c r="D45" s="99">
        <v>157.9</v>
      </c>
      <c r="E45" s="99">
        <v>266.89999999999998</v>
      </c>
      <c r="F45" s="99">
        <v>387.8</v>
      </c>
      <c r="G45" s="99">
        <v>112</v>
      </c>
      <c r="H45" s="99">
        <v>231.2</v>
      </c>
      <c r="I45" s="99">
        <v>605</v>
      </c>
      <c r="J45" s="99">
        <v>605</v>
      </c>
      <c r="K45" s="99">
        <v>605</v>
      </c>
      <c r="L45" s="99">
        <v>605</v>
      </c>
      <c r="M45" s="99">
        <v>605</v>
      </c>
      <c r="N45" s="99">
        <v>605</v>
      </c>
      <c r="O45" s="99">
        <v>605</v>
      </c>
      <c r="P45" s="99">
        <v>605</v>
      </c>
      <c r="Q45" s="99">
        <v>605</v>
      </c>
      <c r="R45" s="99">
        <v>588</v>
      </c>
      <c r="S45" s="99">
        <v>550.9</v>
      </c>
      <c r="T45" s="99">
        <v>501.1</v>
      </c>
      <c r="U45" s="99">
        <v>437.4</v>
      </c>
      <c r="V45" s="99"/>
      <c r="W45" s="99"/>
      <c r="X45" s="99">
        <v>160.80000000000001</v>
      </c>
      <c r="Y45" s="99">
        <v>518.4</v>
      </c>
      <c r="Z45" s="100"/>
      <c r="AA45" s="79">
        <f t="shared" si="7"/>
        <v>9617.6999999999989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144.9</v>
      </c>
      <c r="I47" s="99">
        <v>500</v>
      </c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3644.9</v>
      </c>
    </row>
    <row r="48" spans="1:27" ht="24.95" customHeight="1" x14ac:dyDescent="0.2">
      <c r="A48" s="85" t="s">
        <v>48</v>
      </c>
      <c r="B48" s="98">
        <v>59.5</v>
      </c>
      <c r="C48" s="99">
        <v>46.5</v>
      </c>
      <c r="D48" s="99">
        <v>39.5</v>
      </c>
      <c r="E48" s="99">
        <v>36.5</v>
      </c>
      <c r="F48" s="99">
        <v>42.5</v>
      </c>
      <c r="G48" s="99">
        <v>71.5</v>
      </c>
      <c r="H48" s="99">
        <v>100</v>
      </c>
      <c r="I48" s="99">
        <v>100</v>
      </c>
      <c r="J48" s="99">
        <v>100</v>
      </c>
      <c r="K48" s="99">
        <v>100</v>
      </c>
      <c r="L48" s="99">
        <v>97.5</v>
      </c>
      <c r="M48" s="99">
        <v>100</v>
      </c>
      <c r="N48" s="99">
        <v>100</v>
      </c>
      <c r="O48" s="99">
        <v>123</v>
      </c>
      <c r="P48" s="99">
        <v>121</v>
      </c>
      <c r="Q48" s="99">
        <v>138</v>
      </c>
      <c r="R48" s="99">
        <v>150</v>
      </c>
      <c r="S48" s="99">
        <v>145.5</v>
      </c>
      <c r="T48" s="99">
        <v>150</v>
      </c>
      <c r="U48" s="99">
        <v>147</v>
      </c>
      <c r="V48" s="99">
        <v>150</v>
      </c>
      <c r="W48" s="99">
        <v>121.5</v>
      </c>
      <c r="X48" s="99">
        <v>97.5</v>
      </c>
      <c r="Y48" s="99">
        <v>61.5</v>
      </c>
      <c r="Z48" s="100"/>
      <c r="AA48" s="79">
        <f t="shared" si="7"/>
        <v>2398.5</v>
      </c>
    </row>
    <row r="49" spans="1:27" ht="30" customHeight="1" thickBot="1" x14ac:dyDescent="0.25">
      <c r="A49" s="86" t="s">
        <v>49</v>
      </c>
      <c r="B49" s="87">
        <f>IF(LEN(B$2)&gt;0,SUM(B43:B48),"")</f>
        <v>744.4</v>
      </c>
      <c r="C49" s="88">
        <f t="shared" ref="C49:Z49" si="8">IF(LEN(C$2)&gt;0,SUM(C43:C48),"")</f>
        <v>621.9</v>
      </c>
      <c r="D49" s="88">
        <f t="shared" si="8"/>
        <v>697.4</v>
      </c>
      <c r="E49" s="88">
        <f t="shared" si="8"/>
        <v>803.4</v>
      </c>
      <c r="F49" s="88">
        <f t="shared" si="8"/>
        <v>930.3</v>
      </c>
      <c r="G49" s="88">
        <f t="shared" si="8"/>
        <v>683.5</v>
      </c>
      <c r="H49" s="88">
        <f t="shared" si="8"/>
        <v>476.1</v>
      </c>
      <c r="I49" s="88">
        <f t="shared" si="8"/>
        <v>1205</v>
      </c>
      <c r="J49" s="88">
        <f t="shared" si="8"/>
        <v>705</v>
      </c>
      <c r="K49" s="88">
        <f t="shared" si="8"/>
        <v>705</v>
      </c>
      <c r="L49" s="88">
        <f t="shared" si="8"/>
        <v>702.5</v>
      </c>
      <c r="M49" s="88">
        <f t="shared" si="8"/>
        <v>705</v>
      </c>
      <c r="N49" s="88">
        <f t="shared" si="8"/>
        <v>705</v>
      </c>
      <c r="O49" s="88">
        <f t="shared" si="8"/>
        <v>728</v>
      </c>
      <c r="P49" s="88">
        <f t="shared" si="8"/>
        <v>726</v>
      </c>
      <c r="Q49" s="88">
        <f t="shared" si="8"/>
        <v>743</v>
      </c>
      <c r="R49" s="88">
        <f t="shared" si="8"/>
        <v>738</v>
      </c>
      <c r="S49" s="88">
        <f t="shared" si="8"/>
        <v>696.4</v>
      </c>
      <c r="T49" s="88">
        <f t="shared" si="8"/>
        <v>651.1</v>
      </c>
      <c r="U49" s="88">
        <f t="shared" si="8"/>
        <v>584.4</v>
      </c>
      <c r="V49" s="88">
        <f t="shared" si="8"/>
        <v>150</v>
      </c>
      <c r="W49" s="88">
        <f t="shared" si="8"/>
        <v>121.5</v>
      </c>
      <c r="X49" s="88">
        <f t="shared" si="8"/>
        <v>258.3</v>
      </c>
      <c r="Y49" s="88">
        <f t="shared" si="8"/>
        <v>579.9</v>
      </c>
      <c r="Z49" s="89" t="str">
        <f t="shared" si="8"/>
        <v/>
      </c>
      <c r="AA49" s="90">
        <f t="shared" si="7"/>
        <v>15661.099999999999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5058.1629999999996</v>
      </c>
      <c r="C52" s="88">
        <f t="shared" ref="C52:Z52" si="10">IF(LEN(C$2)&gt;0,SUM(C10:C15)+C26+C40,"")</f>
        <v>4728.6419999999998</v>
      </c>
      <c r="D52" s="88">
        <f t="shared" si="10"/>
        <v>4756.2860000000001</v>
      </c>
      <c r="E52" s="88">
        <f t="shared" si="10"/>
        <v>4845.320999999999</v>
      </c>
      <c r="F52" s="88">
        <f t="shared" si="10"/>
        <v>5080.8909999999996</v>
      </c>
      <c r="G52" s="88">
        <f t="shared" si="10"/>
        <v>5308.2910000000002</v>
      </c>
      <c r="H52" s="88">
        <f t="shared" si="10"/>
        <v>5921.0640000000003</v>
      </c>
      <c r="I52" s="88">
        <f t="shared" si="10"/>
        <v>7120.0879999999997</v>
      </c>
      <c r="J52" s="88">
        <f t="shared" si="10"/>
        <v>7179.6509999999998</v>
      </c>
      <c r="K52" s="88">
        <f t="shared" si="10"/>
        <v>7727.7150000000001</v>
      </c>
      <c r="L52" s="88">
        <f t="shared" si="10"/>
        <v>7842.3089999999993</v>
      </c>
      <c r="M52" s="88">
        <f t="shared" si="10"/>
        <v>7870.8770000000004</v>
      </c>
      <c r="N52" s="88">
        <f t="shared" si="10"/>
        <v>7630.0189999999993</v>
      </c>
      <c r="O52" s="88">
        <f t="shared" si="10"/>
        <v>7159.6360000000004</v>
      </c>
      <c r="P52" s="88">
        <f t="shared" si="10"/>
        <v>6719.3180000000002</v>
      </c>
      <c r="Q52" s="88">
        <f t="shared" si="10"/>
        <v>6569.1880000000001</v>
      </c>
      <c r="R52" s="88">
        <f t="shared" si="10"/>
        <v>6589.5209999999997</v>
      </c>
      <c r="S52" s="88">
        <f t="shared" si="10"/>
        <v>6930.143</v>
      </c>
      <c r="T52" s="88">
        <f t="shared" si="10"/>
        <v>7091.9880000000003</v>
      </c>
      <c r="U52" s="88">
        <f t="shared" si="10"/>
        <v>6928.7969999999987</v>
      </c>
      <c r="V52" s="88">
        <f t="shared" si="10"/>
        <v>6197.0360000000001</v>
      </c>
      <c r="W52" s="88">
        <f t="shared" si="10"/>
        <v>5658.7139999999999</v>
      </c>
      <c r="X52" s="88">
        <f t="shared" si="10"/>
        <v>5461.8589999999995</v>
      </c>
      <c r="Y52" s="88">
        <f t="shared" si="10"/>
        <v>5439.6579999999994</v>
      </c>
      <c r="Z52" s="89" t="str">
        <f t="shared" si="10"/>
        <v/>
      </c>
      <c r="AA52" s="104">
        <f>SUM(B52:Z52)</f>
        <v>151815.17499999996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684.9</v>
      </c>
      <c r="C4" s="18">
        <v>575.4</v>
      </c>
      <c r="D4" s="18">
        <v>657.9</v>
      </c>
      <c r="E4" s="18">
        <v>766.9</v>
      </c>
      <c r="F4" s="18">
        <v>887.8</v>
      </c>
      <c r="G4" s="18">
        <v>612</v>
      </c>
      <c r="H4" s="18">
        <v>376.1</v>
      </c>
      <c r="I4" s="18">
        <v>1105</v>
      </c>
      <c r="J4" s="18">
        <v>605</v>
      </c>
      <c r="K4" s="18">
        <v>605</v>
      </c>
      <c r="L4" s="18">
        <v>605</v>
      </c>
      <c r="M4" s="18">
        <v>605</v>
      </c>
      <c r="N4" s="18">
        <v>605</v>
      </c>
      <c r="O4" s="18">
        <v>605</v>
      </c>
      <c r="P4" s="18">
        <v>605</v>
      </c>
      <c r="Q4" s="18">
        <v>605</v>
      </c>
      <c r="R4" s="18">
        <v>588</v>
      </c>
      <c r="S4" s="18">
        <v>550.9</v>
      </c>
      <c r="T4" s="18">
        <v>501.1</v>
      </c>
      <c r="U4" s="18">
        <v>437.4</v>
      </c>
      <c r="V4" s="18">
        <v>-11.5</v>
      </c>
      <c r="W4" s="18">
        <v>-22.3</v>
      </c>
      <c r="X4" s="18">
        <v>160.80000000000001</v>
      </c>
      <c r="Y4" s="18">
        <v>518.4</v>
      </c>
      <c r="Z4" s="19"/>
      <c r="AA4" s="111">
        <f>SUM(B4:Z4)</f>
        <v>13228.8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101.57</v>
      </c>
      <c r="C7" s="117">
        <v>100.31</v>
      </c>
      <c r="D7" s="117">
        <v>99.56</v>
      </c>
      <c r="E7" s="117">
        <v>99.5</v>
      </c>
      <c r="F7" s="117">
        <v>101.4</v>
      </c>
      <c r="G7" s="117">
        <v>114.7</v>
      </c>
      <c r="H7" s="117">
        <v>130.16</v>
      </c>
      <c r="I7" s="117">
        <v>103.53</v>
      </c>
      <c r="J7" s="117">
        <v>78.12</v>
      </c>
      <c r="K7" s="117">
        <v>10</v>
      </c>
      <c r="L7" s="117">
        <v>1</v>
      </c>
      <c r="M7" s="117">
        <v>1</v>
      </c>
      <c r="N7" s="117">
        <v>15</v>
      </c>
      <c r="O7" s="117">
        <v>32.479999999999997</v>
      </c>
      <c r="P7" s="117">
        <v>93.92</v>
      </c>
      <c r="Q7" s="117">
        <v>145.9</v>
      </c>
      <c r="R7" s="117">
        <v>238.49</v>
      </c>
      <c r="S7" s="117">
        <v>325.33999999999997</v>
      </c>
      <c r="T7" s="117">
        <v>325.33999999999997</v>
      </c>
      <c r="U7" s="117">
        <v>301.83999999999997</v>
      </c>
      <c r="V7" s="117">
        <v>139.99</v>
      </c>
      <c r="W7" s="117">
        <v>125</v>
      </c>
      <c r="X7" s="117">
        <v>119.05</v>
      </c>
      <c r="Y7" s="117">
        <v>104.11</v>
      </c>
      <c r="Z7" s="118"/>
      <c r="AA7" s="119">
        <f>IF(SUM(B7:Z7)&lt;&gt;0,AVERAGEIF(B7:Z7,"&lt;&gt;"""),"")</f>
        <v>121.1379166666667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>
        <v>11.5</v>
      </c>
      <c r="W13" s="129">
        <v>22.3</v>
      </c>
      <c r="X13" s="129"/>
      <c r="Y13" s="130"/>
      <c r="Z13" s="131"/>
      <c r="AA13" s="132">
        <f t="shared" si="0"/>
        <v>33.799999999999997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11.5</v>
      </c>
      <c r="W16" s="135">
        <f t="shared" si="1"/>
        <v>22.3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33.799999999999997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184.9</v>
      </c>
      <c r="C21" s="129">
        <v>75.400000000000006</v>
      </c>
      <c r="D21" s="129">
        <v>157.9</v>
      </c>
      <c r="E21" s="129">
        <v>266.89999999999998</v>
      </c>
      <c r="F21" s="129">
        <v>387.8</v>
      </c>
      <c r="G21" s="129">
        <v>112</v>
      </c>
      <c r="H21" s="129">
        <v>231.2</v>
      </c>
      <c r="I21" s="129">
        <v>605</v>
      </c>
      <c r="J21" s="129">
        <v>605</v>
      </c>
      <c r="K21" s="129">
        <v>605</v>
      </c>
      <c r="L21" s="129">
        <v>605</v>
      </c>
      <c r="M21" s="129">
        <v>605</v>
      </c>
      <c r="N21" s="129">
        <v>605</v>
      </c>
      <c r="O21" s="129">
        <v>605</v>
      </c>
      <c r="P21" s="129">
        <v>605</v>
      </c>
      <c r="Q21" s="129">
        <v>605</v>
      </c>
      <c r="R21" s="129">
        <v>588</v>
      </c>
      <c r="S21" s="129">
        <v>550.9</v>
      </c>
      <c r="T21" s="129">
        <v>501.1</v>
      </c>
      <c r="U21" s="129">
        <v>437.4</v>
      </c>
      <c r="V21" s="129"/>
      <c r="W21" s="129"/>
      <c r="X21" s="129">
        <v>160.80000000000001</v>
      </c>
      <c r="Y21" s="130">
        <v>518.4</v>
      </c>
      <c r="Z21" s="131"/>
      <c r="AA21" s="132">
        <f t="shared" si="2"/>
        <v>9617.6999999999989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144.9</v>
      </c>
      <c r="I23" s="133">
        <v>500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3644.9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684.9</v>
      </c>
      <c r="C24" s="135">
        <f t="shared" si="3"/>
        <v>575.4</v>
      </c>
      <c r="D24" s="135">
        <f t="shared" si="3"/>
        <v>657.9</v>
      </c>
      <c r="E24" s="135">
        <f t="shared" si="3"/>
        <v>766.9</v>
      </c>
      <c r="F24" s="135">
        <f t="shared" si="3"/>
        <v>887.8</v>
      </c>
      <c r="G24" s="135">
        <f t="shared" si="3"/>
        <v>612</v>
      </c>
      <c r="H24" s="135">
        <f t="shared" si="3"/>
        <v>376.1</v>
      </c>
      <c r="I24" s="135">
        <f t="shared" si="3"/>
        <v>1105</v>
      </c>
      <c r="J24" s="135">
        <f t="shared" si="3"/>
        <v>605</v>
      </c>
      <c r="K24" s="135">
        <f t="shared" si="3"/>
        <v>605</v>
      </c>
      <c r="L24" s="135">
        <f t="shared" si="3"/>
        <v>605</v>
      </c>
      <c r="M24" s="135">
        <f t="shared" si="3"/>
        <v>605</v>
      </c>
      <c r="N24" s="135">
        <f t="shared" si="3"/>
        <v>605</v>
      </c>
      <c r="O24" s="135">
        <f t="shared" si="3"/>
        <v>605</v>
      </c>
      <c r="P24" s="135">
        <f t="shared" si="3"/>
        <v>605</v>
      </c>
      <c r="Q24" s="135">
        <f t="shared" si="3"/>
        <v>605</v>
      </c>
      <c r="R24" s="135">
        <f t="shared" si="3"/>
        <v>588</v>
      </c>
      <c r="S24" s="135">
        <f t="shared" si="3"/>
        <v>550.9</v>
      </c>
      <c r="T24" s="135">
        <f t="shared" si="3"/>
        <v>501.1</v>
      </c>
      <c r="U24" s="135">
        <f t="shared" si="3"/>
        <v>437.4</v>
      </c>
      <c r="V24" s="135">
        <f t="shared" si="3"/>
        <v>0</v>
      </c>
      <c r="W24" s="135">
        <f t="shared" si="3"/>
        <v>0</v>
      </c>
      <c r="X24" s="135">
        <f t="shared" si="3"/>
        <v>160.80000000000001</v>
      </c>
      <c r="Y24" s="135">
        <f t="shared" si="3"/>
        <v>518.4</v>
      </c>
      <c r="Z24" s="136" t="str">
        <f t="shared" si="3"/>
        <v/>
      </c>
      <c r="AA24" s="90">
        <f t="shared" si="2"/>
        <v>13262.599999999999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2024-10-28T12:09:46Z</dcterms:created>
  <dcterms:modified xsi:type="dcterms:W3CDTF">2024-10-28T12:09:47Z</dcterms:modified>
</cp:coreProperties>
</file>