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<sst xmlns="http://schemas.openxmlformats.org/spreadsheetml/2006/main" count="119" uniqueCount="54">
  <si>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27/10/2024 14:05:55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</si>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</sst>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88-4F56-8729-485FEDC445E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888-4F56-8729-485FEDC445E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888-4F56-8729-485FEDC445E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888-4F56-8729-485FEDC445E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888-4F56-8729-485FEDC445E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88-4F56-8729-485FEDC445E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888-4F56-8729-485FEDC445E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  <c:pt idx="13">
                  <c:v>10</c:v>
                </c:pt>
                <c:pt idx="14">
                  <c:v>155</c:v>
                </c:pt>
                <c:pt idx="15">
                  <c:v>302</c:v>
                </c:pt>
                <c:pt idx="16">
                  <c:v>600</c:v>
                </c:pt>
                <c:pt idx="17">
                  <c:v>600</c:v>
                </c:pt>
                <c:pt idx="18">
                  <c:v>600</c:v>
                </c:pt>
                <c:pt idx="19">
                  <c:v>600</c:v>
                </c:pt>
                <c:pt idx="20">
                  <c:v>600</c:v>
                </c:pt>
                <c:pt idx="21">
                  <c:v>302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888-4F56-8729-485FEDC445E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91</c:v>
                </c:pt>
                <c:pt idx="1">
                  <c:v>86.5</c:v>
                </c:pt>
                <c:pt idx="2">
                  <c:v>84.5</c:v>
                </c:pt>
                <c:pt idx="3">
                  <c:v>84.5</c:v>
                </c:pt>
                <c:pt idx="4">
                  <c:v>88.5</c:v>
                </c:pt>
                <c:pt idx="5">
                  <c:v>88.5</c:v>
                </c:pt>
                <c:pt idx="6">
                  <c:v>100.5</c:v>
                </c:pt>
                <c:pt idx="7">
                  <c:v>125.5</c:v>
                </c:pt>
                <c:pt idx="8">
                  <c:v>122</c:v>
                </c:pt>
                <c:pt idx="9">
                  <c:v>117.5</c:v>
                </c:pt>
                <c:pt idx="10">
                  <c:v>117.5</c:v>
                </c:pt>
                <c:pt idx="11">
                  <c:v>106</c:v>
                </c:pt>
                <c:pt idx="12">
                  <c:v>100</c:v>
                </c:pt>
                <c:pt idx="13">
                  <c:v>97</c:v>
                </c:pt>
                <c:pt idx="14">
                  <c:v>97</c:v>
                </c:pt>
                <c:pt idx="15">
                  <c:v>123.5</c:v>
                </c:pt>
                <c:pt idx="16">
                  <c:v>133</c:v>
                </c:pt>
                <c:pt idx="17">
                  <c:v>135</c:v>
                </c:pt>
                <c:pt idx="18">
                  <c:v>141</c:v>
                </c:pt>
                <c:pt idx="19">
                  <c:v>136</c:v>
                </c:pt>
                <c:pt idx="20">
                  <c:v>103</c:v>
                </c:pt>
                <c:pt idx="21">
                  <c:v>90.5</c:v>
                </c:pt>
                <c:pt idx="22">
                  <c:v>84.5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888-4F56-8729-485FEDC445E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2285.5140000000001</c:v>
                </c:pt>
                <c:pt idx="1">
                  <c:v>2002.521</c:v>
                </c:pt>
                <c:pt idx="2">
                  <c:v>1842.2449999999999</c:v>
                </c:pt>
                <c:pt idx="3">
                  <c:v>1737.029</c:v>
                </c:pt>
                <c:pt idx="4">
                  <c:v>1796.4669999999999</c:v>
                </c:pt>
                <c:pt idx="5">
                  <c:v>2403.5990000000002</c:v>
                </c:pt>
                <c:pt idx="6">
                  <c:v>2679.4900000000002</c:v>
                </c:pt>
                <c:pt idx="7">
                  <c:v>2596.4279999999999</c:v>
                </c:pt>
                <c:pt idx="8">
                  <c:v>1953.49</c:v>
                </c:pt>
                <c:pt idx="9">
                  <c:v>1206.461</c:v>
                </c:pt>
                <c:pt idx="10">
                  <c:v>963.9</c:v>
                </c:pt>
                <c:pt idx="11">
                  <c:v>963.9</c:v>
                </c:pt>
                <c:pt idx="12">
                  <c:v>963.9</c:v>
                </c:pt>
                <c:pt idx="13">
                  <c:v>1245.9679999999998</c:v>
                </c:pt>
                <c:pt idx="14">
                  <c:v>2043.1289999999999</c:v>
                </c:pt>
                <c:pt idx="15">
                  <c:v>2876.3330000000001</c:v>
                </c:pt>
                <c:pt idx="16">
                  <c:v>3155.0389999999998</c:v>
                </c:pt>
                <c:pt idx="17">
                  <c:v>3593.1729999999998</c:v>
                </c:pt>
                <c:pt idx="18">
                  <c:v>3620.7359999999999</c:v>
                </c:pt>
                <c:pt idx="19">
                  <c:v>3540.9250000000002</c:v>
                </c:pt>
                <c:pt idx="20">
                  <c:v>3532.3050000000003</c:v>
                </c:pt>
                <c:pt idx="21">
                  <c:v>3342.2739999999999</c:v>
                </c:pt>
                <c:pt idx="22">
                  <c:v>3101.788</c:v>
                </c:pt>
                <c:pt idx="23">
                  <c:v>2914.2139999999999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888-4F56-8729-485FEDC445E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1435</c:v>
                </c:pt>
                <c:pt idx="1">
                  <c:v>1639.2</c:v>
                </c:pt>
                <c:pt idx="2">
                  <c:v>1672.9</c:v>
                </c:pt>
                <c:pt idx="3">
                  <c:v>1692.3</c:v>
                </c:pt>
                <c:pt idx="4">
                  <c:v>1616.4</c:v>
                </c:pt>
                <c:pt idx="5">
                  <c:v>1127.8</c:v>
                </c:pt>
                <c:pt idx="6">
                  <c:v>798</c:v>
                </c:pt>
                <c:pt idx="7">
                  <c:v>217</c:v>
                </c:pt>
                <c:pt idx="8">
                  <c:v>206</c:v>
                </c:pt>
                <c:pt idx="9">
                  <c:v>207</c:v>
                </c:pt>
                <c:pt idx="10">
                  <c:v>215</c:v>
                </c:pt>
                <c:pt idx="11">
                  <c:v>200</c:v>
                </c:pt>
                <c:pt idx="12">
                  <c:v>232</c:v>
                </c:pt>
                <c:pt idx="13">
                  <c:v>207</c:v>
                </c:pt>
                <c:pt idx="14">
                  <c:v>200</c:v>
                </c:pt>
                <c:pt idx="15">
                  <c:v>427.3</c:v>
                </c:pt>
                <c:pt idx="16">
                  <c:v>967</c:v>
                </c:pt>
                <c:pt idx="17">
                  <c:v>1008</c:v>
                </c:pt>
                <c:pt idx="18">
                  <c:v>975</c:v>
                </c:pt>
                <c:pt idx="19">
                  <c:v>933.9</c:v>
                </c:pt>
                <c:pt idx="20">
                  <c:v>503.8</c:v>
                </c:pt>
                <c:pt idx="21">
                  <c:v>915</c:v>
                </c:pt>
                <c:pt idx="22">
                  <c:v>802.9</c:v>
                </c:pt>
                <c:pt idx="23">
                  <c:v>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888-4F56-8729-485FEDC445E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841.00000000000011</c:v>
                </c:pt>
                <c:pt idx="1">
                  <c:v>867.94600000000014</c:v>
                </c:pt>
                <c:pt idx="2">
                  <c:v>901.48999999999978</c:v>
                </c:pt>
                <c:pt idx="3">
                  <c:v>942.59300000000007</c:v>
                </c:pt>
                <c:pt idx="4">
                  <c:v>990.702</c:v>
                </c:pt>
                <c:pt idx="5">
                  <c:v>1033.1309999999999</c:v>
                </c:pt>
                <c:pt idx="6">
                  <c:v>1521.7839999999994</c:v>
                </c:pt>
                <c:pt idx="7">
                  <c:v>3030.7010000000005</c:v>
                </c:pt>
                <c:pt idx="8">
                  <c:v>4454.2440000000006</c:v>
                </c:pt>
                <c:pt idx="9">
                  <c:v>5440.8279999999995</c:v>
                </c:pt>
                <c:pt idx="10">
                  <c:v>5921.1840000000002</c:v>
                </c:pt>
                <c:pt idx="11">
                  <c:v>6029.2110000000002</c:v>
                </c:pt>
                <c:pt idx="12">
                  <c:v>5768.668999999999</c:v>
                </c:pt>
                <c:pt idx="13">
                  <c:v>5070.6950000000006</c:v>
                </c:pt>
                <c:pt idx="14">
                  <c:v>3826.3569999999995</c:v>
                </c:pt>
                <c:pt idx="15">
                  <c:v>2138.748</c:v>
                </c:pt>
                <c:pt idx="16">
                  <c:v>1060.2739999999999</c:v>
                </c:pt>
                <c:pt idx="17">
                  <c:v>919.45</c:v>
                </c:pt>
                <c:pt idx="18">
                  <c:v>938.02799999999991</c:v>
                </c:pt>
                <c:pt idx="19">
                  <c:v>1014.7510000000002</c:v>
                </c:pt>
                <c:pt idx="20">
                  <c:v>1068.3350000000003</c:v>
                </c:pt>
                <c:pt idx="21">
                  <c:v>1129.5000000000002</c:v>
                </c:pt>
                <c:pt idx="22">
                  <c:v>1210.0890000000002</c:v>
                </c:pt>
                <c:pt idx="23">
                  <c:v>1343.8310000000001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888-4F56-8729-485FEDC445E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32</c:v>
                </c:pt>
                <c:pt idx="1">
                  <c:v>38</c:v>
                </c:pt>
                <c:pt idx="2">
                  <c:v>43</c:v>
                </c:pt>
                <c:pt idx="3">
                  <c:v>49</c:v>
                </c:pt>
                <c:pt idx="4">
                  <c:v>53</c:v>
                </c:pt>
                <c:pt idx="5">
                  <c:v>55</c:v>
                </c:pt>
                <c:pt idx="6">
                  <c:v>65</c:v>
                </c:pt>
                <c:pt idx="7">
                  <c:v>82</c:v>
                </c:pt>
                <c:pt idx="8">
                  <c:v>100</c:v>
                </c:pt>
                <c:pt idx="9">
                  <c:v>113</c:v>
                </c:pt>
                <c:pt idx="10">
                  <c:v>120</c:v>
                </c:pt>
                <c:pt idx="11">
                  <c:v>124</c:v>
                </c:pt>
                <c:pt idx="12">
                  <c:v>127</c:v>
                </c:pt>
                <c:pt idx="13">
                  <c:v>125</c:v>
                </c:pt>
                <c:pt idx="14">
                  <c:v>116</c:v>
                </c:pt>
                <c:pt idx="15">
                  <c:v>102</c:v>
                </c:pt>
                <c:pt idx="16">
                  <c:v>100</c:v>
                </c:pt>
                <c:pt idx="17">
                  <c:v>107</c:v>
                </c:pt>
                <c:pt idx="18">
                  <c:v>113</c:v>
                </c:pt>
                <c:pt idx="19">
                  <c:v>117</c:v>
                </c:pt>
                <c:pt idx="20">
                  <c:v>119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888-4F56-8729-485FEDC445E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38</c:v>
                </c:pt>
                <c:pt idx="8">
                  <c:v>51</c:v>
                </c:pt>
                <c:pt idx="9">
                  <c:v>51</c:v>
                </c:pt>
                <c:pt idx="10">
                  <c:v>65</c:v>
                </c:pt>
                <c:pt idx="11">
                  <c:v>65</c:v>
                </c:pt>
                <c:pt idx="16">
                  <c:v>14</c:v>
                </c:pt>
                <c:pt idx="17">
                  <c:v>276</c:v>
                </c:pt>
                <c:pt idx="18">
                  <c:v>711</c:v>
                </c:pt>
                <c:pt idx="19">
                  <c:v>671</c:v>
                </c:pt>
                <c:pt idx="20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888-4F56-8729-485FEDC44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96.18</c:v>
                </c:pt>
                <c:pt idx="1">
                  <c:v>95.94</c:v>
                </c:pt>
                <c:pt idx="2">
                  <c:v>90.14</c:v>
                </c:pt>
                <c:pt idx="3">
                  <c:v>85.52</c:v>
                </c:pt>
                <c:pt idx="4">
                  <c:v>87.92</c:v>
                </c:pt>
                <c:pt idx="5">
                  <c:v>102.7</c:v>
                </c:pt>
                <c:pt idx="6">
                  <c:v>130.91999999999999</c:v>
                </c:pt>
                <c:pt idx="7">
                  <c:v>125.04</c:v>
                </c:pt>
                <c:pt idx="8">
                  <c:v>101.66</c:v>
                </c:pt>
                <c:pt idx="9">
                  <c:v>87.77</c:v>
                </c:pt>
                <c:pt idx="10">
                  <c:v>25.08</c:v>
                </c:pt>
                <c:pt idx="11">
                  <c:v>25</c:v>
                </c:pt>
                <c:pt idx="12">
                  <c:v>45.51</c:v>
                </c:pt>
                <c:pt idx="13">
                  <c:v>98.17</c:v>
                </c:pt>
                <c:pt idx="14">
                  <c:v>115.21</c:v>
                </c:pt>
                <c:pt idx="15">
                  <c:v>127</c:v>
                </c:pt>
                <c:pt idx="16">
                  <c:v>180.97</c:v>
                </c:pt>
                <c:pt idx="17">
                  <c:v>214.06</c:v>
                </c:pt>
                <c:pt idx="18">
                  <c:v>273.67</c:v>
                </c:pt>
                <c:pt idx="19">
                  <c:v>184.65</c:v>
                </c:pt>
                <c:pt idx="20">
                  <c:v>159.01</c:v>
                </c:pt>
                <c:pt idx="21">
                  <c:v>115.2</c:v>
                </c:pt>
                <c:pt idx="22">
                  <c:v>110.32</c:v>
                </c:pt>
                <c:pt idx="23">
                  <c:v>102.81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888-4F56-8729-485FEDC44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113.5</c:v>
                </c:pt>
                <c:pt idx="1">
                  <c:v>90.5</c:v>
                </c:pt>
                <c:pt idx="2">
                  <c:v>89.5</c:v>
                </c:pt>
                <c:pt idx="3">
                  <c:v>88.5</c:v>
                </c:pt>
                <c:pt idx="4">
                  <c:v>81</c:v>
                </c:pt>
                <c:pt idx="5">
                  <c:v>87</c:v>
                </c:pt>
                <c:pt idx="6">
                  <c:v>80</c:v>
                </c:pt>
                <c:pt idx="7">
                  <c:v>66</c:v>
                </c:pt>
                <c:pt idx="8">
                  <c:v>67</c:v>
                </c:pt>
                <c:pt idx="9">
                  <c:v>73</c:v>
                </c:pt>
                <c:pt idx="10">
                  <c:v>78</c:v>
                </c:pt>
                <c:pt idx="11">
                  <c:v>81</c:v>
                </c:pt>
                <c:pt idx="12">
                  <c:v>80.5</c:v>
                </c:pt>
                <c:pt idx="13">
                  <c:v>71</c:v>
                </c:pt>
                <c:pt idx="14">
                  <c:v>77.5</c:v>
                </c:pt>
                <c:pt idx="15">
                  <c:v>108</c:v>
                </c:pt>
                <c:pt idx="16">
                  <c:v>148.5</c:v>
                </c:pt>
                <c:pt idx="17">
                  <c:v>135.5</c:v>
                </c:pt>
                <c:pt idx="18">
                  <c:v>137</c:v>
                </c:pt>
                <c:pt idx="19">
                  <c:v>140</c:v>
                </c:pt>
                <c:pt idx="20">
                  <c:v>140</c:v>
                </c:pt>
                <c:pt idx="21">
                  <c:v>124.5</c:v>
                </c:pt>
                <c:pt idx="22">
                  <c:v>103.5</c:v>
                </c:pt>
                <c:pt idx="23">
                  <c:v>77.5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CF-4BCE-A0D3-DA2329ED37B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871.69100000000003</c:v>
                </c:pt>
                <c:pt idx="1">
                  <c:v>869.08400000000006</c:v>
                </c:pt>
                <c:pt idx="2">
                  <c:v>834.90199999999993</c:v>
                </c:pt>
                <c:pt idx="3">
                  <c:v>830.35599999999999</c:v>
                </c:pt>
                <c:pt idx="4">
                  <c:v>830.22699999999998</c:v>
                </c:pt>
                <c:pt idx="5">
                  <c:v>833.06700000000001</c:v>
                </c:pt>
                <c:pt idx="6">
                  <c:v>836.65000000000009</c:v>
                </c:pt>
                <c:pt idx="7">
                  <c:v>846.98299999999995</c:v>
                </c:pt>
                <c:pt idx="8">
                  <c:v>873.78899999999999</c:v>
                </c:pt>
                <c:pt idx="9">
                  <c:v>856.62299999999993</c:v>
                </c:pt>
                <c:pt idx="10">
                  <c:v>865.34799999999996</c:v>
                </c:pt>
                <c:pt idx="11">
                  <c:v>861.976</c:v>
                </c:pt>
                <c:pt idx="12">
                  <c:v>865.08100000000002</c:v>
                </c:pt>
                <c:pt idx="13">
                  <c:v>858.74599999999998</c:v>
                </c:pt>
                <c:pt idx="14">
                  <c:v>858.29100000000005</c:v>
                </c:pt>
                <c:pt idx="15">
                  <c:v>855.21599999999989</c:v>
                </c:pt>
                <c:pt idx="16">
                  <c:v>857.75199999999995</c:v>
                </c:pt>
                <c:pt idx="17">
                  <c:v>858.9899999999999</c:v>
                </c:pt>
                <c:pt idx="18">
                  <c:v>827.26300000000003</c:v>
                </c:pt>
                <c:pt idx="19">
                  <c:v>823.46399999999994</c:v>
                </c:pt>
                <c:pt idx="20">
                  <c:v>823.35899999999992</c:v>
                </c:pt>
                <c:pt idx="21">
                  <c:v>820.86199999999985</c:v>
                </c:pt>
                <c:pt idx="22">
                  <c:v>834.05899999999997</c:v>
                </c:pt>
                <c:pt idx="23">
                  <c:v>838.60099999999989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CF-4BCE-A0D3-DA2329ED37B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868.98700000000019</c:v>
                </c:pt>
                <c:pt idx="1">
                  <c:v>863.4140000000001</c:v>
                </c:pt>
                <c:pt idx="2">
                  <c:v>871.33300000000008</c:v>
                </c:pt>
                <c:pt idx="3">
                  <c:v>871.21699999999998</c:v>
                </c:pt>
                <c:pt idx="4">
                  <c:v>884.07400000000018</c:v>
                </c:pt>
                <c:pt idx="5">
                  <c:v>928.70999999999981</c:v>
                </c:pt>
                <c:pt idx="6">
                  <c:v>998.12300000000005</c:v>
                </c:pt>
                <c:pt idx="7">
                  <c:v>1042.1990000000001</c:v>
                </c:pt>
                <c:pt idx="8">
                  <c:v>1072.577</c:v>
                </c:pt>
                <c:pt idx="9">
                  <c:v>1074.338</c:v>
                </c:pt>
                <c:pt idx="10">
                  <c:v>1079.1869999999997</c:v>
                </c:pt>
                <c:pt idx="11">
                  <c:v>1064.0999999999999</c:v>
                </c:pt>
                <c:pt idx="12">
                  <c:v>1051.3489999999999</c:v>
                </c:pt>
                <c:pt idx="13">
                  <c:v>989.74200000000008</c:v>
                </c:pt>
                <c:pt idx="14">
                  <c:v>985.77599999999995</c:v>
                </c:pt>
                <c:pt idx="15">
                  <c:v>1003.3799999999999</c:v>
                </c:pt>
                <c:pt idx="16">
                  <c:v>1041.0839999999998</c:v>
                </c:pt>
                <c:pt idx="17">
                  <c:v>1114.5420000000004</c:v>
                </c:pt>
                <c:pt idx="18">
                  <c:v>1133.8530000000001</c:v>
                </c:pt>
                <c:pt idx="19">
                  <c:v>1125.0869999999998</c:v>
                </c:pt>
                <c:pt idx="20">
                  <c:v>1067.8209999999999</c:v>
                </c:pt>
                <c:pt idx="21">
                  <c:v>990.09899999999993</c:v>
                </c:pt>
                <c:pt idx="22">
                  <c:v>962.64800000000002</c:v>
                </c:pt>
                <c:pt idx="23">
                  <c:v>918.98899999999992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CF-4BCE-A0D3-DA2329ED37B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2078.337</c:v>
                </c:pt>
                <c:pt idx="1">
                  <c:v>1939.1289999999999</c:v>
                </c:pt>
                <c:pt idx="2">
                  <c:v>1880.3569999999997</c:v>
                </c:pt>
                <c:pt idx="3">
                  <c:v>1858.3239999999998</c:v>
                </c:pt>
                <c:pt idx="4">
                  <c:v>1879.816</c:v>
                </c:pt>
                <c:pt idx="5">
                  <c:v>2052.125</c:v>
                </c:pt>
                <c:pt idx="6">
                  <c:v>2221.6749999999997</c:v>
                </c:pt>
                <c:pt idx="7">
                  <c:v>2494.1639999999993</c:v>
                </c:pt>
                <c:pt idx="8">
                  <c:v>2799.3680000000004</c:v>
                </c:pt>
                <c:pt idx="9">
                  <c:v>2982.828</c:v>
                </c:pt>
                <c:pt idx="10">
                  <c:v>3021.1999999999994</c:v>
                </c:pt>
                <c:pt idx="11">
                  <c:v>3045.9340000000002</c:v>
                </c:pt>
                <c:pt idx="12">
                  <c:v>2993.9689999999996</c:v>
                </c:pt>
                <c:pt idx="13">
                  <c:v>2705.1750000000002</c:v>
                </c:pt>
                <c:pt idx="14">
                  <c:v>2517.8160000000003</c:v>
                </c:pt>
                <c:pt idx="15">
                  <c:v>2502.2660000000005</c:v>
                </c:pt>
                <c:pt idx="16">
                  <c:v>2640.8519999999994</c:v>
                </c:pt>
                <c:pt idx="17">
                  <c:v>3069.3390000000004</c:v>
                </c:pt>
                <c:pt idx="18">
                  <c:v>3322.8430000000003</c:v>
                </c:pt>
                <c:pt idx="19">
                  <c:v>3386.741</c:v>
                </c:pt>
                <c:pt idx="20">
                  <c:v>3163.3820000000001</c:v>
                </c:pt>
                <c:pt idx="21">
                  <c:v>2899.7730000000001</c:v>
                </c:pt>
                <c:pt idx="22">
                  <c:v>2646.0220000000004</c:v>
                </c:pt>
                <c:pt idx="23">
                  <c:v>2295.3910000000001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CF-4BCE-A0D3-DA2329ED37B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273</c:v>
                </c:pt>
                <c:pt idx="1">
                  <c:v>262</c:v>
                </c:pt>
                <c:pt idx="2">
                  <c:v>257</c:v>
                </c:pt>
                <c:pt idx="3">
                  <c:v>255.99999999999997</c:v>
                </c:pt>
                <c:pt idx="4">
                  <c:v>264</c:v>
                </c:pt>
                <c:pt idx="5">
                  <c:v>283</c:v>
                </c:pt>
                <c:pt idx="6">
                  <c:v>309.99999999999994</c:v>
                </c:pt>
                <c:pt idx="7">
                  <c:v>354</c:v>
                </c:pt>
                <c:pt idx="8">
                  <c:v>372</c:v>
                </c:pt>
                <c:pt idx="9">
                  <c:v>378.99999999999994</c:v>
                </c:pt>
                <c:pt idx="10">
                  <c:v>382.00000000000006</c:v>
                </c:pt>
                <c:pt idx="11">
                  <c:v>379.99999999999989</c:v>
                </c:pt>
                <c:pt idx="12">
                  <c:v>376.99999999999994</c:v>
                </c:pt>
                <c:pt idx="13">
                  <c:v>369.00000000000006</c:v>
                </c:pt>
                <c:pt idx="14">
                  <c:v>363</c:v>
                </c:pt>
                <c:pt idx="15">
                  <c:v>368</c:v>
                </c:pt>
                <c:pt idx="16">
                  <c:v>382.99999999999994</c:v>
                </c:pt>
                <c:pt idx="17">
                  <c:v>392</c:v>
                </c:pt>
                <c:pt idx="18">
                  <c:v>404</c:v>
                </c:pt>
                <c:pt idx="19">
                  <c:v>391</c:v>
                </c:pt>
                <c:pt idx="20">
                  <c:v>372</c:v>
                </c:pt>
                <c:pt idx="21">
                  <c:v>342.00000000000006</c:v>
                </c:pt>
                <c:pt idx="22">
                  <c:v>317</c:v>
                </c:pt>
                <c:pt idx="23">
                  <c:v>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CF-4BCE-A0D3-DA2329ED37B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CF-4BCE-A0D3-DA2329ED37B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0.10100000000000001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8CF-4BCE-A0D3-DA2329ED37B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8CF-4BCE-A0D3-DA2329ED37B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8CF-4BCE-A0D3-DA2329ED37B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8CF-4BCE-A0D3-DA2329ED37B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640</c:v>
                </c:pt>
                <c:pt idx="1">
                  <c:v>601</c:v>
                </c:pt>
                <c:pt idx="2">
                  <c:v>602</c:v>
                </c:pt>
                <c:pt idx="3">
                  <c:v>592</c:v>
                </c:pt>
                <c:pt idx="4">
                  <c:v>597</c:v>
                </c:pt>
                <c:pt idx="5">
                  <c:v>541.29999999999995</c:v>
                </c:pt>
                <c:pt idx="6">
                  <c:v>744.2</c:v>
                </c:pt>
                <c:pt idx="7">
                  <c:v>1286.3</c:v>
                </c:pt>
                <c:pt idx="8">
                  <c:v>1702</c:v>
                </c:pt>
                <c:pt idx="9">
                  <c:v>1770</c:v>
                </c:pt>
                <c:pt idx="10">
                  <c:v>1976.8489999999999</c:v>
                </c:pt>
                <c:pt idx="11">
                  <c:v>2055</c:v>
                </c:pt>
                <c:pt idx="12">
                  <c:v>1823.67</c:v>
                </c:pt>
                <c:pt idx="13">
                  <c:v>1762</c:v>
                </c:pt>
                <c:pt idx="14">
                  <c:v>1635.1</c:v>
                </c:pt>
                <c:pt idx="15">
                  <c:v>1133.001</c:v>
                </c:pt>
                <c:pt idx="16">
                  <c:v>950.6</c:v>
                </c:pt>
                <c:pt idx="17">
                  <c:v>1059.3</c:v>
                </c:pt>
                <c:pt idx="18">
                  <c:v>1264.8</c:v>
                </c:pt>
                <c:pt idx="19">
                  <c:v>1138.2</c:v>
                </c:pt>
                <c:pt idx="20">
                  <c:v>421.9</c:v>
                </c:pt>
                <c:pt idx="21">
                  <c:v>713</c:v>
                </c:pt>
                <c:pt idx="22">
                  <c:v>749</c:v>
                </c:pt>
                <c:pt idx="23">
                  <c:v>744.1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CF-4BCE-A0D3-DA2329ED37B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8.83</c:v>
                </c:pt>
                <c:pt idx="6">
                  <c:v>0.114</c:v>
                </c:pt>
                <c:pt idx="16">
                  <c:v>7.5190000000000001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8CF-4BCE-A0D3-DA2329ED37B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8CF-4BCE-A0D3-DA2329ED37B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8CF-4BCE-A0D3-DA2329ED3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96.18</c:v>
                </c:pt>
                <c:pt idx="1">
                  <c:v>95.94</c:v>
                </c:pt>
                <c:pt idx="2">
                  <c:v>90.14</c:v>
                </c:pt>
                <c:pt idx="3">
                  <c:v>85.52</c:v>
                </c:pt>
                <c:pt idx="4">
                  <c:v>87.92</c:v>
                </c:pt>
                <c:pt idx="5">
                  <c:v>102.7</c:v>
                </c:pt>
                <c:pt idx="6">
                  <c:v>130.91999999999999</c:v>
                </c:pt>
                <c:pt idx="7">
                  <c:v>125.04</c:v>
                </c:pt>
                <c:pt idx="8">
                  <c:v>101.66</c:v>
                </c:pt>
                <c:pt idx="9">
                  <c:v>87.77</c:v>
                </c:pt>
                <c:pt idx="10">
                  <c:v>25.08</c:v>
                </c:pt>
                <c:pt idx="11">
                  <c:v>25</c:v>
                </c:pt>
                <c:pt idx="12">
                  <c:v>45.51</c:v>
                </c:pt>
                <c:pt idx="13">
                  <c:v>98.17</c:v>
                </c:pt>
                <c:pt idx="14">
                  <c:v>115.21</c:v>
                </c:pt>
                <c:pt idx="15">
                  <c:v>127</c:v>
                </c:pt>
                <c:pt idx="16">
                  <c:v>180.97</c:v>
                </c:pt>
                <c:pt idx="17">
                  <c:v>214.06</c:v>
                </c:pt>
                <c:pt idx="18">
                  <c:v>273.67</c:v>
                </c:pt>
                <c:pt idx="19">
                  <c:v>184.65</c:v>
                </c:pt>
                <c:pt idx="20">
                  <c:v>159.01</c:v>
                </c:pt>
                <c:pt idx="21">
                  <c:v>115.2</c:v>
                </c:pt>
                <c:pt idx="22">
                  <c:v>110.32</c:v>
                </c:pt>
                <c:pt idx="23">
                  <c:v>102.81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8CF-4BCE-A0D3-DA2329ED3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4854.5139999999992</v>
      </c>
      <c r="C4" s="18">
        <v>4634.1670000000013</v>
      </c>
      <c r="D4" s="18">
        <v>4544.1349999999984</v>
      </c>
      <c r="E4" s="18">
        <v>4505.4219999999987</v>
      </c>
      <c r="F4" s="18">
        <v>4545.0690000000004</v>
      </c>
      <c r="G4" s="18">
        <v>4734.0300000000007</v>
      </c>
      <c r="H4" s="18">
        <v>5190.7739999999994</v>
      </c>
      <c r="I4" s="18">
        <v>6089.6289999999999</v>
      </c>
      <c r="J4" s="18">
        <v>6886.7340000000013</v>
      </c>
      <c r="K4" s="18">
        <v>7135.7889999999998</v>
      </c>
      <c r="L4" s="18">
        <v>7402.5840000000007</v>
      </c>
      <c r="M4" s="18">
        <v>7488.1110000000017</v>
      </c>
      <c r="N4" s="18">
        <v>7191.5689999999995</v>
      </c>
      <c r="O4" s="18">
        <v>6755.6630000000005</v>
      </c>
      <c r="P4" s="18">
        <v>6437.4860000000008</v>
      </c>
      <c r="Q4" s="18">
        <v>5969.8809999999985</v>
      </c>
      <c r="R4" s="18">
        <v>6029.3129999999992</v>
      </c>
      <c r="S4" s="18">
        <v>6638.6229999999987</v>
      </c>
      <c r="T4" s="18">
        <v>7098.7639999999983</v>
      </c>
      <c r="U4" s="18">
        <v>7013.576</v>
      </c>
      <c r="V4" s="18">
        <v>5997.4400000000005</v>
      </c>
      <c r="W4" s="18">
        <v>5899.2740000000013</v>
      </c>
      <c r="X4" s="18">
        <v>5621.277</v>
      </c>
      <c r="Y4" s="18">
        <v>5171.545000000001</v>
      </c>
      <c r="Z4" s="19"/>
      <c r="AA4" s="20">
        <f>SUM(B4:Z4)</f>
        <v>143835.36900000001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96.18</v>
      </c>
      <c r="C7" s="28">
        <v>95.94</v>
      </c>
      <c r="D7" s="28">
        <v>90.14</v>
      </c>
      <c r="E7" s="28">
        <v>85.52</v>
      </c>
      <c r="F7" s="28">
        <v>87.92</v>
      </c>
      <c r="G7" s="28">
        <v>102.7</v>
      </c>
      <c r="H7" s="28">
        <v>130.91999999999999</v>
      </c>
      <c r="I7" s="28">
        <v>125.04</v>
      </c>
      <c r="J7" s="28">
        <v>101.66</v>
      </c>
      <c r="K7" s="28">
        <v>87.77</v>
      </c>
      <c r="L7" s="28">
        <v>25.08</v>
      </c>
      <c r="M7" s="28">
        <v>25</v>
      </c>
      <c r="N7" s="28">
        <v>45.51</v>
      </c>
      <c r="O7" s="28">
        <v>98.17</v>
      </c>
      <c r="P7" s="28">
        <v>115.21</v>
      </c>
      <c r="Q7" s="28">
        <v>127</v>
      </c>
      <c r="R7" s="28">
        <v>180.97</v>
      </c>
      <c r="S7" s="28">
        <v>214.06</v>
      </c>
      <c r="T7" s="28">
        <v>273.67</v>
      </c>
      <c r="U7" s="28">
        <v>184.65</v>
      </c>
      <c r="V7" s="28">
        <v>159.01</v>
      </c>
      <c r="W7" s="28">
        <v>115.2</v>
      </c>
      <c r="X7" s="28">
        <v>110.32</v>
      </c>
      <c r="Y7" s="28">
        <v>102.81</v>
      </c>
      <c r="Z7" s="29"/>
      <c r="AA7" s="30">
        <f>IF(SUM(B7:Z7)&lt;&gt;0,AVERAGEIF(B7:Z7,"&lt;&gt;"""),"")</f>
        <v>115.85208333333333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10</v>
      </c>
      <c r="P10" s="42">
        <v>155</v>
      </c>
      <c r="Q10" s="42">
        <v>302</v>
      </c>
      <c r="R10" s="42">
        <v>600</v>
      </c>
      <c r="S10" s="42">
        <v>600</v>
      </c>
      <c r="T10" s="42">
        <v>600</v>
      </c>
      <c r="U10" s="42">
        <v>600</v>
      </c>
      <c r="V10" s="42">
        <v>600</v>
      </c>
      <c r="W10" s="42">
        <v>302</v>
      </c>
      <c r="X10" s="42">
        <v>302</v>
      </c>
      <c r="Y10" s="42">
        <v>302</v>
      </c>
      <c r="Z10" s="43"/>
      <c r="AA10" s="44">
        <f t="shared" ref="AA10:AA15" si="0">SUM(B10:Z10)</f>
        <v>4543</v>
      </c>
    </row>
    <row r="11" spans="1:27" ht="24.95" customHeight="1" x14ac:dyDescent="0.2">
      <c r="A11" s="45" t="s">
        <v>7</v>
      </c>
      <c r="B11" s="46">
        <v>91</v>
      </c>
      <c r="C11" s="47">
        <v>86.5</v>
      </c>
      <c r="D11" s="47">
        <v>84.5</v>
      </c>
      <c r="E11" s="47">
        <v>84.5</v>
      </c>
      <c r="F11" s="47">
        <v>88.5</v>
      </c>
      <c r="G11" s="47">
        <v>88.5</v>
      </c>
      <c r="H11" s="47">
        <v>100.5</v>
      </c>
      <c r="I11" s="47">
        <v>125.5</v>
      </c>
      <c r="J11" s="47">
        <v>122</v>
      </c>
      <c r="K11" s="47">
        <v>117.5</v>
      </c>
      <c r="L11" s="47">
        <v>117.5</v>
      </c>
      <c r="M11" s="47">
        <v>106</v>
      </c>
      <c r="N11" s="47">
        <v>100</v>
      </c>
      <c r="O11" s="47">
        <v>97</v>
      </c>
      <c r="P11" s="47">
        <v>97</v>
      </c>
      <c r="Q11" s="47">
        <v>123.5</v>
      </c>
      <c r="R11" s="47">
        <v>133</v>
      </c>
      <c r="S11" s="47">
        <v>135</v>
      </c>
      <c r="T11" s="47">
        <v>141</v>
      </c>
      <c r="U11" s="47">
        <v>136</v>
      </c>
      <c r="V11" s="47">
        <v>103</v>
      </c>
      <c r="W11" s="47">
        <v>90.5</v>
      </c>
      <c r="X11" s="47">
        <v>84.5</v>
      </c>
      <c r="Y11" s="47">
        <v>84.5</v>
      </c>
      <c r="Z11" s="48"/>
      <c r="AA11" s="49">
        <f t="shared" si="0"/>
        <v>2537.5</v>
      </c>
    </row>
    <row r="12" spans="1:27" ht="24.95" customHeight="1" x14ac:dyDescent="0.2">
      <c r="A12" s="50" t="s">
        <v>8</v>
      </c>
      <c r="B12" s="51">
        <v>2285.5140000000001</v>
      </c>
      <c r="C12" s="52">
        <v>2002.521</v>
      </c>
      <c r="D12" s="52">
        <v>1842.2449999999999</v>
      </c>
      <c r="E12" s="52">
        <v>1737.029</v>
      </c>
      <c r="F12" s="52">
        <v>1796.4669999999999</v>
      </c>
      <c r="G12" s="52">
        <v>2403.5990000000002</v>
      </c>
      <c r="H12" s="52">
        <v>2679.4900000000002</v>
      </c>
      <c r="I12" s="52">
        <v>2596.4279999999999</v>
      </c>
      <c r="J12" s="52">
        <v>1953.49</v>
      </c>
      <c r="K12" s="52">
        <v>1206.461</v>
      </c>
      <c r="L12" s="52">
        <v>963.9</v>
      </c>
      <c r="M12" s="52">
        <v>963.9</v>
      </c>
      <c r="N12" s="52">
        <v>963.9</v>
      </c>
      <c r="O12" s="52">
        <v>1245.9679999999998</v>
      </c>
      <c r="P12" s="52">
        <v>2043.1289999999999</v>
      </c>
      <c r="Q12" s="52">
        <v>2876.3330000000001</v>
      </c>
      <c r="R12" s="52">
        <v>3155.0389999999998</v>
      </c>
      <c r="S12" s="52">
        <v>3593.1729999999998</v>
      </c>
      <c r="T12" s="52">
        <v>3620.7359999999999</v>
      </c>
      <c r="U12" s="52">
        <v>3540.9250000000002</v>
      </c>
      <c r="V12" s="52">
        <v>3532.3050000000003</v>
      </c>
      <c r="W12" s="52">
        <v>3342.2739999999999</v>
      </c>
      <c r="X12" s="52">
        <v>3101.788</v>
      </c>
      <c r="Y12" s="52">
        <v>2914.2139999999999</v>
      </c>
      <c r="Z12" s="53"/>
      <c r="AA12" s="54">
        <f t="shared" si="0"/>
        <v>56360.828000000001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38</v>
      </c>
      <c r="J13" s="52">
        <v>51</v>
      </c>
      <c r="K13" s="52">
        <v>51</v>
      </c>
      <c r="L13" s="52">
        <v>65</v>
      </c>
      <c r="M13" s="52">
        <v>65</v>
      </c>
      <c r="N13" s="52"/>
      <c r="O13" s="52"/>
      <c r="P13" s="52"/>
      <c r="Q13" s="52"/>
      <c r="R13" s="52">
        <v>14</v>
      </c>
      <c r="S13" s="52">
        <v>276</v>
      </c>
      <c r="T13" s="52">
        <v>711</v>
      </c>
      <c r="U13" s="52">
        <v>671</v>
      </c>
      <c r="V13" s="52">
        <v>71</v>
      </c>
      <c r="W13" s="52"/>
      <c r="X13" s="52"/>
      <c r="Y13" s="52"/>
      <c r="Z13" s="53"/>
      <c r="AA13" s="54">
        <f t="shared" si="0"/>
        <v>2065</v>
      </c>
    </row>
    <row r="14" spans="1:27" ht="24.95" customHeight="1" x14ac:dyDescent="0.2">
      <c r="A14" s="55" t="s">
        <v>10</v>
      </c>
      <c r="B14" s="56">
        <v>841.00000000000011</v>
      </c>
      <c r="C14" s="57">
        <v>867.94600000000014</v>
      </c>
      <c r="D14" s="57">
        <v>901.48999999999978</v>
      </c>
      <c r="E14" s="57">
        <v>942.59300000000007</v>
      </c>
      <c r="F14" s="57">
        <v>990.702</v>
      </c>
      <c r="G14" s="57">
        <v>1033.1309999999999</v>
      </c>
      <c r="H14" s="57">
        <v>1521.7839999999994</v>
      </c>
      <c r="I14" s="57">
        <v>3030.7010000000005</v>
      </c>
      <c r="J14" s="57">
        <v>4454.2440000000006</v>
      </c>
      <c r="K14" s="57">
        <v>5440.8279999999995</v>
      </c>
      <c r="L14" s="57">
        <v>5921.1840000000002</v>
      </c>
      <c r="M14" s="57">
        <v>6029.2110000000002</v>
      </c>
      <c r="N14" s="57">
        <v>5768.668999999999</v>
      </c>
      <c r="O14" s="57">
        <v>5070.6950000000006</v>
      </c>
      <c r="P14" s="57">
        <v>3826.3569999999995</v>
      </c>
      <c r="Q14" s="57">
        <v>2138.748</v>
      </c>
      <c r="R14" s="57">
        <v>1060.2739999999999</v>
      </c>
      <c r="S14" s="57">
        <v>919.45</v>
      </c>
      <c r="T14" s="57">
        <v>938.02799999999991</v>
      </c>
      <c r="U14" s="57">
        <v>1014.7510000000002</v>
      </c>
      <c r="V14" s="57">
        <v>1068.3350000000003</v>
      </c>
      <c r="W14" s="57">
        <v>1129.5000000000002</v>
      </c>
      <c r="X14" s="57">
        <v>1210.0890000000002</v>
      </c>
      <c r="Y14" s="57">
        <v>1343.8310000000001</v>
      </c>
      <c r="Z14" s="58"/>
      <c r="AA14" s="59">
        <f t="shared" si="0"/>
        <v>57463.54099999999</v>
      </c>
    </row>
    <row r="15" spans="1:27" ht="24.95" customHeight="1" x14ac:dyDescent="0.2">
      <c r="A15" s="55" t="s">
        <v>11</v>
      </c>
      <c r="B15" s="56">
        <v>32</v>
      </c>
      <c r="C15" s="57">
        <v>38</v>
      </c>
      <c r="D15" s="57">
        <v>43</v>
      </c>
      <c r="E15" s="57">
        <v>49</v>
      </c>
      <c r="F15" s="57">
        <v>53</v>
      </c>
      <c r="G15" s="57">
        <v>55</v>
      </c>
      <c r="H15" s="57">
        <v>65</v>
      </c>
      <c r="I15" s="57">
        <v>82</v>
      </c>
      <c r="J15" s="57">
        <v>100</v>
      </c>
      <c r="K15" s="57">
        <v>113</v>
      </c>
      <c r="L15" s="57">
        <v>120</v>
      </c>
      <c r="M15" s="57">
        <v>124</v>
      </c>
      <c r="N15" s="57">
        <v>127</v>
      </c>
      <c r="O15" s="57">
        <v>125</v>
      </c>
      <c r="P15" s="57">
        <v>116</v>
      </c>
      <c r="Q15" s="57">
        <v>102</v>
      </c>
      <c r="R15" s="57">
        <v>100</v>
      </c>
      <c r="S15" s="57">
        <v>107</v>
      </c>
      <c r="T15" s="57">
        <v>113</v>
      </c>
      <c r="U15" s="57">
        <v>117</v>
      </c>
      <c r="V15" s="57">
        <v>119</v>
      </c>
      <c r="W15" s="57">
        <v>120</v>
      </c>
      <c r="X15" s="57">
        <v>120</v>
      </c>
      <c r="Y15" s="57">
        <v>120</v>
      </c>
      <c r="Z15" s="58"/>
      <c r="AA15" s="59">
        <f t="shared" si="0"/>
        <v>2260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3419.5140000000001</v>
      </c>
      <c r="C16" s="62">
        <f t="shared" si="1"/>
        <v>2994.9669999999996</v>
      </c>
      <c r="D16" s="62">
        <f t="shared" si="1"/>
        <v>2871.2349999999997</v>
      </c>
      <c r="E16" s="62">
        <f t="shared" si="1"/>
        <v>2813.1220000000003</v>
      </c>
      <c r="F16" s="62">
        <f t="shared" si="1"/>
        <v>2928.6689999999999</v>
      </c>
      <c r="G16" s="62">
        <f t="shared" si="1"/>
        <v>3606.23</v>
      </c>
      <c r="H16" s="62">
        <f t="shared" si="1"/>
        <v>4392.7739999999994</v>
      </c>
      <c r="I16" s="62">
        <f t="shared" si="1"/>
        <v>5872.6290000000008</v>
      </c>
      <c r="J16" s="62">
        <f t="shared" si="1"/>
        <v>6680.7340000000004</v>
      </c>
      <c r="K16" s="62">
        <f t="shared" si="1"/>
        <v>6928.7889999999998</v>
      </c>
      <c r="L16" s="62">
        <f t="shared" si="1"/>
        <v>7187.5840000000007</v>
      </c>
      <c r="M16" s="62">
        <f t="shared" si="1"/>
        <v>7288.1110000000008</v>
      </c>
      <c r="N16" s="62">
        <f t="shared" si="1"/>
        <v>6959.5689999999995</v>
      </c>
      <c r="O16" s="62">
        <f t="shared" si="1"/>
        <v>6548.6630000000005</v>
      </c>
      <c r="P16" s="62">
        <f t="shared" si="1"/>
        <v>6237.485999999999</v>
      </c>
      <c r="Q16" s="62">
        <f t="shared" si="1"/>
        <v>5542.5810000000001</v>
      </c>
      <c r="R16" s="62">
        <f t="shared" si="1"/>
        <v>5062.3130000000001</v>
      </c>
      <c r="S16" s="62">
        <f t="shared" si="1"/>
        <v>5630.6229999999996</v>
      </c>
      <c r="T16" s="62">
        <f t="shared" si="1"/>
        <v>6123.7640000000001</v>
      </c>
      <c r="U16" s="62">
        <f t="shared" si="1"/>
        <v>6079.6760000000004</v>
      </c>
      <c r="V16" s="62">
        <f t="shared" si="1"/>
        <v>5493.64</v>
      </c>
      <c r="W16" s="62">
        <f t="shared" si="1"/>
        <v>4984.2740000000003</v>
      </c>
      <c r="X16" s="62">
        <f t="shared" si="1"/>
        <v>4818.3770000000004</v>
      </c>
      <c r="Y16" s="62">
        <f t="shared" si="1"/>
        <v>4764.5450000000001</v>
      </c>
      <c r="Z16" s="63" t="str">
        <f t="shared" si="1"/>
        <v/>
      </c>
      <c r="AA16" s="64">
        <f>SUM(AA10:AA15)</f>
        <v>125229.86899999999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969.9</v>
      </c>
      <c r="C29" s="72">
        <v>973.4</v>
      </c>
      <c r="D29" s="72">
        <v>995.4</v>
      </c>
      <c r="E29" s="72">
        <v>1024.4000000000001</v>
      </c>
      <c r="F29" s="72">
        <v>1062.4000000000001</v>
      </c>
      <c r="G29" s="72">
        <v>1101.4000000000001</v>
      </c>
      <c r="H29" s="72">
        <v>1325.4</v>
      </c>
      <c r="I29" s="72">
        <v>1900.4</v>
      </c>
      <c r="J29" s="72">
        <v>2411.9</v>
      </c>
      <c r="K29" s="72">
        <v>2727.4</v>
      </c>
      <c r="L29" s="72">
        <v>2902.4</v>
      </c>
      <c r="M29" s="72">
        <v>2901.9</v>
      </c>
      <c r="N29" s="72">
        <v>2706.9</v>
      </c>
      <c r="O29" s="72">
        <v>2443.9</v>
      </c>
      <c r="P29" s="72">
        <v>2024.9</v>
      </c>
      <c r="Q29" s="72">
        <v>1464.4</v>
      </c>
      <c r="R29" s="72">
        <v>1176.9000000000001</v>
      </c>
      <c r="S29" s="72">
        <v>1353.9</v>
      </c>
      <c r="T29" s="72">
        <v>1731.9</v>
      </c>
      <c r="U29" s="72">
        <v>1838.9</v>
      </c>
      <c r="V29" s="72">
        <v>1314.9</v>
      </c>
      <c r="W29" s="72">
        <v>1253.4000000000001</v>
      </c>
      <c r="X29" s="72">
        <v>1275.4000000000001</v>
      </c>
      <c r="Y29" s="72">
        <v>1341.4</v>
      </c>
      <c r="Z29" s="73"/>
      <c r="AA29" s="74">
        <f>SUM(B29:Z29)</f>
        <v>40223.100000000013</v>
      </c>
    </row>
    <row r="30" spans="1:27" ht="24.95" customHeight="1" x14ac:dyDescent="0.2">
      <c r="A30" s="75" t="s">
        <v>24</v>
      </c>
      <c r="B30" s="76">
        <v>981.61400000000003</v>
      </c>
      <c r="C30" s="77">
        <v>1081.567</v>
      </c>
      <c r="D30" s="77">
        <v>939.83500000000004</v>
      </c>
      <c r="E30" s="77">
        <v>851.72199999999998</v>
      </c>
      <c r="F30" s="77">
        <v>951.26900000000001</v>
      </c>
      <c r="G30" s="77">
        <v>1517.83</v>
      </c>
      <c r="H30" s="77">
        <v>1642.374</v>
      </c>
      <c r="I30" s="77">
        <v>2466.2289999999998</v>
      </c>
      <c r="J30" s="77">
        <v>3115.8339999999998</v>
      </c>
      <c r="K30" s="77">
        <v>3399.3890000000001</v>
      </c>
      <c r="L30" s="77">
        <v>3716.1840000000002</v>
      </c>
      <c r="M30" s="77">
        <v>3802.2109999999998</v>
      </c>
      <c r="N30" s="77">
        <v>3700.6689999999999</v>
      </c>
      <c r="O30" s="77">
        <v>3407.7629999999999</v>
      </c>
      <c r="P30" s="77">
        <v>2887.5859999999998</v>
      </c>
      <c r="Q30" s="77">
        <v>1959.0809999999999</v>
      </c>
      <c r="R30" s="77">
        <v>1472.3130000000001</v>
      </c>
      <c r="S30" s="77">
        <v>1594.623</v>
      </c>
      <c r="T30" s="77">
        <v>1673.7639999999999</v>
      </c>
      <c r="U30" s="77">
        <v>1519.6759999999999</v>
      </c>
      <c r="V30" s="77">
        <v>1478.64</v>
      </c>
      <c r="W30" s="77">
        <v>1366.7739999999999</v>
      </c>
      <c r="X30" s="77">
        <v>1640.877</v>
      </c>
      <c r="Y30" s="77">
        <v>1705.145</v>
      </c>
      <c r="Z30" s="78"/>
      <c r="AA30" s="79">
        <f>SUM(B30:Z30)</f>
        <v>48872.968999999997</v>
      </c>
    </row>
    <row r="31" spans="1:27" ht="24.95" customHeight="1" x14ac:dyDescent="0.2">
      <c r="A31" s="82" t="s">
        <v>25</v>
      </c>
      <c r="B31" s="80">
        <v>1957</v>
      </c>
      <c r="C31" s="81">
        <v>1493</v>
      </c>
      <c r="D31" s="81">
        <v>1493</v>
      </c>
      <c r="E31" s="81">
        <v>1493</v>
      </c>
      <c r="F31" s="81">
        <v>1493</v>
      </c>
      <c r="G31" s="81">
        <v>1473</v>
      </c>
      <c r="H31" s="81">
        <v>1723</v>
      </c>
      <c r="I31" s="81">
        <v>1723</v>
      </c>
      <c r="J31" s="81">
        <v>1359</v>
      </c>
      <c r="K31" s="81">
        <v>1009</v>
      </c>
      <c r="L31" s="81">
        <v>784</v>
      </c>
      <c r="M31" s="81">
        <v>784</v>
      </c>
      <c r="N31" s="81">
        <v>784</v>
      </c>
      <c r="O31" s="81">
        <v>904</v>
      </c>
      <c r="P31" s="81">
        <v>1525</v>
      </c>
      <c r="Q31" s="81">
        <v>2334.1</v>
      </c>
      <c r="R31" s="81">
        <v>2880.1</v>
      </c>
      <c r="S31" s="81">
        <v>3190.1</v>
      </c>
      <c r="T31" s="81">
        <v>3193.1</v>
      </c>
      <c r="U31" s="81">
        <v>3196.1</v>
      </c>
      <c r="V31" s="81">
        <v>3200.1</v>
      </c>
      <c r="W31" s="81">
        <v>2725.1</v>
      </c>
      <c r="X31" s="81">
        <v>2329.1</v>
      </c>
      <c r="Y31" s="81">
        <v>2125</v>
      </c>
      <c r="Z31" s="83"/>
      <c r="AA31" s="84">
        <f>SUM(B31:Z31)</f>
        <v>45169.799999999988</v>
      </c>
    </row>
    <row r="32" spans="1:27" ht="30" customHeight="1" thickBot="1" x14ac:dyDescent="0.25">
      <c r="A32" s="60" t="s">
        <v>26</v>
      </c>
      <c r="B32" s="61">
        <f>IF(LEN(B$2)&gt;0,SUM(B29:B31),"")</f>
        <v>3908.5140000000001</v>
      </c>
      <c r="C32" s="62">
        <f t="shared" ref="C32:Z32" si="4">IF(LEN(C$2)&gt;0,SUM(C29:C31),"")</f>
        <v>3547.9670000000001</v>
      </c>
      <c r="D32" s="62">
        <f t="shared" si="4"/>
        <v>3428.2350000000001</v>
      </c>
      <c r="E32" s="62">
        <f t="shared" si="4"/>
        <v>3369.1220000000003</v>
      </c>
      <c r="F32" s="62">
        <f t="shared" si="4"/>
        <v>3506.6689999999999</v>
      </c>
      <c r="G32" s="62">
        <f t="shared" si="4"/>
        <v>4092.23</v>
      </c>
      <c r="H32" s="62">
        <f t="shared" si="4"/>
        <v>4690.7740000000003</v>
      </c>
      <c r="I32" s="62">
        <f t="shared" si="4"/>
        <v>6089.6289999999999</v>
      </c>
      <c r="J32" s="62">
        <f t="shared" si="4"/>
        <v>6886.7340000000004</v>
      </c>
      <c r="K32" s="62">
        <f t="shared" si="4"/>
        <v>7135.7890000000007</v>
      </c>
      <c r="L32" s="62">
        <f t="shared" si="4"/>
        <v>7402.5840000000007</v>
      </c>
      <c r="M32" s="62">
        <f t="shared" si="4"/>
        <v>7488.1109999999999</v>
      </c>
      <c r="N32" s="62">
        <f t="shared" si="4"/>
        <v>7191.5689999999995</v>
      </c>
      <c r="O32" s="62">
        <f t="shared" si="4"/>
        <v>6755.6630000000005</v>
      </c>
      <c r="P32" s="62">
        <f t="shared" si="4"/>
        <v>6437.4859999999999</v>
      </c>
      <c r="Q32" s="62">
        <f t="shared" si="4"/>
        <v>5757.5810000000001</v>
      </c>
      <c r="R32" s="62">
        <f t="shared" si="4"/>
        <v>5529.3130000000001</v>
      </c>
      <c r="S32" s="62">
        <f t="shared" si="4"/>
        <v>6138.6229999999996</v>
      </c>
      <c r="T32" s="62">
        <f t="shared" si="4"/>
        <v>6598.7639999999992</v>
      </c>
      <c r="U32" s="62">
        <f t="shared" si="4"/>
        <v>6554.6759999999995</v>
      </c>
      <c r="V32" s="62">
        <f t="shared" si="4"/>
        <v>5993.6399999999994</v>
      </c>
      <c r="W32" s="62">
        <f t="shared" si="4"/>
        <v>5345.2739999999994</v>
      </c>
      <c r="X32" s="62">
        <f t="shared" si="4"/>
        <v>5245.3770000000004</v>
      </c>
      <c r="Y32" s="62">
        <f t="shared" si="4"/>
        <v>5171.5450000000001</v>
      </c>
      <c r="Z32" s="63" t="str">
        <f t="shared" si="4"/>
        <v/>
      </c>
      <c r="AA32" s="64">
        <f>SUM(AA29:AA31)</f>
        <v>134265.86900000001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126</v>
      </c>
      <c r="C35" s="95">
        <v>119</v>
      </c>
      <c r="D35" s="95">
        <v>123</v>
      </c>
      <c r="E35" s="95">
        <v>122</v>
      </c>
      <c r="F35" s="95">
        <v>143</v>
      </c>
      <c r="G35" s="95">
        <v>119</v>
      </c>
      <c r="H35" s="95">
        <v>71</v>
      </c>
      <c r="I35" s="95">
        <v>41</v>
      </c>
      <c r="J35" s="95">
        <v>30</v>
      </c>
      <c r="K35" s="95">
        <v>36</v>
      </c>
      <c r="L35" s="95">
        <v>30</v>
      </c>
      <c r="M35" s="95">
        <v>30</v>
      </c>
      <c r="N35" s="95">
        <v>30</v>
      </c>
      <c r="O35" s="95">
        <v>30</v>
      </c>
      <c r="P35" s="95">
        <v>30</v>
      </c>
      <c r="Q35" s="95">
        <v>40</v>
      </c>
      <c r="R35" s="95">
        <v>292</v>
      </c>
      <c r="S35" s="95">
        <v>300</v>
      </c>
      <c r="T35" s="95">
        <v>295</v>
      </c>
      <c r="U35" s="95">
        <v>295</v>
      </c>
      <c r="V35" s="95">
        <v>320</v>
      </c>
      <c r="W35" s="95">
        <v>162</v>
      </c>
      <c r="X35" s="95">
        <v>78</v>
      </c>
      <c r="Y35" s="95">
        <v>30</v>
      </c>
      <c r="Z35" s="96"/>
      <c r="AA35" s="74">
        <f t="shared" ref="AA35:AA40" si="5">SUM(B35:Z35)</f>
        <v>2892</v>
      </c>
    </row>
    <row r="36" spans="1:27" ht="24.95" customHeight="1" x14ac:dyDescent="0.2">
      <c r="A36" s="97" t="s">
        <v>29</v>
      </c>
      <c r="B36" s="98">
        <v>213</v>
      </c>
      <c r="C36" s="99">
        <v>284</v>
      </c>
      <c r="D36" s="99">
        <v>284</v>
      </c>
      <c r="E36" s="99">
        <v>284</v>
      </c>
      <c r="F36" s="99">
        <v>285</v>
      </c>
      <c r="G36" s="99">
        <v>217</v>
      </c>
      <c r="H36" s="99">
        <v>77</v>
      </c>
      <c r="I36" s="99">
        <v>26</v>
      </c>
      <c r="J36" s="99">
        <v>26</v>
      </c>
      <c r="K36" s="99">
        <v>21</v>
      </c>
      <c r="L36" s="99">
        <v>59</v>
      </c>
      <c r="M36" s="99">
        <v>49</v>
      </c>
      <c r="N36" s="99">
        <v>51</v>
      </c>
      <c r="O36" s="99">
        <v>21</v>
      </c>
      <c r="P36" s="99">
        <v>20</v>
      </c>
      <c r="Q36" s="99">
        <v>25</v>
      </c>
      <c r="R36" s="99">
        <v>25</v>
      </c>
      <c r="S36" s="99">
        <v>58</v>
      </c>
      <c r="T36" s="99">
        <v>30</v>
      </c>
      <c r="U36" s="99">
        <v>30</v>
      </c>
      <c r="V36" s="99">
        <v>30</v>
      </c>
      <c r="W36" s="99">
        <v>49</v>
      </c>
      <c r="X36" s="99">
        <v>199</v>
      </c>
      <c r="Y36" s="99">
        <v>227</v>
      </c>
      <c r="Z36" s="100"/>
      <c r="AA36" s="79">
        <f t="shared" si="5"/>
        <v>2590</v>
      </c>
    </row>
    <row r="37" spans="1:27" ht="24.95" customHeight="1" x14ac:dyDescent="0.2">
      <c r="A37" s="97" t="s">
        <v>30</v>
      </c>
      <c r="B37" s="98">
        <v>946</v>
      </c>
      <c r="C37" s="99">
        <v>1086.2</v>
      </c>
      <c r="D37" s="99">
        <v>1115.9000000000001</v>
      </c>
      <c r="E37" s="99">
        <v>1136.3</v>
      </c>
      <c r="F37" s="99">
        <v>1038.4000000000001</v>
      </c>
      <c r="G37" s="99">
        <v>641.79999999999995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554</v>
      </c>
      <c r="X37" s="99">
        <v>375.9</v>
      </c>
      <c r="Y37" s="99"/>
      <c r="Z37" s="100"/>
      <c r="AA37" s="79">
        <f t="shared" si="5"/>
        <v>6894.5000000000009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150</v>
      </c>
      <c r="L38" s="99">
        <v>126</v>
      </c>
      <c r="M38" s="99">
        <v>121</v>
      </c>
      <c r="N38" s="99">
        <v>151</v>
      </c>
      <c r="O38" s="99">
        <v>156</v>
      </c>
      <c r="P38" s="99">
        <v>150</v>
      </c>
      <c r="Q38" s="99">
        <v>150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3554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/>
      <c r="J39" s="99"/>
      <c r="K39" s="99"/>
      <c r="L39" s="99"/>
      <c r="M39" s="99"/>
      <c r="N39" s="99"/>
      <c r="O39" s="99"/>
      <c r="P39" s="99"/>
      <c r="Q39" s="99">
        <v>212.3</v>
      </c>
      <c r="R39" s="99">
        <v>500</v>
      </c>
      <c r="S39" s="99">
        <v>500</v>
      </c>
      <c r="T39" s="99">
        <v>500</v>
      </c>
      <c r="U39" s="99">
        <v>458.9</v>
      </c>
      <c r="V39" s="99">
        <v>3.8</v>
      </c>
      <c r="W39" s="99"/>
      <c r="X39" s="99"/>
      <c r="Y39" s="99"/>
      <c r="Z39" s="100"/>
      <c r="AA39" s="79">
        <f t="shared" si="5"/>
        <v>2675.0000000000005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1435</v>
      </c>
      <c r="C40" s="88">
        <f t="shared" si="6"/>
        <v>1639.2</v>
      </c>
      <c r="D40" s="88">
        <f t="shared" si="6"/>
        <v>1672.9</v>
      </c>
      <c r="E40" s="88">
        <f t="shared" si="6"/>
        <v>1692.3</v>
      </c>
      <c r="F40" s="88">
        <f t="shared" si="6"/>
        <v>1616.4</v>
      </c>
      <c r="G40" s="88">
        <f t="shared" si="6"/>
        <v>1127.8</v>
      </c>
      <c r="H40" s="88">
        <f t="shared" si="6"/>
        <v>798</v>
      </c>
      <c r="I40" s="88">
        <f t="shared" si="6"/>
        <v>217</v>
      </c>
      <c r="J40" s="88">
        <f t="shared" si="6"/>
        <v>206</v>
      </c>
      <c r="K40" s="88">
        <f t="shared" si="6"/>
        <v>207</v>
      </c>
      <c r="L40" s="88">
        <f t="shared" si="6"/>
        <v>215</v>
      </c>
      <c r="M40" s="88">
        <f t="shared" si="6"/>
        <v>200</v>
      </c>
      <c r="N40" s="88">
        <f t="shared" si="6"/>
        <v>232</v>
      </c>
      <c r="O40" s="88">
        <f t="shared" si="6"/>
        <v>207</v>
      </c>
      <c r="P40" s="88">
        <f t="shared" si="6"/>
        <v>200</v>
      </c>
      <c r="Q40" s="88">
        <f t="shared" si="6"/>
        <v>427.3</v>
      </c>
      <c r="R40" s="88">
        <f t="shared" si="6"/>
        <v>967</v>
      </c>
      <c r="S40" s="88">
        <f t="shared" si="6"/>
        <v>1008</v>
      </c>
      <c r="T40" s="88">
        <f t="shared" si="6"/>
        <v>975</v>
      </c>
      <c r="U40" s="88">
        <f t="shared" si="6"/>
        <v>933.9</v>
      </c>
      <c r="V40" s="88">
        <f t="shared" si="6"/>
        <v>503.8</v>
      </c>
      <c r="W40" s="88">
        <f t="shared" si="6"/>
        <v>915</v>
      </c>
      <c r="X40" s="88">
        <f t="shared" si="6"/>
        <v>802.9</v>
      </c>
      <c r="Y40" s="88">
        <f t="shared" si="6"/>
        <v>407</v>
      </c>
      <c r="Z40" s="89" t="str">
        <f t="shared" si="6"/>
        <v/>
      </c>
      <c r="AA40" s="90">
        <f t="shared" si="5"/>
        <v>18605.5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946</v>
      </c>
      <c r="C45" s="99">
        <v>1086.2</v>
      </c>
      <c r="D45" s="99">
        <v>1115.9000000000001</v>
      </c>
      <c r="E45" s="99">
        <v>1136.3</v>
      </c>
      <c r="F45" s="99">
        <v>1038.4000000000001</v>
      </c>
      <c r="G45" s="99">
        <v>641.79999999999995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554</v>
      </c>
      <c r="X45" s="99">
        <v>375.9</v>
      </c>
      <c r="Y45" s="99"/>
      <c r="Z45" s="100"/>
      <c r="AA45" s="79">
        <f t="shared" si="7"/>
        <v>6894.5000000000009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/>
      <c r="J47" s="99"/>
      <c r="K47" s="99"/>
      <c r="L47" s="99"/>
      <c r="M47" s="99"/>
      <c r="N47" s="99"/>
      <c r="O47" s="99"/>
      <c r="P47" s="99"/>
      <c r="Q47" s="99">
        <v>212.3</v>
      </c>
      <c r="R47" s="99">
        <v>500</v>
      </c>
      <c r="S47" s="99">
        <v>500</v>
      </c>
      <c r="T47" s="99">
        <v>500</v>
      </c>
      <c r="U47" s="99">
        <v>458.9</v>
      </c>
      <c r="V47" s="99">
        <v>3.8</v>
      </c>
      <c r="W47" s="99"/>
      <c r="X47" s="99"/>
      <c r="Y47" s="99"/>
      <c r="Z47" s="100"/>
      <c r="AA47" s="79">
        <f t="shared" si="7"/>
        <v>2675.0000000000005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946</v>
      </c>
      <c r="C49" s="88">
        <f t="shared" ref="C49:Z49" si="8">IF(LEN(C$2)&gt;0,SUM(C43:C48),"")</f>
        <v>1086.2</v>
      </c>
      <c r="D49" s="88">
        <f t="shared" si="8"/>
        <v>1115.9000000000001</v>
      </c>
      <c r="E49" s="88">
        <f t="shared" si="8"/>
        <v>1136.3</v>
      </c>
      <c r="F49" s="88">
        <f t="shared" si="8"/>
        <v>1038.4000000000001</v>
      </c>
      <c r="G49" s="88">
        <f t="shared" si="8"/>
        <v>641.79999999999995</v>
      </c>
      <c r="H49" s="88">
        <f t="shared" si="8"/>
        <v>500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212.3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458.9</v>
      </c>
      <c r="V49" s="88">
        <f t="shared" si="8"/>
        <v>3.8</v>
      </c>
      <c r="W49" s="88">
        <f t="shared" si="8"/>
        <v>554</v>
      </c>
      <c r="X49" s="88">
        <f t="shared" si="8"/>
        <v>375.9</v>
      </c>
      <c r="Y49" s="88">
        <f t="shared" si="8"/>
        <v>0</v>
      </c>
      <c r="Z49" s="89" t="str">
        <f t="shared" si="8"/>
        <v/>
      </c>
      <c r="AA49" s="90">
        <f t="shared" si="7"/>
        <v>9569.5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4854.5140000000001</v>
      </c>
      <c r="C52" s="88">
        <f t="shared" si="10"/>
        <v>4634.1669999999995</v>
      </c>
      <c r="D52" s="88">
        <f t="shared" si="10"/>
        <v>4544.1350000000002</v>
      </c>
      <c r="E52" s="88">
        <f t="shared" si="10"/>
        <v>4505.4220000000005</v>
      </c>
      <c r="F52" s="88">
        <f t="shared" si="10"/>
        <v>4545.0689999999995</v>
      </c>
      <c r="G52" s="88">
        <f t="shared" si="10"/>
        <v>4734.03</v>
      </c>
      <c r="H52" s="88">
        <f t="shared" si="10"/>
        <v>5190.7739999999994</v>
      </c>
      <c r="I52" s="88">
        <f t="shared" si="10"/>
        <v>6089.6290000000008</v>
      </c>
      <c r="J52" s="88">
        <f t="shared" si="10"/>
        <v>6886.7340000000004</v>
      </c>
      <c r="K52" s="88">
        <f t="shared" si="10"/>
        <v>7135.7889999999998</v>
      </c>
      <c r="L52" s="88">
        <f t="shared" si="10"/>
        <v>7402.5840000000007</v>
      </c>
      <c r="M52" s="88">
        <f t="shared" si="10"/>
        <v>7488.1110000000008</v>
      </c>
      <c r="N52" s="88">
        <f t="shared" si="10"/>
        <v>7191.5689999999995</v>
      </c>
      <c r="O52" s="88">
        <f t="shared" si="10"/>
        <v>6755.6630000000005</v>
      </c>
      <c r="P52" s="88">
        <f t="shared" si="10"/>
        <v>6437.485999999999</v>
      </c>
      <c r="Q52" s="88">
        <f t="shared" si="10"/>
        <v>5969.8810000000003</v>
      </c>
      <c r="R52" s="88">
        <f t="shared" si="10"/>
        <v>6029.3130000000001</v>
      </c>
      <c r="S52" s="88">
        <f t="shared" si="10"/>
        <v>6638.6229999999996</v>
      </c>
      <c r="T52" s="88">
        <f t="shared" si="10"/>
        <v>7098.7640000000001</v>
      </c>
      <c r="U52" s="88">
        <f t="shared" si="10"/>
        <v>7013.576</v>
      </c>
      <c r="V52" s="88">
        <f t="shared" si="10"/>
        <v>5997.4400000000005</v>
      </c>
      <c r="W52" s="88">
        <f t="shared" si="10"/>
        <v>5899.2740000000003</v>
      </c>
      <c r="X52" s="88">
        <f t="shared" si="10"/>
        <v>5621.277</v>
      </c>
      <c r="Y52" s="88">
        <f t="shared" si="10"/>
        <v>5171.5450000000001</v>
      </c>
      <c r="Z52" s="89" t="str">
        <f t="shared" si="10"/>
        <v/>
      </c>
      <c r="AA52" s="104">
        <f>SUM(B52:Z52)</f>
        <v>143835.36900000001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4854.5150000000012</v>
      </c>
      <c r="C4" s="18">
        <v>4634.1269999999995</v>
      </c>
      <c r="D4" s="18">
        <v>4544.0920000000006</v>
      </c>
      <c r="E4" s="18">
        <v>4505.3970000000018</v>
      </c>
      <c r="F4" s="18">
        <v>4545.1170000000002</v>
      </c>
      <c r="G4" s="18">
        <v>4734.0320000000011</v>
      </c>
      <c r="H4" s="18">
        <v>5190.7620000000015</v>
      </c>
      <c r="I4" s="18">
        <v>6089.6459999999997</v>
      </c>
      <c r="J4" s="18">
        <v>6886.7339999999976</v>
      </c>
      <c r="K4" s="18">
        <v>7135.7890000000025</v>
      </c>
      <c r="L4" s="18">
        <v>7402.583999999998</v>
      </c>
      <c r="M4" s="18">
        <v>7488.1109999999999</v>
      </c>
      <c r="N4" s="18">
        <v>7191.5690000000004</v>
      </c>
      <c r="O4" s="18">
        <v>6755.6630000000005</v>
      </c>
      <c r="P4" s="18">
        <v>6437.4830000000011</v>
      </c>
      <c r="Q4" s="18">
        <v>5969.8630000000003</v>
      </c>
      <c r="R4" s="18">
        <v>6029.3069999999998</v>
      </c>
      <c r="S4" s="18">
        <v>6638.6710000000012</v>
      </c>
      <c r="T4" s="18">
        <v>7098.759</v>
      </c>
      <c r="U4" s="18">
        <v>7013.4920000000011</v>
      </c>
      <c r="V4" s="18">
        <v>5997.4620000000004</v>
      </c>
      <c r="W4" s="18">
        <v>5899.2339999999995</v>
      </c>
      <c r="X4" s="18">
        <v>5621.2289999999985</v>
      </c>
      <c r="Y4" s="18">
        <v>5171.581000000001</v>
      </c>
      <c r="Z4" s="19"/>
      <c r="AA4" s="20">
        <f>SUM(B4:Z4)</f>
        <v>143835.21900000001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96.18</v>
      </c>
      <c r="C7" s="28">
        <v>95.94</v>
      </c>
      <c r="D7" s="28">
        <v>90.14</v>
      </c>
      <c r="E7" s="28">
        <v>85.52</v>
      </c>
      <c r="F7" s="28">
        <v>87.92</v>
      </c>
      <c r="G7" s="28">
        <v>102.7</v>
      </c>
      <c r="H7" s="28">
        <v>130.91999999999999</v>
      </c>
      <c r="I7" s="28">
        <v>125.04</v>
      </c>
      <c r="J7" s="28">
        <v>101.66</v>
      </c>
      <c r="K7" s="28">
        <v>87.77</v>
      </c>
      <c r="L7" s="28">
        <v>25.08</v>
      </c>
      <c r="M7" s="28">
        <v>25</v>
      </c>
      <c r="N7" s="28">
        <v>45.51</v>
      </c>
      <c r="O7" s="28">
        <v>98.17</v>
      </c>
      <c r="P7" s="28">
        <v>115.21</v>
      </c>
      <c r="Q7" s="28">
        <v>127</v>
      </c>
      <c r="R7" s="28">
        <v>180.97</v>
      </c>
      <c r="S7" s="28">
        <v>214.06</v>
      </c>
      <c r="T7" s="28">
        <v>273.67</v>
      </c>
      <c r="U7" s="28">
        <v>184.65</v>
      </c>
      <c r="V7" s="28">
        <v>159.01</v>
      </c>
      <c r="W7" s="28">
        <v>115.2</v>
      </c>
      <c r="X7" s="28">
        <v>110.32</v>
      </c>
      <c r="Y7" s="28">
        <v>102.81</v>
      </c>
      <c r="Z7" s="29"/>
      <c r="AA7" s="30">
        <f>IF(SUM(B7:Z7)&lt;&gt;0,AVERAGEIF(B7:Z7,"&lt;&gt;"""),"")</f>
        <v>115.85208333333333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8.83</v>
      </c>
      <c r="H14" s="57">
        <v>0.114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7.5190000000000001</v>
      </c>
      <c r="S14" s="57">
        <v>9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124.46299999999999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8.83</v>
      </c>
      <c r="H16" s="62">
        <f t="shared" si="1"/>
        <v>0.114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7.5190000000000001</v>
      </c>
      <c r="S16" s="62">
        <f t="shared" si="1"/>
        <v>9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124.46299999999999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871.69100000000003</v>
      </c>
      <c r="C19" s="72">
        <v>869.08400000000006</v>
      </c>
      <c r="D19" s="72">
        <v>834.90199999999993</v>
      </c>
      <c r="E19" s="72">
        <v>830.35599999999999</v>
      </c>
      <c r="F19" s="72">
        <v>830.22699999999998</v>
      </c>
      <c r="G19" s="72">
        <v>833.06700000000001</v>
      </c>
      <c r="H19" s="72">
        <v>836.65000000000009</v>
      </c>
      <c r="I19" s="72">
        <v>846.98299999999995</v>
      </c>
      <c r="J19" s="72">
        <v>873.78899999999999</v>
      </c>
      <c r="K19" s="72">
        <v>856.62299999999993</v>
      </c>
      <c r="L19" s="72">
        <v>865.34799999999996</v>
      </c>
      <c r="M19" s="72">
        <v>861.976</v>
      </c>
      <c r="N19" s="72">
        <v>865.08100000000002</v>
      </c>
      <c r="O19" s="72">
        <v>858.74599999999998</v>
      </c>
      <c r="P19" s="72">
        <v>858.29100000000005</v>
      </c>
      <c r="Q19" s="72">
        <v>855.21599999999989</v>
      </c>
      <c r="R19" s="72">
        <v>857.75199999999995</v>
      </c>
      <c r="S19" s="72">
        <v>858.9899999999999</v>
      </c>
      <c r="T19" s="72">
        <v>827.26300000000003</v>
      </c>
      <c r="U19" s="72">
        <v>823.46399999999994</v>
      </c>
      <c r="V19" s="72">
        <v>823.35899999999992</v>
      </c>
      <c r="W19" s="72">
        <v>820.86199999999985</v>
      </c>
      <c r="X19" s="72">
        <v>834.05899999999997</v>
      </c>
      <c r="Y19" s="72">
        <v>838.60099999999989</v>
      </c>
      <c r="Z19" s="73"/>
      <c r="AA19" s="74">
        <f t="shared" ref="AA19:AA25" si="2">SUM(B19:Z19)</f>
        <v>20332.380000000005</v>
      </c>
    </row>
    <row r="20" spans="1:27" ht="24.95" customHeight="1" x14ac:dyDescent="0.2">
      <c r="A20" s="75" t="s">
        <v>15</v>
      </c>
      <c r="B20" s="76">
        <v>868.98700000000019</v>
      </c>
      <c r="C20" s="77">
        <v>863.4140000000001</v>
      </c>
      <c r="D20" s="77">
        <v>871.33300000000008</v>
      </c>
      <c r="E20" s="77">
        <v>871.21699999999998</v>
      </c>
      <c r="F20" s="77">
        <v>884.07400000000018</v>
      </c>
      <c r="G20" s="77">
        <v>928.70999999999981</v>
      </c>
      <c r="H20" s="77">
        <v>998.12300000000005</v>
      </c>
      <c r="I20" s="77">
        <v>1042.1990000000001</v>
      </c>
      <c r="J20" s="77">
        <v>1072.577</v>
      </c>
      <c r="K20" s="77">
        <v>1074.338</v>
      </c>
      <c r="L20" s="77">
        <v>1079.1869999999997</v>
      </c>
      <c r="M20" s="77">
        <v>1064.0999999999999</v>
      </c>
      <c r="N20" s="77">
        <v>1051.3489999999999</v>
      </c>
      <c r="O20" s="77">
        <v>989.74200000000008</v>
      </c>
      <c r="P20" s="77">
        <v>985.77599999999995</v>
      </c>
      <c r="Q20" s="77">
        <v>1003.3799999999999</v>
      </c>
      <c r="R20" s="77">
        <v>1041.0839999999998</v>
      </c>
      <c r="S20" s="77">
        <v>1114.5420000000004</v>
      </c>
      <c r="T20" s="77">
        <v>1133.8530000000001</v>
      </c>
      <c r="U20" s="77">
        <v>1125.0869999999998</v>
      </c>
      <c r="V20" s="77">
        <v>1067.8209999999999</v>
      </c>
      <c r="W20" s="77">
        <v>990.09899999999993</v>
      </c>
      <c r="X20" s="77">
        <v>962.64800000000002</v>
      </c>
      <c r="Y20" s="77">
        <v>918.98899999999992</v>
      </c>
      <c r="Z20" s="78"/>
      <c r="AA20" s="79">
        <f t="shared" si="2"/>
        <v>24002.629000000001</v>
      </c>
    </row>
    <row r="21" spans="1:27" ht="24.95" customHeight="1" x14ac:dyDescent="0.2">
      <c r="A21" s="75" t="s">
        <v>16</v>
      </c>
      <c r="B21" s="80">
        <v>2078.337</v>
      </c>
      <c r="C21" s="81">
        <v>1939.1289999999999</v>
      </c>
      <c r="D21" s="81">
        <v>1880.3569999999997</v>
      </c>
      <c r="E21" s="81">
        <v>1858.3239999999998</v>
      </c>
      <c r="F21" s="81">
        <v>1879.816</v>
      </c>
      <c r="G21" s="81">
        <v>2052.125</v>
      </c>
      <c r="H21" s="81">
        <v>2221.6749999999997</v>
      </c>
      <c r="I21" s="81">
        <v>2494.1639999999993</v>
      </c>
      <c r="J21" s="81">
        <v>2799.3680000000004</v>
      </c>
      <c r="K21" s="81">
        <v>2982.828</v>
      </c>
      <c r="L21" s="81">
        <v>3021.1999999999994</v>
      </c>
      <c r="M21" s="81">
        <v>3045.9340000000002</v>
      </c>
      <c r="N21" s="81">
        <v>2993.9689999999996</v>
      </c>
      <c r="O21" s="81">
        <v>2705.1750000000002</v>
      </c>
      <c r="P21" s="81">
        <v>2517.8160000000003</v>
      </c>
      <c r="Q21" s="81">
        <v>2502.2660000000005</v>
      </c>
      <c r="R21" s="81">
        <v>2640.8519999999994</v>
      </c>
      <c r="S21" s="81">
        <v>3069.3390000000004</v>
      </c>
      <c r="T21" s="81">
        <v>3322.8430000000003</v>
      </c>
      <c r="U21" s="81">
        <v>3386.741</v>
      </c>
      <c r="V21" s="81">
        <v>3163.3820000000001</v>
      </c>
      <c r="W21" s="81">
        <v>2899.7730000000001</v>
      </c>
      <c r="X21" s="81">
        <v>2646.0220000000004</v>
      </c>
      <c r="Y21" s="81">
        <v>2295.3910000000001</v>
      </c>
      <c r="Z21" s="78"/>
      <c r="AA21" s="79">
        <f t="shared" si="2"/>
        <v>62396.826000000008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0.10100000000000001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0.10100000000000001</v>
      </c>
    </row>
    <row r="23" spans="1:27" ht="24.95" customHeight="1" x14ac:dyDescent="0.2">
      <c r="A23" s="85" t="s">
        <v>18</v>
      </c>
      <c r="B23" s="77">
        <v>113.5</v>
      </c>
      <c r="C23" s="77">
        <v>90.5</v>
      </c>
      <c r="D23" s="77">
        <v>89.5</v>
      </c>
      <c r="E23" s="77">
        <v>88.5</v>
      </c>
      <c r="F23" s="77">
        <v>81</v>
      </c>
      <c r="G23" s="77">
        <v>87</v>
      </c>
      <c r="H23" s="77">
        <v>80</v>
      </c>
      <c r="I23" s="77">
        <v>66</v>
      </c>
      <c r="J23" s="77">
        <v>67</v>
      </c>
      <c r="K23" s="77">
        <v>73</v>
      </c>
      <c r="L23" s="77">
        <v>78</v>
      </c>
      <c r="M23" s="77">
        <v>81</v>
      </c>
      <c r="N23" s="77">
        <v>80.5</v>
      </c>
      <c r="O23" s="77">
        <v>71</v>
      </c>
      <c r="P23" s="77">
        <v>77.5</v>
      </c>
      <c r="Q23" s="77">
        <v>108</v>
      </c>
      <c r="R23" s="77">
        <v>148.5</v>
      </c>
      <c r="S23" s="77">
        <v>135.5</v>
      </c>
      <c r="T23" s="77">
        <v>137</v>
      </c>
      <c r="U23" s="77">
        <v>140</v>
      </c>
      <c r="V23" s="77">
        <v>140</v>
      </c>
      <c r="W23" s="77">
        <v>124.5</v>
      </c>
      <c r="X23" s="77">
        <v>103.5</v>
      </c>
      <c r="Y23" s="77">
        <v>77.5</v>
      </c>
      <c r="Z23" s="77"/>
      <c r="AA23" s="79">
        <f t="shared" si="2"/>
        <v>2338.5</v>
      </c>
    </row>
    <row r="24" spans="1:27" ht="24.95" customHeight="1" x14ac:dyDescent="0.2">
      <c r="A24" s="85" t="s">
        <v>19</v>
      </c>
      <c r="B24" s="77">
        <v>273</v>
      </c>
      <c r="C24" s="77">
        <v>262</v>
      </c>
      <c r="D24" s="77">
        <v>257</v>
      </c>
      <c r="E24" s="77">
        <v>255.99999999999997</v>
      </c>
      <c r="F24" s="77">
        <v>264</v>
      </c>
      <c r="G24" s="77">
        <v>283</v>
      </c>
      <c r="H24" s="77">
        <v>309.99999999999994</v>
      </c>
      <c r="I24" s="77">
        <v>354</v>
      </c>
      <c r="J24" s="77">
        <v>372</v>
      </c>
      <c r="K24" s="77">
        <v>378.99999999999994</v>
      </c>
      <c r="L24" s="77">
        <v>382.00000000000006</v>
      </c>
      <c r="M24" s="77">
        <v>379.99999999999989</v>
      </c>
      <c r="N24" s="77">
        <v>376.99999999999994</v>
      </c>
      <c r="O24" s="77">
        <v>369.00000000000006</v>
      </c>
      <c r="P24" s="77">
        <v>363</v>
      </c>
      <c r="Q24" s="77">
        <v>368</v>
      </c>
      <c r="R24" s="77">
        <v>382.99999999999994</v>
      </c>
      <c r="S24" s="77">
        <v>392</v>
      </c>
      <c r="T24" s="77">
        <v>404</v>
      </c>
      <c r="U24" s="77">
        <v>391</v>
      </c>
      <c r="V24" s="77">
        <v>372</v>
      </c>
      <c r="W24" s="77">
        <v>342.00000000000006</v>
      </c>
      <c r="X24" s="77">
        <v>317</v>
      </c>
      <c r="Y24" s="77">
        <v>288</v>
      </c>
      <c r="Z24" s="77"/>
      <c r="AA24" s="79">
        <f t="shared" si="2"/>
        <v>8138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4205.5150000000003</v>
      </c>
      <c r="C26" s="88">
        <f t="shared" ref="C26:Z26" si="3">IF(LEN(C$2)&gt;0,SUM(C19:C25),"")</f>
        <v>4024.127</v>
      </c>
      <c r="D26" s="88">
        <f t="shared" si="3"/>
        <v>3933.0919999999996</v>
      </c>
      <c r="E26" s="88">
        <f t="shared" si="3"/>
        <v>3904.3969999999999</v>
      </c>
      <c r="F26" s="88">
        <f t="shared" si="3"/>
        <v>3939.1170000000002</v>
      </c>
      <c r="G26" s="88">
        <f t="shared" si="3"/>
        <v>4183.902</v>
      </c>
      <c r="H26" s="88">
        <f t="shared" si="3"/>
        <v>4446.4480000000003</v>
      </c>
      <c r="I26" s="88">
        <f t="shared" si="3"/>
        <v>4803.3459999999995</v>
      </c>
      <c r="J26" s="88">
        <f t="shared" si="3"/>
        <v>5184.7340000000004</v>
      </c>
      <c r="K26" s="88">
        <f t="shared" si="3"/>
        <v>5365.7889999999998</v>
      </c>
      <c r="L26" s="88">
        <f t="shared" si="3"/>
        <v>5425.7349999999988</v>
      </c>
      <c r="M26" s="88">
        <f t="shared" si="3"/>
        <v>5433.1109999999999</v>
      </c>
      <c r="N26" s="88">
        <f t="shared" si="3"/>
        <v>5367.8989999999994</v>
      </c>
      <c r="O26" s="88">
        <f t="shared" si="3"/>
        <v>4993.6630000000005</v>
      </c>
      <c r="P26" s="88">
        <f t="shared" si="3"/>
        <v>4802.3829999999998</v>
      </c>
      <c r="Q26" s="88">
        <f t="shared" si="3"/>
        <v>4836.8620000000001</v>
      </c>
      <c r="R26" s="88">
        <f t="shared" si="3"/>
        <v>5071.1879999999992</v>
      </c>
      <c r="S26" s="88">
        <f t="shared" si="3"/>
        <v>5570.371000000001</v>
      </c>
      <c r="T26" s="88">
        <f t="shared" si="3"/>
        <v>5824.9590000000007</v>
      </c>
      <c r="U26" s="88">
        <f t="shared" si="3"/>
        <v>5866.2919999999995</v>
      </c>
      <c r="V26" s="88">
        <f t="shared" si="3"/>
        <v>5566.5619999999999</v>
      </c>
      <c r="W26" s="88">
        <f t="shared" si="3"/>
        <v>5177.2340000000004</v>
      </c>
      <c r="X26" s="88">
        <f t="shared" si="3"/>
        <v>4863.2290000000003</v>
      </c>
      <c r="Y26" s="88">
        <f t="shared" si="3"/>
        <v>4418.4809999999998</v>
      </c>
      <c r="Z26" s="89" t="str">
        <f t="shared" si="3"/>
        <v/>
      </c>
      <c r="AA26" s="90">
        <f>SUM(AA19:AA25)</f>
        <v>117208.43600000002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512.5</v>
      </c>
      <c r="C29" s="72">
        <v>478.5</v>
      </c>
      <c r="D29" s="72">
        <v>472.5</v>
      </c>
      <c r="E29" s="72">
        <v>470.5</v>
      </c>
      <c r="F29" s="72">
        <v>471</v>
      </c>
      <c r="G29" s="72">
        <v>496</v>
      </c>
      <c r="H29" s="72">
        <v>532</v>
      </c>
      <c r="I29" s="72">
        <v>566</v>
      </c>
      <c r="J29" s="72">
        <v>525</v>
      </c>
      <c r="K29" s="72">
        <v>573</v>
      </c>
      <c r="L29" s="72">
        <v>610</v>
      </c>
      <c r="M29" s="72">
        <v>617</v>
      </c>
      <c r="N29" s="72">
        <v>613.5</v>
      </c>
      <c r="O29" s="72">
        <v>586</v>
      </c>
      <c r="P29" s="72">
        <v>575.5</v>
      </c>
      <c r="Q29" s="72">
        <v>581</v>
      </c>
      <c r="R29" s="72">
        <v>621.5</v>
      </c>
      <c r="S29" s="72">
        <v>618.5</v>
      </c>
      <c r="T29" s="72">
        <v>657</v>
      </c>
      <c r="U29" s="72">
        <v>627</v>
      </c>
      <c r="V29" s="72">
        <v>598</v>
      </c>
      <c r="W29" s="72">
        <v>567.5</v>
      </c>
      <c r="X29" s="72">
        <v>561.5</v>
      </c>
      <c r="Y29" s="72">
        <v>506.5</v>
      </c>
      <c r="Z29" s="73"/>
      <c r="AA29" s="74">
        <f>SUM(B29:Z29)</f>
        <v>13437.5</v>
      </c>
    </row>
    <row r="30" spans="1:27" ht="24.95" customHeight="1" x14ac:dyDescent="0.2">
      <c r="A30" s="75" t="s">
        <v>24</v>
      </c>
      <c r="B30" s="76">
        <v>3842.0149999999999</v>
      </c>
      <c r="C30" s="77">
        <v>3655.627</v>
      </c>
      <c r="D30" s="77">
        <v>3571.5920000000001</v>
      </c>
      <c r="E30" s="77">
        <v>3534.8969999999999</v>
      </c>
      <c r="F30" s="77">
        <v>3574.1170000000002</v>
      </c>
      <c r="G30" s="77">
        <v>3793.732</v>
      </c>
      <c r="H30" s="77">
        <v>4125.5619999999999</v>
      </c>
      <c r="I30" s="77">
        <v>4595.3459999999995</v>
      </c>
      <c r="J30" s="77">
        <v>5061.7340000000004</v>
      </c>
      <c r="K30" s="77">
        <v>5262.7889999999998</v>
      </c>
      <c r="L30" s="77">
        <v>5492.5839999999998</v>
      </c>
      <c r="M30" s="77">
        <v>5571.1109999999999</v>
      </c>
      <c r="N30" s="77">
        <v>5278.0690000000004</v>
      </c>
      <c r="O30" s="77">
        <v>4869.6629999999996</v>
      </c>
      <c r="P30" s="77">
        <v>4679.8829999999998</v>
      </c>
      <c r="Q30" s="77">
        <v>4588.8630000000003</v>
      </c>
      <c r="R30" s="77">
        <v>4778.2070000000003</v>
      </c>
      <c r="S30" s="77">
        <v>5356.8710000000001</v>
      </c>
      <c r="T30" s="77">
        <v>5612.9589999999998</v>
      </c>
      <c r="U30" s="77">
        <v>5642.2920000000004</v>
      </c>
      <c r="V30" s="77">
        <v>5192.5619999999999</v>
      </c>
      <c r="W30" s="77">
        <v>4831.7340000000004</v>
      </c>
      <c r="X30" s="77">
        <v>4559.7290000000003</v>
      </c>
      <c r="Y30" s="77">
        <v>4138.9809999999998</v>
      </c>
      <c r="Z30" s="78"/>
      <c r="AA30" s="79">
        <f>SUM(B30:Z30)</f>
        <v>111610.91900000001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4354.5149999999994</v>
      </c>
      <c r="C32" s="62">
        <f t="shared" ref="C32:Z32" si="4">IF(LEN(C$2)&gt;0,SUM(C29:C31),"")</f>
        <v>4134.1270000000004</v>
      </c>
      <c r="D32" s="62">
        <f t="shared" si="4"/>
        <v>4044.0920000000001</v>
      </c>
      <c r="E32" s="62">
        <f t="shared" si="4"/>
        <v>4005.3969999999999</v>
      </c>
      <c r="F32" s="62">
        <f t="shared" si="4"/>
        <v>4045.1170000000002</v>
      </c>
      <c r="G32" s="62">
        <f t="shared" si="4"/>
        <v>4289.732</v>
      </c>
      <c r="H32" s="62">
        <f t="shared" si="4"/>
        <v>4657.5619999999999</v>
      </c>
      <c r="I32" s="62">
        <f t="shared" si="4"/>
        <v>5161.3459999999995</v>
      </c>
      <c r="J32" s="62">
        <f t="shared" si="4"/>
        <v>5586.7340000000004</v>
      </c>
      <c r="K32" s="62">
        <f t="shared" si="4"/>
        <v>5835.7889999999998</v>
      </c>
      <c r="L32" s="62">
        <f t="shared" si="4"/>
        <v>6102.5839999999998</v>
      </c>
      <c r="M32" s="62">
        <f t="shared" si="4"/>
        <v>6188.1109999999999</v>
      </c>
      <c r="N32" s="62">
        <f t="shared" si="4"/>
        <v>5891.5690000000004</v>
      </c>
      <c r="O32" s="62">
        <f t="shared" si="4"/>
        <v>5455.6629999999996</v>
      </c>
      <c r="P32" s="62">
        <f t="shared" si="4"/>
        <v>5255.3829999999998</v>
      </c>
      <c r="Q32" s="62">
        <f t="shared" si="4"/>
        <v>5169.8630000000003</v>
      </c>
      <c r="R32" s="62">
        <f t="shared" si="4"/>
        <v>5399.7070000000003</v>
      </c>
      <c r="S32" s="62">
        <f t="shared" si="4"/>
        <v>5975.3710000000001</v>
      </c>
      <c r="T32" s="62">
        <f t="shared" si="4"/>
        <v>6269.9589999999998</v>
      </c>
      <c r="U32" s="62">
        <f t="shared" si="4"/>
        <v>6269.2920000000004</v>
      </c>
      <c r="V32" s="62">
        <f t="shared" si="4"/>
        <v>5790.5619999999999</v>
      </c>
      <c r="W32" s="62">
        <f t="shared" si="4"/>
        <v>5399.2340000000004</v>
      </c>
      <c r="X32" s="62">
        <f t="shared" si="4"/>
        <v>5121.2290000000003</v>
      </c>
      <c r="Y32" s="62">
        <f t="shared" si="4"/>
        <v>4645.4809999999998</v>
      </c>
      <c r="Z32" s="63" t="str">
        <f t="shared" si="4"/>
        <v/>
      </c>
      <c r="AA32" s="64">
        <f>SUM(AA29:AA31)</f>
        <v>125048.41900000001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100</v>
      </c>
      <c r="C35" s="95">
        <v>101</v>
      </c>
      <c r="D35" s="95">
        <v>101</v>
      </c>
      <c r="E35" s="95">
        <v>91</v>
      </c>
      <c r="F35" s="95">
        <v>96</v>
      </c>
      <c r="G35" s="95">
        <v>96</v>
      </c>
      <c r="H35" s="95">
        <v>75</v>
      </c>
      <c r="I35" s="95">
        <v>107</v>
      </c>
      <c r="J35" s="95">
        <v>30</v>
      </c>
      <c r="K35" s="95">
        <v>30</v>
      </c>
      <c r="L35" s="95">
        <v>29</v>
      </c>
      <c r="M35" s="95">
        <v>30</v>
      </c>
      <c r="N35" s="95">
        <v>30</v>
      </c>
      <c r="O35" s="95">
        <v>30</v>
      </c>
      <c r="P35" s="95">
        <v>30</v>
      </c>
      <c r="Q35" s="95">
        <v>30</v>
      </c>
      <c r="R35" s="95">
        <v>25</v>
      </c>
      <c r="S35" s="95">
        <v>23</v>
      </c>
      <c r="T35" s="95">
        <v>38</v>
      </c>
      <c r="U35" s="95">
        <v>45</v>
      </c>
      <c r="V35" s="95">
        <v>46</v>
      </c>
      <c r="W35" s="95">
        <v>62</v>
      </c>
      <c r="X35" s="95">
        <v>117</v>
      </c>
      <c r="Y35" s="95">
        <v>113</v>
      </c>
      <c r="Z35" s="96"/>
      <c r="AA35" s="74">
        <f t="shared" ref="AA35:AA40" si="5">SUM(B35:Z35)</f>
        <v>1475</v>
      </c>
    </row>
    <row r="36" spans="1:27" ht="24.95" customHeight="1" x14ac:dyDescent="0.2">
      <c r="A36" s="97" t="s">
        <v>42</v>
      </c>
      <c r="B36" s="98">
        <v>39</v>
      </c>
      <c r="C36" s="99"/>
      <c r="D36" s="99"/>
      <c r="E36" s="99"/>
      <c r="F36" s="99"/>
      <c r="G36" s="99"/>
      <c r="H36" s="99">
        <v>136</v>
      </c>
      <c r="I36" s="99">
        <v>251</v>
      </c>
      <c r="J36" s="99">
        <v>372</v>
      </c>
      <c r="K36" s="99">
        <v>440</v>
      </c>
      <c r="L36" s="99">
        <v>456</v>
      </c>
      <c r="M36" s="99">
        <v>449</v>
      </c>
      <c r="N36" s="99">
        <v>441</v>
      </c>
      <c r="O36" s="99">
        <v>426</v>
      </c>
      <c r="P36" s="99">
        <v>422</v>
      </c>
      <c r="Q36" s="99">
        <v>302.00099999999998</v>
      </c>
      <c r="R36" s="99">
        <v>295</v>
      </c>
      <c r="S36" s="99">
        <v>372</v>
      </c>
      <c r="T36" s="99">
        <v>398</v>
      </c>
      <c r="U36" s="99">
        <v>349</v>
      </c>
      <c r="V36" s="99">
        <v>169</v>
      </c>
      <c r="W36" s="99">
        <v>150</v>
      </c>
      <c r="X36" s="99">
        <v>131</v>
      </c>
      <c r="Y36" s="99">
        <v>105</v>
      </c>
      <c r="Z36" s="100"/>
      <c r="AA36" s="79">
        <f t="shared" si="5"/>
        <v>5703.0010000000002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533.20000000000005</v>
      </c>
      <c r="I37" s="99">
        <v>800</v>
      </c>
      <c r="J37" s="99">
        <v>800</v>
      </c>
      <c r="K37" s="99">
        <v>800</v>
      </c>
      <c r="L37" s="99">
        <v>800</v>
      </c>
      <c r="M37" s="99">
        <v>800</v>
      </c>
      <c r="N37" s="99">
        <v>800</v>
      </c>
      <c r="O37" s="99">
        <v>800</v>
      </c>
      <c r="P37" s="99">
        <v>682.1</v>
      </c>
      <c r="Q37" s="99">
        <v>800</v>
      </c>
      <c r="R37" s="99">
        <v>629.6</v>
      </c>
      <c r="S37" s="99">
        <v>663.3</v>
      </c>
      <c r="T37" s="99">
        <v>828.8</v>
      </c>
      <c r="U37" s="99">
        <v>744.2</v>
      </c>
      <c r="V37" s="99">
        <v>206.9</v>
      </c>
      <c r="W37" s="99"/>
      <c r="X37" s="99"/>
      <c r="Y37" s="99">
        <v>26.1</v>
      </c>
      <c r="Z37" s="100"/>
      <c r="AA37" s="79">
        <f t="shared" si="5"/>
        <v>10714.199999999999</v>
      </c>
    </row>
    <row r="38" spans="1:27" ht="24.95" customHeight="1" x14ac:dyDescent="0.2">
      <c r="A38" s="97" t="s">
        <v>44</v>
      </c>
      <c r="B38" s="98">
        <v>1</v>
      </c>
      <c r="C38" s="99"/>
      <c r="D38" s="99">
        <v>1</v>
      </c>
      <c r="E38" s="99">
        <v>1</v>
      </c>
      <c r="F38" s="99">
        <v>1</v>
      </c>
      <c r="G38" s="99">
        <v>1</v>
      </c>
      <c r="H38" s="99"/>
      <c r="I38" s="99"/>
      <c r="J38" s="99"/>
      <c r="K38" s="99"/>
      <c r="L38" s="99">
        <v>191.84899999999999</v>
      </c>
      <c r="M38" s="99">
        <v>276</v>
      </c>
      <c r="N38" s="99">
        <v>52.67</v>
      </c>
      <c r="O38" s="99">
        <v>6</v>
      </c>
      <c r="P38" s="99">
        <v>1</v>
      </c>
      <c r="Q38" s="99">
        <v>1</v>
      </c>
      <c r="R38" s="99">
        <v>1</v>
      </c>
      <c r="S38" s="99">
        <v>1</v>
      </c>
      <c r="T38" s="99"/>
      <c r="U38" s="99"/>
      <c r="V38" s="99"/>
      <c r="W38" s="99">
        <v>1</v>
      </c>
      <c r="X38" s="99">
        <v>1</v>
      </c>
      <c r="Y38" s="99"/>
      <c r="Z38" s="100"/>
      <c r="AA38" s="79">
        <f t="shared" si="5"/>
        <v>537.51900000000001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444.3</v>
      </c>
      <c r="H39" s="99"/>
      <c r="I39" s="99">
        <v>128.30000000000001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/>
      <c r="R39" s="99"/>
      <c r="S39" s="99"/>
      <c r="T39" s="99"/>
      <c r="U39" s="99"/>
      <c r="V39" s="99"/>
      <c r="W39" s="99">
        <v>500</v>
      </c>
      <c r="X39" s="99">
        <v>500</v>
      </c>
      <c r="Y39" s="99">
        <v>500</v>
      </c>
      <c r="Z39" s="100"/>
      <c r="AA39" s="79">
        <f t="shared" si="5"/>
        <v>8072.6</v>
      </c>
    </row>
    <row r="40" spans="1:27" ht="30" customHeight="1" thickBot="1" x14ac:dyDescent="0.25">
      <c r="A40" s="86" t="s">
        <v>46</v>
      </c>
      <c r="B40" s="87">
        <f>IF(LEN(B$2)&gt;0,SUM(B35:B39),"")</f>
        <v>640</v>
      </c>
      <c r="C40" s="88">
        <f t="shared" ref="C40:Z40" si="6">IF(LEN(C$2)&gt;0,SUM(C35:C39),"")</f>
        <v>601</v>
      </c>
      <c r="D40" s="88">
        <f t="shared" si="6"/>
        <v>602</v>
      </c>
      <c r="E40" s="88">
        <f t="shared" si="6"/>
        <v>592</v>
      </c>
      <c r="F40" s="88">
        <f t="shared" si="6"/>
        <v>597</v>
      </c>
      <c r="G40" s="88">
        <f t="shared" si="6"/>
        <v>541.29999999999995</v>
      </c>
      <c r="H40" s="88">
        <f t="shared" si="6"/>
        <v>744.2</v>
      </c>
      <c r="I40" s="88">
        <f t="shared" si="6"/>
        <v>1286.3</v>
      </c>
      <c r="J40" s="88">
        <f t="shared" si="6"/>
        <v>1702</v>
      </c>
      <c r="K40" s="88">
        <f t="shared" si="6"/>
        <v>1770</v>
      </c>
      <c r="L40" s="88">
        <f t="shared" si="6"/>
        <v>1976.8489999999999</v>
      </c>
      <c r="M40" s="88">
        <f t="shared" si="6"/>
        <v>2055</v>
      </c>
      <c r="N40" s="88">
        <f t="shared" si="6"/>
        <v>1823.67</v>
      </c>
      <c r="O40" s="88">
        <f t="shared" si="6"/>
        <v>1762</v>
      </c>
      <c r="P40" s="88">
        <f t="shared" si="6"/>
        <v>1635.1</v>
      </c>
      <c r="Q40" s="88">
        <f t="shared" si="6"/>
        <v>1133.001</v>
      </c>
      <c r="R40" s="88">
        <f t="shared" si="6"/>
        <v>950.6</v>
      </c>
      <c r="S40" s="88">
        <f t="shared" si="6"/>
        <v>1059.3</v>
      </c>
      <c r="T40" s="88">
        <f t="shared" si="6"/>
        <v>1264.8</v>
      </c>
      <c r="U40" s="88">
        <f t="shared" si="6"/>
        <v>1138.2</v>
      </c>
      <c r="V40" s="88">
        <f t="shared" si="6"/>
        <v>421.9</v>
      </c>
      <c r="W40" s="88">
        <f t="shared" si="6"/>
        <v>713</v>
      </c>
      <c r="X40" s="88">
        <f t="shared" si="6"/>
        <v>749</v>
      </c>
      <c r="Y40" s="88">
        <f t="shared" si="6"/>
        <v>744.1</v>
      </c>
      <c r="Z40" s="89" t="str">
        <f t="shared" si="6"/>
        <v/>
      </c>
      <c r="AA40" s="90">
        <f t="shared" si="5"/>
        <v>26502.319999999996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533.20000000000005</v>
      </c>
      <c r="I45" s="99">
        <v>800</v>
      </c>
      <c r="J45" s="99">
        <v>800</v>
      </c>
      <c r="K45" s="99">
        <v>800</v>
      </c>
      <c r="L45" s="99">
        <v>800</v>
      </c>
      <c r="M45" s="99">
        <v>800</v>
      </c>
      <c r="N45" s="99">
        <v>800</v>
      </c>
      <c r="O45" s="99">
        <v>800</v>
      </c>
      <c r="P45" s="99">
        <v>682.1</v>
      </c>
      <c r="Q45" s="99">
        <v>800</v>
      </c>
      <c r="R45" s="99">
        <v>629.6</v>
      </c>
      <c r="S45" s="99">
        <v>663.3</v>
      </c>
      <c r="T45" s="99">
        <v>828.8</v>
      </c>
      <c r="U45" s="99">
        <v>744.2</v>
      </c>
      <c r="V45" s="99">
        <v>206.9</v>
      </c>
      <c r="W45" s="99"/>
      <c r="X45" s="99"/>
      <c r="Y45" s="99">
        <v>26.1</v>
      </c>
      <c r="Z45" s="100"/>
      <c r="AA45" s="79">
        <f t="shared" si="7"/>
        <v>10714.199999999999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444.3</v>
      </c>
      <c r="H47" s="99"/>
      <c r="I47" s="99">
        <v>128.30000000000001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/>
      <c r="R47" s="99"/>
      <c r="S47" s="99"/>
      <c r="T47" s="99"/>
      <c r="U47" s="99"/>
      <c r="V47" s="99"/>
      <c r="W47" s="99">
        <v>500</v>
      </c>
      <c r="X47" s="99">
        <v>500</v>
      </c>
      <c r="Y47" s="99">
        <v>500</v>
      </c>
      <c r="Z47" s="100"/>
      <c r="AA47" s="79">
        <f t="shared" si="7"/>
        <v>8072.6</v>
      </c>
    </row>
    <row r="48" spans="1:27" ht="24.95" customHeight="1" x14ac:dyDescent="0.2">
      <c r="A48" s="85" t="s">
        <v>48</v>
      </c>
      <c r="B48" s="98">
        <v>150</v>
      </c>
      <c r="C48" s="99">
        <v>137.5</v>
      </c>
      <c r="D48" s="99">
        <v>129.5</v>
      </c>
      <c r="E48" s="99">
        <v>122.5</v>
      </c>
      <c r="F48" s="99">
        <v>122.5</v>
      </c>
      <c r="G48" s="99">
        <v>139.5</v>
      </c>
      <c r="H48" s="99">
        <v>144.5</v>
      </c>
      <c r="I48" s="99">
        <v>146.5</v>
      </c>
      <c r="J48" s="99">
        <v>150</v>
      </c>
      <c r="K48" s="99">
        <v>148.5</v>
      </c>
      <c r="L48" s="99">
        <v>144.5</v>
      </c>
      <c r="M48" s="99">
        <v>150</v>
      </c>
      <c r="N48" s="99">
        <v>150</v>
      </c>
      <c r="O48" s="99">
        <v>147</v>
      </c>
      <c r="P48" s="99">
        <v>150</v>
      </c>
      <c r="Q48" s="99">
        <v>142.5</v>
      </c>
      <c r="R48" s="99">
        <v>150</v>
      </c>
      <c r="S48" s="99">
        <v>150</v>
      </c>
      <c r="T48" s="99">
        <v>150</v>
      </c>
      <c r="U48" s="99">
        <v>138</v>
      </c>
      <c r="V48" s="99">
        <v>150</v>
      </c>
      <c r="W48" s="99">
        <v>131.5</v>
      </c>
      <c r="X48" s="99">
        <v>112.5</v>
      </c>
      <c r="Y48" s="99">
        <v>83.5</v>
      </c>
      <c r="Z48" s="100"/>
      <c r="AA48" s="79">
        <f t="shared" si="7"/>
        <v>3340.5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637.5</v>
      </c>
      <c r="D49" s="88">
        <f t="shared" si="8"/>
        <v>629.5</v>
      </c>
      <c r="E49" s="88">
        <f t="shared" si="8"/>
        <v>622.5</v>
      </c>
      <c r="F49" s="88">
        <f t="shared" si="8"/>
        <v>622.5</v>
      </c>
      <c r="G49" s="88">
        <f t="shared" si="8"/>
        <v>583.79999999999995</v>
      </c>
      <c r="H49" s="88">
        <f t="shared" si="8"/>
        <v>677.7</v>
      </c>
      <c r="I49" s="88">
        <f t="shared" si="8"/>
        <v>1074.8</v>
      </c>
      <c r="J49" s="88">
        <f t="shared" si="8"/>
        <v>1450</v>
      </c>
      <c r="K49" s="88">
        <f t="shared" si="8"/>
        <v>1448.5</v>
      </c>
      <c r="L49" s="88">
        <f t="shared" si="8"/>
        <v>1444.5</v>
      </c>
      <c r="M49" s="88">
        <f t="shared" si="8"/>
        <v>1450</v>
      </c>
      <c r="N49" s="88">
        <f t="shared" si="8"/>
        <v>1450</v>
      </c>
      <c r="O49" s="88">
        <f t="shared" si="8"/>
        <v>1447</v>
      </c>
      <c r="P49" s="88">
        <f t="shared" si="8"/>
        <v>1332.1</v>
      </c>
      <c r="Q49" s="88">
        <f t="shared" si="8"/>
        <v>942.5</v>
      </c>
      <c r="R49" s="88">
        <f t="shared" si="8"/>
        <v>779.6</v>
      </c>
      <c r="S49" s="88">
        <f t="shared" si="8"/>
        <v>813.3</v>
      </c>
      <c r="T49" s="88">
        <f t="shared" si="8"/>
        <v>978.8</v>
      </c>
      <c r="U49" s="88">
        <f t="shared" si="8"/>
        <v>882.2</v>
      </c>
      <c r="V49" s="88">
        <f t="shared" si="8"/>
        <v>356.9</v>
      </c>
      <c r="W49" s="88">
        <f t="shared" si="8"/>
        <v>631.5</v>
      </c>
      <c r="X49" s="88">
        <f t="shared" si="8"/>
        <v>612.5</v>
      </c>
      <c r="Y49" s="88">
        <f t="shared" si="8"/>
        <v>609.6</v>
      </c>
      <c r="Z49" s="89" t="str">
        <f t="shared" si="8"/>
        <v/>
      </c>
      <c r="AA49" s="90">
        <f t="shared" si="7"/>
        <v>22127.3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4854.5150000000003</v>
      </c>
      <c r="C52" s="88">
        <f t="shared" ref="C52:Z52" si="10">IF(LEN(C$2)&gt;0,SUM(C10:C15)+C26+C40,"")</f>
        <v>4634.1270000000004</v>
      </c>
      <c r="D52" s="88">
        <f t="shared" si="10"/>
        <v>4544.0919999999996</v>
      </c>
      <c r="E52" s="88">
        <f t="shared" si="10"/>
        <v>4505.3969999999999</v>
      </c>
      <c r="F52" s="88">
        <f t="shared" si="10"/>
        <v>4545.1170000000002</v>
      </c>
      <c r="G52" s="88">
        <f t="shared" si="10"/>
        <v>4734.0320000000002</v>
      </c>
      <c r="H52" s="88">
        <f t="shared" si="10"/>
        <v>5190.7619999999997</v>
      </c>
      <c r="I52" s="88">
        <f t="shared" si="10"/>
        <v>6089.6459999999997</v>
      </c>
      <c r="J52" s="88">
        <f t="shared" si="10"/>
        <v>6886.7340000000004</v>
      </c>
      <c r="K52" s="88">
        <f t="shared" si="10"/>
        <v>7135.7889999999998</v>
      </c>
      <c r="L52" s="88">
        <f t="shared" si="10"/>
        <v>7402.5839999999989</v>
      </c>
      <c r="M52" s="88">
        <f t="shared" si="10"/>
        <v>7488.1109999999999</v>
      </c>
      <c r="N52" s="88">
        <f t="shared" si="10"/>
        <v>7191.5689999999995</v>
      </c>
      <c r="O52" s="88">
        <f t="shared" si="10"/>
        <v>6755.6630000000005</v>
      </c>
      <c r="P52" s="88">
        <f t="shared" si="10"/>
        <v>6437.4830000000002</v>
      </c>
      <c r="Q52" s="88">
        <f t="shared" si="10"/>
        <v>5969.8630000000003</v>
      </c>
      <c r="R52" s="88">
        <f t="shared" si="10"/>
        <v>6029.3069999999998</v>
      </c>
      <c r="S52" s="88">
        <f t="shared" si="10"/>
        <v>6638.6710000000012</v>
      </c>
      <c r="T52" s="88">
        <f t="shared" si="10"/>
        <v>7098.7590000000009</v>
      </c>
      <c r="U52" s="88">
        <f t="shared" si="10"/>
        <v>7013.4919999999993</v>
      </c>
      <c r="V52" s="88">
        <f t="shared" si="10"/>
        <v>5997.4619999999995</v>
      </c>
      <c r="W52" s="88">
        <f t="shared" si="10"/>
        <v>5899.2340000000004</v>
      </c>
      <c r="X52" s="88">
        <f t="shared" si="10"/>
        <v>5621.2290000000003</v>
      </c>
      <c r="Y52" s="88">
        <f t="shared" si="10"/>
        <v>5171.5810000000001</v>
      </c>
      <c r="Z52" s="89" t="str">
        <f t="shared" si="10"/>
        <v/>
      </c>
      <c r="AA52" s="104">
        <f>SUM(B52:Z52)</f>
        <v>143835.21900000001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-446</v>
      </c>
      <c r="C4" s="18">
        <v>-586.20000000000005</v>
      </c>
      <c r="D4" s="18">
        <v>-615.90000000000009</v>
      </c>
      <c r="E4" s="18">
        <v>-636.29999999999995</v>
      </c>
      <c r="F4" s="18">
        <v>-538.40000000000009</v>
      </c>
      <c r="G4" s="18">
        <v>-197.49999999999994</v>
      </c>
      <c r="H4" s="18">
        <v>33.200000000000045</v>
      </c>
      <c r="I4" s="18">
        <v>928.3</v>
      </c>
      <c r="J4" s="18">
        <v>1300</v>
      </c>
      <c r="K4" s="18">
        <v>1300</v>
      </c>
      <c r="L4" s="18">
        <v>1300</v>
      </c>
      <c r="M4" s="18">
        <v>1300</v>
      </c>
      <c r="N4" s="18">
        <v>1300</v>
      </c>
      <c r="O4" s="18">
        <v>1300</v>
      </c>
      <c r="P4" s="18">
        <v>1182.0999999999999</v>
      </c>
      <c r="Q4" s="18">
        <v>587.70000000000005</v>
      </c>
      <c r="R4" s="18">
        <v>129.60000000000002</v>
      </c>
      <c r="S4" s="18">
        <v>163.29999999999995</v>
      </c>
      <c r="T4" s="18">
        <v>328.79999999999995</v>
      </c>
      <c r="U4" s="18">
        <v>285.30000000000007</v>
      </c>
      <c r="V4" s="18">
        <v>203.1</v>
      </c>
      <c r="W4" s="18">
        <v>-54</v>
      </c>
      <c r="X4" s="18">
        <v>124.10000000000002</v>
      </c>
      <c r="Y4" s="18">
        <v>526.1</v>
      </c>
      <c r="Z4" s="19"/>
      <c r="AA4" s="111">
        <f>SUM(B4:Z4)</f>
        <v>9217.3000000000011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96.18</v>
      </c>
      <c r="C7" s="117">
        <v>95.94</v>
      </c>
      <c r="D7" s="117">
        <v>90.14</v>
      </c>
      <c r="E7" s="117">
        <v>85.52</v>
      </c>
      <c r="F7" s="117">
        <v>87.92</v>
      </c>
      <c r="G7" s="117">
        <v>102.7</v>
      </c>
      <c r="H7" s="117">
        <v>130.91999999999999</v>
      </c>
      <c r="I7" s="117">
        <v>125.04</v>
      </c>
      <c r="J7" s="117">
        <v>101.66</v>
      </c>
      <c r="K7" s="117">
        <v>87.77</v>
      </c>
      <c r="L7" s="117">
        <v>25.08</v>
      </c>
      <c r="M7" s="117">
        <v>25</v>
      </c>
      <c r="N7" s="117">
        <v>45.51</v>
      </c>
      <c r="O7" s="117">
        <v>98.17</v>
      </c>
      <c r="P7" s="117">
        <v>115.21</v>
      </c>
      <c r="Q7" s="117">
        <v>127</v>
      </c>
      <c r="R7" s="117">
        <v>180.97</v>
      </c>
      <c r="S7" s="117">
        <v>214.06</v>
      </c>
      <c r="T7" s="117">
        <v>273.67</v>
      </c>
      <c r="U7" s="117">
        <v>184.65</v>
      </c>
      <c r="V7" s="117">
        <v>159.01</v>
      </c>
      <c r="W7" s="117">
        <v>115.2</v>
      </c>
      <c r="X7" s="117">
        <v>110.32</v>
      </c>
      <c r="Y7" s="117">
        <v>102.81</v>
      </c>
      <c r="Z7" s="118"/>
      <c r="AA7" s="119">
        <f>IF(SUM(B7:Z7)&lt;&gt;0,AVERAGEIF(B7:Z7,"&lt;&gt;"""),"")</f>
        <v>115.85208333333333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946</v>
      </c>
      <c r="C13" s="129">
        <v>1086.2</v>
      </c>
      <c r="D13" s="129">
        <v>1115.9000000000001</v>
      </c>
      <c r="E13" s="129">
        <v>1136.3</v>
      </c>
      <c r="F13" s="129">
        <v>1038.4000000000001</v>
      </c>
      <c r="G13" s="129">
        <v>641.79999999999995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554</v>
      </c>
      <c r="X13" s="129">
        <v>375.9</v>
      </c>
      <c r="Y13" s="130"/>
      <c r="Z13" s="131"/>
      <c r="AA13" s="132">
        <f t="shared" si="0"/>
        <v>6894.5000000000009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/>
      <c r="J15" s="133"/>
      <c r="K15" s="133"/>
      <c r="L15" s="133"/>
      <c r="M15" s="133"/>
      <c r="N15" s="133"/>
      <c r="O15" s="133"/>
      <c r="P15" s="133"/>
      <c r="Q15" s="133">
        <v>212.3</v>
      </c>
      <c r="R15" s="133">
        <v>500</v>
      </c>
      <c r="S15" s="133">
        <v>500</v>
      </c>
      <c r="T15" s="133">
        <v>500</v>
      </c>
      <c r="U15" s="133">
        <v>458.9</v>
      </c>
      <c r="V15" s="133">
        <v>3.8</v>
      </c>
      <c r="W15" s="133"/>
      <c r="X15" s="133"/>
      <c r="Y15" s="133"/>
      <c r="Z15" s="131"/>
      <c r="AA15" s="132">
        <f t="shared" si="0"/>
        <v>2675.0000000000005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946</v>
      </c>
      <c r="C16" s="135">
        <f t="shared" si="1"/>
        <v>1086.2</v>
      </c>
      <c r="D16" s="135">
        <f t="shared" si="1"/>
        <v>1115.9000000000001</v>
      </c>
      <c r="E16" s="135">
        <f t="shared" si="1"/>
        <v>1136.3</v>
      </c>
      <c r="F16" s="135">
        <f t="shared" si="1"/>
        <v>1038.4000000000001</v>
      </c>
      <c r="G16" s="135">
        <f t="shared" si="1"/>
        <v>641.79999999999995</v>
      </c>
      <c r="H16" s="135">
        <f t="shared" si="1"/>
        <v>500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212.3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458.9</v>
      </c>
      <c r="V16" s="135">
        <f t="shared" si="1"/>
        <v>3.8</v>
      </c>
      <c r="W16" s="135">
        <f t="shared" si="1"/>
        <v>554</v>
      </c>
      <c r="X16" s="135">
        <f t="shared" si="1"/>
        <v>375.9</v>
      </c>
      <c r="Y16" s="135">
        <f t="shared" si="1"/>
        <v>0</v>
      </c>
      <c r="Z16" s="136" t="str">
        <f t="shared" si="1"/>
        <v/>
      </c>
      <c r="AA16" s="90">
        <f t="shared" si="0"/>
        <v>9569.5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533.20000000000005</v>
      </c>
      <c r="I21" s="129">
        <v>800</v>
      </c>
      <c r="J21" s="129">
        <v>800</v>
      </c>
      <c r="K21" s="129">
        <v>800</v>
      </c>
      <c r="L21" s="129">
        <v>800</v>
      </c>
      <c r="M21" s="129">
        <v>800</v>
      </c>
      <c r="N21" s="129">
        <v>800</v>
      </c>
      <c r="O21" s="129">
        <v>800</v>
      </c>
      <c r="P21" s="129">
        <v>682.1</v>
      </c>
      <c r="Q21" s="129">
        <v>800</v>
      </c>
      <c r="R21" s="129">
        <v>629.6</v>
      </c>
      <c r="S21" s="129">
        <v>663.3</v>
      </c>
      <c r="T21" s="129">
        <v>828.8</v>
      </c>
      <c r="U21" s="129">
        <v>744.2</v>
      </c>
      <c r="V21" s="129">
        <v>206.9</v>
      </c>
      <c r="W21" s="129"/>
      <c r="X21" s="129"/>
      <c r="Y21" s="130">
        <v>26.1</v>
      </c>
      <c r="Z21" s="131"/>
      <c r="AA21" s="132">
        <f t="shared" si="2"/>
        <v>10714.199999999999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444.3</v>
      </c>
      <c r="H23" s="133"/>
      <c r="I23" s="133">
        <v>128.30000000000001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/>
      <c r="S23" s="133"/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8072.6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444.3</v>
      </c>
      <c r="H24" s="135">
        <f t="shared" si="3"/>
        <v>533.20000000000005</v>
      </c>
      <c r="I24" s="135">
        <f t="shared" si="3"/>
        <v>928.3</v>
      </c>
      <c r="J24" s="135">
        <f t="shared" si="3"/>
        <v>1300</v>
      </c>
      <c r="K24" s="135">
        <f t="shared" si="3"/>
        <v>1300</v>
      </c>
      <c r="L24" s="135">
        <f t="shared" si="3"/>
        <v>1300</v>
      </c>
      <c r="M24" s="135">
        <f t="shared" si="3"/>
        <v>1300</v>
      </c>
      <c r="N24" s="135">
        <f t="shared" si="3"/>
        <v>1300</v>
      </c>
      <c r="O24" s="135">
        <f t="shared" si="3"/>
        <v>1300</v>
      </c>
      <c r="P24" s="135">
        <f t="shared" si="3"/>
        <v>1182.0999999999999</v>
      </c>
      <c r="Q24" s="135">
        <f t="shared" si="3"/>
        <v>800</v>
      </c>
      <c r="R24" s="135">
        <f t="shared" si="3"/>
        <v>629.6</v>
      </c>
      <c r="S24" s="135">
        <f t="shared" si="3"/>
        <v>663.3</v>
      </c>
      <c r="T24" s="135">
        <f t="shared" si="3"/>
        <v>828.8</v>
      </c>
      <c r="U24" s="135">
        <f t="shared" si="3"/>
        <v>744.2</v>
      </c>
      <c r="V24" s="135">
        <f t="shared" si="3"/>
        <v>206.9</v>
      </c>
      <c r="W24" s="135">
        <f t="shared" si="3"/>
        <v>500</v>
      </c>
      <c r="X24" s="135">
        <f t="shared" si="3"/>
        <v>500</v>
      </c>
      <c r="Y24" s="135">
        <f t="shared" si="3"/>
        <v>526.1</v>
      </c>
      <c r="Z24" s="136" t="str">
        <f t="shared" si="3"/>
        <v/>
      </c>
      <c r="AA24" s="90">
        <f t="shared" si="2"/>
        <v>18786.8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2024-10-27T12:05:55Z</dcterms:created>
  <dcterms:modified xsi:type="dcterms:W3CDTF">2024-10-27T12:05:57Z</dcterms:modified>
</cp:coreProperties>
</file>