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Z52" i="5" s="1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Z52" i="4" s="1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<sst xmlns="http://schemas.openxmlformats.org/spreadsheetml/2006/main" count="119" uniqueCount="54">
  <si>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26/10/2024 14:08:36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</si>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</sst>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C437-4DB2-9B10-38329A68C0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C437-4DB2-9B10-38329A68C0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2-C437-4DB2-9B10-38329A68C0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3-C437-4DB2-9B10-38329A68C0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C437-4DB2-9B10-38329A68C0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C437-4DB2-9B10-38329A68C0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C437-4DB2-9B10-38329A68C0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437-4DB2-9B10-38329A68C0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86.5</c:v>
                </c:pt>
                <c:pt idx="7">
                  <c:v>100.5</c:v>
                </c:pt>
                <c:pt idx="8">
                  <c:v>123.5</c:v>
                </c:pt>
                <c:pt idx="9">
                  <c:v>138</c:v>
                </c:pt>
                <c:pt idx="10">
                  <c:v>142</c:v>
                </c:pt>
                <c:pt idx="11">
                  <c:v>140</c:v>
                </c:pt>
                <c:pt idx="12">
                  <c:v>143</c:v>
                </c:pt>
                <c:pt idx="13">
                  <c:v>141</c:v>
                </c:pt>
                <c:pt idx="14">
                  <c:v>132</c:v>
                </c:pt>
                <c:pt idx="15">
                  <c:v>132</c:v>
                </c:pt>
                <c:pt idx="16">
                  <c:v>149</c:v>
                </c:pt>
                <c:pt idx="17">
                  <c:v>169</c:v>
                </c:pt>
                <c:pt idx="18">
                  <c:v>190</c:v>
                </c:pt>
                <c:pt idx="19">
                  <c:v>218</c:v>
                </c:pt>
                <c:pt idx="20">
                  <c:v>201</c:v>
                </c:pt>
                <c:pt idx="21">
                  <c:v>172</c:v>
                </c:pt>
                <c:pt idx="22">
                  <c:v>140</c:v>
                </c:pt>
                <c:pt idx="23">
                  <c:v>117</c:v>
                </c:pt>
                <c:pt idx="24">
                  <c:v>90.5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37-4DB2-9B10-38329A68C0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0">
                  <c:v>1943.23</c:v>
                </c:pt>
                <c:pt idx="1">
                  <c:v>1357.127</c:v>
                </c:pt>
                <c:pt idx="2">
                  <c:v>1273.9000000000001</c:v>
                </c:pt>
                <c:pt idx="3">
                  <c:v>1273.9000000000001</c:v>
                </c:pt>
                <c:pt idx="4">
                  <c:v>1179.9000000000001</c:v>
                </c:pt>
                <c:pt idx="5">
                  <c:v>1337.9</c:v>
                </c:pt>
                <c:pt idx="6">
                  <c:v>1412.9</c:v>
                </c:pt>
                <c:pt idx="7">
                  <c:v>1412.9</c:v>
                </c:pt>
                <c:pt idx="8">
                  <c:v>1263.432</c:v>
                </c:pt>
                <c:pt idx="9">
                  <c:v>1172.9000000000001</c:v>
                </c:pt>
                <c:pt idx="10">
                  <c:v>937.9</c:v>
                </c:pt>
                <c:pt idx="11">
                  <c:v>747.9</c:v>
                </c:pt>
                <c:pt idx="12">
                  <c:v>747.9</c:v>
                </c:pt>
                <c:pt idx="13">
                  <c:v>747.9</c:v>
                </c:pt>
                <c:pt idx="14">
                  <c:v>789.9</c:v>
                </c:pt>
                <c:pt idx="15">
                  <c:v>1007.9</c:v>
                </c:pt>
                <c:pt idx="16">
                  <c:v>2178.4270000000001</c:v>
                </c:pt>
                <c:pt idx="17">
                  <c:v>2805.181</c:v>
                </c:pt>
                <c:pt idx="18">
                  <c:v>3467.2809999999999</c:v>
                </c:pt>
                <c:pt idx="19">
                  <c:v>3757.1019999999999</c:v>
                </c:pt>
                <c:pt idx="20">
                  <c:v>3764.6930000000002</c:v>
                </c:pt>
                <c:pt idx="21">
                  <c:v>3699.3140000000003</c:v>
                </c:pt>
                <c:pt idx="22">
                  <c:v>3638.6239999999998</c:v>
                </c:pt>
                <c:pt idx="23">
                  <c:v>3284.7129999999997</c:v>
                </c:pt>
                <c:pt idx="24">
                  <c:v>2861.8339999999998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437-4DB2-9B10-38329A68C01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5"/>
                <c:pt idx="0">
                  <c:v>834.9</c:v>
                </c:pt>
                <c:pt idx="1">
                  <c:v>1419</c:v>
                </c:pt>
                <c:pt idx="2">
                  <c:v>1371.1</c:v>
                </c:pt>
                <c:pt idx="3">
                  <c:v>1412</c:v>
                </c:pt>
                <c:pt idx="4">
                  <c:v>1522.7</c:v>
                </c:pt>
                <c:pt idx="5">
                  <c:v>1379.5</c:v>
                </c:pt>
                <c:pt idx="6">
                  <c:v>1544.4</c:v>
                </c:pt>
                <c:pt idx="7">
                  <c:v>1441.4</c:v>
                </c:pt>
                <c:pt idx="8">
                  <c:v>694.3</c:v>
                </c:pt>
                <c:pt idx="9">
                  <c:v>229</c:v>
                </c:pt>
                <c:pt idx="10">
                  <c:v>200</c:v>
                </c:pt>
                <c:pt idx="11">
                  <c:v>216</c:v>
                </c:pt>
                <c:pt idx="12">
                  <c:v>216</c:v>
                </c:pt>
                <c:pt idx="13">
                  <c:v>523.79999999999995</c:v>
                </c:pt>
                <c:pt idx="14">
                  <c:v>741.4</c:v>
                </c:pt>
                <c:pt idx="15">
                  <c:v>984.8</c:v>
                </c:pt>
                <c:pt idx="16">
                  <c:v>638.20000000000005</c:v>
                </c:pt>
                <c:pt idx="17">
                  <c:v>1212</c:v>
                </c:pt>
                <c:pt idx="18">
                  <c:v>932.9</c:v>
                </c:pt>
                <c:pt idx="19">
                  <c:v>924</c:v>
                </c:pt>
                <c:pt idx="20">
                  <c:v>949</c:v>
                </c:pt>
                <c:pt idx="21">
                  <c:v>1055</c:v>
                </c:pt>
                <c:pt idx="22">
                  <c:v>1002.2</c:v>
                </c:pt>
                <c:pt idx="23">
                  <c:v>1488.5</c:v>
                </c:pt>
                <c:pt idx="24">
                  <c:v>1432.7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37-4DB2-9B10-38329A68C0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2051.8989999999999</c:v>
                </c:pt>
                <c:pt idx="1">
                  <c:v>2024.6280000000002</c:v>
                </c:pt>
                <c:pt idx="2">
                  <c:v>2049.4339999999997</c:v>
                </c:pt>
                <c:pt idx="3">
                  <c:v>2004.0469999999996</c:v>
                </c:pt>
                <c:pt idx="4">
                  <c:v>1985.3460000000002</c:v>
                </c:pt>
                <c:pt idx="5">
                  <c:v>1963.64</c:v>
                </c:pt>
                <c:pt idx="6">
                  <c:v>1864.04</c:v>
                </c:pt>
                <c:pt idx="7">
                  <c:v>2195.7630000000004</c:v>
                </c:pt>
                <c:pt idx="8">
                  <c:v>3418.9629999999997</c:v>
                </c:pt>
                <c:pt idx="9">
                  <c:v>4774.1860000000006</c:v>
                </c:pt>
                <c:pt idx="10">
                  <c:v>5672.3049999999994</c:v>
                </c:pt>
                <c:pt idx="11">
                  <c:v>6084.9699999999993</c:v>
                </c:pt>
                <c:pt idx="12">
                  <c:v>6115.7439999999997</c:v>
                </c:pt>
                <c:pt idx="13">
                  <c:v>5772.8239999999987</c:v>
                </c:pt>
                <c:pt idx="14">
                  <c:v>5087.9520000000011</c:v>
                </c:pt>
                <c:pt idx="15">
                  <c:v>3950.8629999999998</c:v>
                </c:pt>
                <c:pt idx="16">
                  <c:v>2389.7780000000002</c:v>
                </c:pt>
                <c:pt idx="17">
                  <c:v>1225.9990000000003</c:v>
                </c:pt>
                <c:pt idx="18">
                  <c:v>873.43500000000017</c:v>
                </c:pt>
                <c:pt idx="19">
                  <c:v>823.125</c:v>
                </c:pt>
                <c:pt idx="20">
                  <c:v>771.72900000000004</c:v>
                </c:pt>
                <c:pt idx="21">
                  <c:v>728.54700000000014</c:v>
                </c:pt>
                <c:pt idx="22">
                  <c:v>707.12600000000009</c:v>
                </c:pt>
                <c:pt idx="23">
                  <c:v>710.99199999999996</c:v>
                </c:pt>
                <c:pt idx="24">
                  <c:v>734.60299999999995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37-4DB2-9B10-38329A68C0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  <c:pt idx="0">
                  <c:v>55</c:v>
                </c:pt>
                <c:pt idx="1">
                  <c:v>51</c:v>
                </c:pt>
                <c:pt idx="2">
                  <c:v>51</c:v>
                </c:pt>
                <c:pt idx="3">
                  <c:v>46</c:v>
                </c:pt>
                <c:pt idx="4">
                  <c:v>44</c:v>
                </c:pt>
                <c:pt idx="5">
                  <c:v>42</c:v>
                </c:pt>
                <c:pt idx="6">
                  <c:v>39</c:v>
                </c:pt>
                <c:pt idx="7">
                  <c:v>42</c:v>
                </c:pt>
                <c:pt idx="8">
                  <c:v>55</c:v>
                </c:pt>
                <c:pt idx="9">
                  <c:v>68</c:v>
                </c:pt>
                <c:pt idx="10">
                  <c:v>76</c:v>
                </c:pt>
                <c:pt idx="11">
                  <c:v>79</c:v>
                </c:pt>
                <c:pt idx="12">
                  <c:v>78</c:v>
                </c:pt>
                <c:pt idx="13">
                  <c:v>75</c:v>
                </c:pt>
                <c:pt idx="14">
                  <c:v>69</c:v>
                </c:pt>
                <c:pt idx="15">
                  <c:v>56</c:v>
                </c:pt>
                <c:pt idx="16">
                  <c:v>37</c:v>
                </c:pt>
                <c:pt idx="17">
                  <c:v>27</c:v>
                </c:pt>
                <c:pt idx="18">
                  <c:v>27</c:v>
                </c:pt>
                <c:pt idx="19">
                  <c:v>27</c:v>
                </c:pt>
                <c:pt idx="20">
                  <c:v>26</c:v>
                </c:pt>
                <c:pt idx="21">
                  <c:v>25</c:v>
                </c:pt>
                <c:pt idx="22">
                  <c:v>25</c:v>
                </c:pt>
                <c:pt idx="23">
                  <c:v>27</c:v>
                </c:pt>
                <c:pt idx="2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37-4DB2-9B10-38329A68C0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6">
                  <c:v>26</c:v>
                </c:pt>
                <c:pt idx="7">
                  <c:v>26</c:v>
                </c:pt>
                <c:pt idx="9">
                  <c:v>13</c:v>
                </c:pt>
                <c:pt idx="10">
                  <c:v>13</c:v>
                </c:pt>
                <c:pt idx="11">
                  <c:v>27</c:v>
                </c:pt>
                <c:pt idx="12">
                  <c:v>27</c:v>
                </c:pt>
                <c:pt idx="17">
                  <c:v>16.608000000000001</c:v>
                </c:pt>
                <c:pt idx="18">
                  <c:v>319.495</c:v>
                </c:pt>
                <c:pt idx="19">
                  <c:v>589</c:v>
                </c:pt>
                <c:pt idx="20">
                  <c:v>669</c:v>
                </c:pt>
                <c:pt idx="21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437-4DB2-9B10-38329A68C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92.55</c:v>
                </c:pt>
                <c:pt idx="1">
                  <c:v>84.05</c:v>
                </c:pt>
                <c:pt idx="2">
                  <c:v>82.23</c:v>
                </c:pt>
                <c:pt idx="3">
                  <c:v>80.430000000000007</c:v>
                </c:pt>
                <c:pt idx="4">
                  <c:v>75.8</c:v>
                </c:pt>
                <c:pt idx="5">
                  <c:v>76.91</c:v>
                </c:pt>
                <c:pt idx="6">
                  <c:v>86.95</c:v>
                </c:pt>
                <c:pt idx="7">
                  <c:v>87.14</c:v>
                </c:pt>
                <c:pt idx="8">
                  <c:v>87.85</c:v>
                </c:pt>
                <c:pt idx="9">
                  <c:v>84.01</c:v>
                </c:pt>
                <c:pt idx="10">
                  <c:v>66.25</c:v>
                </c:pt>
                <c:pt idx="11">
                  <c:v>54.72</c:v>
                </c:pt>
                <c:pt idx="12">
                  <c:v>42.5</c:v>
                </c:pt>
                <c:pt idx="13">
                  <c:v>39.99</c:v>
                </c:pt>
                <c:pt idx="14">
                  <c:v>40</c:v>
                </c:pt>
                <c:pt idx="15">
                  <c:v>64.88</c:v>
                </c:pt>
                <c:pt idx="16">
                  <c:v>116.37</c:v>
                </c:pt>
                <c:pt idx="17">
                  <c:v>157.13</c:v>
                </c:pt>
                <c:pt idx="18">
                  <c:v>195.87</c:v>
                </c:pt>
                <c:pt idx="19">
                  <c:v>178.89</c:v>
                </c:pt>
                <c:pt idx="20">
                  <c:v>178.88</c:v>
                </c:pt>
                <c:pt idx="21">
                  <c:v>134.82</c:v>
                </c:pt>
                <c:pt idx="22">
                  <c:v>123.88</c:v>
                </c:pt>
                <c:pt idx="23">
                  <c:v>115.34</c:v>
                </c:pt>
                <c:pt idx="24">
                  <c:v>102.99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37-4DB2-9B10-38329A68C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5"/>
                <c:pt idx="0">
                  <c:v>138.5</c:v>
                </c:pt>
                <c:pt idx="1">
                  <c:v>106.5</c:v>
                </c:pt>
                <c:pt idx="2">
                  <c:v>115.5</c:v>
                </c:pt>
                <c:pt idx="3">
                  <c:v>115.5</c:v>
                </c:pt>
                <c:pt idx="4">
                  <c:v>118</c:v>
                </c:pt>
                <c:pt idx="5">
                  <c:v>112</c:v>
                </c:pt>
                <c:pt idx="6">
                  <c:v>113</c:v>
                </c:pt>
                <c:pt idx="7">
                  <c:v>108</c:v>
                </c:pt>
                <c:pt idx="8">
                  <c:v>83.5</c:v>
                </c:pt>
                <c:pt idx="9">
                  <c:v>86.5</c:v>
                </c:pt>
                <c:pt idx="10">
                  <c:v>83.5</c:v>
                </c:pt>
                <c:pt idx="11">
                  <c:v>86.5</c:v>
                </c:pt>
                <c:pt idx="12">
                  <c:v>91.5</c:v>
                </c:pt>
                <c:pt idx="13">
                  <c:v>99</c:v>
                </c:pt>
                <c:pt idx="14">
                  <c:v>111.5</c:v>
                </c:pt>
                <c:pt idx="15">
                  <c:v>126</c:v>
                </c:pt>
                <c:pt idx="16">
                  <c:v>140.5</c:v>
                </c:pt>
                <c:pt idx="17">
                  <c:v>168</c:v>
                </c:pt>
                <c:pt idx="18">
                  <c:v>159</c:v>
                </c:pt>
                <c:pt idx="19">
                  <c:v>151</c:v>
                </c:pt>
                <c:pt idx="20">
                  <c:v>158</c:v>
                </c:pt>
                <c:pt idx="21">
                  <c:v>136.5</c:v>
                </c:pt>
                <c:pt idx="22">
                  <c:v>144</c:v>
                </c:pt>
                <c:pt idx="23">
                  <c:v>134</c:v>
                </c:pt>
                <c:pt idx="24">
                  <c:v>118.5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F4-43E1-B426-D787964BA2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5"/>
                <c:pt idx="0">
                  <c:v>846.5329999999999</c:v>
                </c:pt>
                <c:pt idx="1">
                  <c:v>840.75300000000004</c:v>
                </c:pt>
                <c:pt idx="2">
                  <c:v>839.49400000000003</c:v>
                </c:pt>
                <c:pt idx="3">
                  <c:v>838.25400000000002</c:v>
                </c:pt>
                <c:pt idx="4">
                  <c:v>838.18100000000004</c:v>
                </c:pt>
                <c:pt idx="5">
                  <c:v>838.548</c:v>
                </c:pt>
                <c:pt idx="6">
                  <c:v>843.2170000000001</c:v>
                </c:pt>
                <c:pt idx="7">
                  <c:v>848.245</c:v>
                </c:pt>
                <c:pt idx="8">
                  <c:v>835.81500000000005</c:v>
                </c:pt>
                <c:pt idx="9">
                  <c:v>836.29899999999986</c:v>
                </c:pt>
                <c:pt idx="10">
                  <c:v>838.82399999999996</c:v>
                </c:pt>
                <c:pt idx="11">
                  <c:v>838.31000000000006</c:v>
                </c:pt>
                <c:pt idx="12">
                  <c:v>839.25199999999995</c:v>
                </c:pt>
                <c:pt idx="13">
                  <c:v>788.49699999999996</c:v>
                </c:pt>
                <c:pt idx="14">
                  <c:v>790.67599999999993</c:v>
                </c:pt>
                <c:pt idx="15">
                  <c:v>768.529</c:v>
                </c:pt>
                <c:pt idx="16">
                  <c:v>768.38299999999992</c:v>
                </c:pt>
                <c:pt idx="17">
                  <c:v>767.34</c:v>
                </c:pt>
                <c:pt idx="18">
                  <c:v>777.01199999999994</c:v>
                </c:pt>
                <c:pt idx="19">
                  <c:v>780.25300000000004</c:v>
                </c:pt>
                <c:pt idx="20">
                  <c:v>778.98099999999988</c:v>
                </c:pt>
                <c:pt idx="21">
                  <c:v>776.31200000000001</c:v>
                </c:pt>
                <c:pt idx="22">
                  <c:v>778.74300000000005</c:v>
                </c:pt>
                <c:pt idx="23">
                  <c:v>777.55600000000004</c:v>
                </c:pt>
                <c:pt idx="24">
                  <c:v>776.75400000000013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F4-43E1-B426-D787964BA2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5"/>
                <c:pt idx="0">
                  <c:v>919.38700000000017</c:v>
                </c:pt>
                <c:pt idx="1">
                  <c:v>895.20399999999995</c:v>
                </c:pt>
                <c:pt idx="2">
                  <c:v>887.28399999999999</c:v>
                </c:pt>
                <c:pt idx="3">
                  <c:v>886.83100000000002</c:v>
                </c:pt>
                <c:pt idx="4">
                  <c:v>890.55100000000016</c:v>
                </c:pt>
                <c:pt idx="5">
                  <c:v>898.572</c:v>
                </c:pt>
                <c:pt idx="6">
                  <c:v>928.02700000000004</c:v>
                </c:pt>
                <c:pt idx="7">
                  <c:v>953.95499999999993</c:v>
                </c:pt>
                <c:pt idx="8">
                  <c:v>983.89300000000014</c:v>
                </c:pt>
                <c:pt idx="9">
                  <c:v>999.00400000000013</c:v>
                </c:pt>
                <c:pt idx="10">
                  <c:v>1000.479</c:v>
                </c:pt>
                <c:pt idx="11">
                  <c:v>983.6959999999998</c:v>
                </c:pt>
                <c:pt idx="12">
                  <c:v>959.86700000000008</c:v>
                </c:pt>
                <c:pt idx="13">
                  <c:v>948.71299999999985</c:v>
                </c:pt>
                <c:pt idx="14">
                  <c:v>927.01499999999999</c:v>
                </c:pt>
                <c:pt idx="15">
                  <c:v>940.71400000000017</c:v>
                </c:pt>
                <c:pt idx="16">
                  <c:v>939.70399999999995</c:v>
                </c:pt>
                <c:pt idx="17">
                  <c:v>984.27199999999993</c:v>
                </c:pt>
                <c:pt idx="18">
                  <c:v>1038.4269999999999</c:v>
                </c:pt>
                <c:pt idx="19">
                  <c:v>1065.0939999999998</c:v>
                </c:pt>
                <c:pt idx="20">
                  <c:v>1058.0410000000002</c:v>
                </c:pt>
                <c:pt idx="21">
                  <c:v>1008.7119999999999</c:v>
                </c:pt>
                <c:pt idx="22">
                  <c:v>949.35099999999989</c:v>
                </c:pt>
                <c:pt idx="23">
                  <c:v>923.11400000000003</c:v>
                </c:pt>
                <c:pt idx="24">
                  <c:v>875.52499999999998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F4-43E1-B426-D787964BA2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5"/>
                <c:pt idx="0">
                  <c:v>2222.069</c:v>
                </c:pt>
                <c:pt idx="1">
                  <c:v>2079.7550000000001</c:v>
                </c:pt>
                <c:pt idx="2">
                  <c:v>1979.65</c:v>
                </c:pt>
                <c:pt idx="3">
                  <c:v>1976.8170000000002</c:v>
                </c:pt>
                <c:pt idx="4">
                  <c:v>1972.71</c:v>
                </c:pt>
                <c:pt idx="5">
                  <c:v>1969.4170000000001</c:v>
                </c:pt>
                <c:pt idx="6">
                  <c:v>2073.732</c:v>
                </c:pt>
                <c:pt idx="7">
                  <c:v>2183.25</c:v>
                </c:pt>
                <c:pt idx="8">
                  <c:v>2462.9999999999995</c:v>
                </c:pt>
                <c:pt idx="9">
                  <c:v>2864.4209999999998</c:v>
                </c:pt>
                <c:pt idx="10">
                  <c:v>3189.0080000000003</c:v>
                </c:pt>
                <c:pt idx="11">
                  <c:v>3412.19</c:v>
                </c:pt>
                <c:pt idx="12">
                  <c:v>3511.2860000000001</c:v>
                </c:pt>
                <c:pt idx="13">
                  <c:v>3462.2679999999996</c:v>
                </c:pt>
                <c:pt idx="14">
                  <c:v>3130.3759999999997</c:v>
                </c:pt>
                <c:pt idx="15">
                  <c:v>2858.2919999999999</c:v>
                </c:pt>
                <c:pt idx="16">
                  <c:v>2719.8759999999997</c:v>
                </c:pt>
                <c:pt idx="17">
                  <c:v>2831.7939999999999</c:v>
                </c:pt>
                <c:pt idx="18">
                  <c:v>3144.6590000000001</c:v>
                </c:pt>
                <c:pt idx="19">
                  <c:v>3368.8149999999991</c:v>
                </c:pt>
                <c:pt idx="20">
                  <c:v>3444.723</c:v>
                </c:pt>
                <c:pt idx="21">
                  <c:v>3240.8969999999999</c:v>
                </c:pt>
                <c:pt idx="22">
                  <c:v>2967.9019999999996</c:v>
                </c:pt>
                <c:pt idx="23">
                  <c:v>2673.491</c:v>
                </c:pt>
                <c:pt idx="24">
                  <c:v>2307.8520000000003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F4-43E1-B426-D787964BA2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5"/>
                <c:pt idx="0">
                  <c:v>249.99899999999997</c:v>
                </c:pt>
                <c:pt idx="1">
                  <c:v>241</c:v>
                </c:pt>
                <c:pt idx="2">
                  <c:v>241</c:v>
                </c:pt>
                <c:pt idx="3">
                  <c:v>234.99900000000002</c:v>
                </c:pt>
                <c:pt idx="4">
                  <c:v>234</c:v>
                </c:pt>
                <c:pt idx="5">
                  <c:v>238.999</c:v>
                </c:pt>
                <c:pt idx="6">
                  <c:v>258</c:v>
                </c:pt>
                <c:pt idx="7">
                  <c:v>284.99899999999997</c:v>
                </c:pt>
                <c:pt idx="8">
                  <c:v>323</c:v>
                </c:pt>
                <c:pt idx="9">
                  <c:v>356.0019999999999</c:v>
                </c:pt>
                <c:pt idx="10">
                  <c:v>368.00100000000003</c:v>
                </c:pt>
                <c:pt idx="11">
                  <c:v>368.99800000000005</c:v>
                </c:pt>
                <c:pt idx="12">
                  <c:v>371.00000000000006</c:v>
                </c:pt>
                <c:pt idx="13">
                  <c:v>366.00099999999998</c:v>
                </c:pt>
                <c:pt idx="14">
                  <c:v>350.99799999999999</c:v>
                </c:pt>
                <c:pt idx="15">
                  <c:v>337.99900000000002</c:v>
                </c:pt>
                <c:pt idx="16">
                  <c:v>336.00000000000006</c:v>
                </c:pt>
                <c:pt idx="17">
                  <c:v>346.00100000000003</c:v>
                </c:pt>
                <c:pt idx="18">
                  <c:v>367.00099999999998</c:v>
                </c:pt>
                <c:pt idx="19">
                  <c:v>394.99900000000002</c:v>
                </c:pt>
                <c:pt idx="20">
                  <c:v>376.99799999999999</c:v>
                </c:pt>
                <c:pt idx="21">
                  <c:v>347.00000000000006</c:v>
                </c:pt>
                <c:pt idx="22">
                  <c:v>314.99899999999997</c:v>
                </c:pt>
                <c:pt idx="23">
                  <c:v>287.00200000000001</c:v>
                </c:pt>
                <c:pt idx="24">
                  <c:v>254.00099999999998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F4-43E1-B426-D787964BA2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52F4-43E1-B426-D787964BA2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5"/>
                <c:pt idx="12">
                  <c:v>235</c:v>
                </c:pt>
                <c:pt idx="13">
                  <c:v>360</c:v>
                </c:pt>
                <c:pt idx="14">
                  <c:v>291.70100000000002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F4-43E1-B426-D787964BA2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7-52F4-43E1-B426-D787964BA2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8-52F4-43E1-B426-D787964BA2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9-52F4-43E1-B426-D787964BA2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5"/>
                <c:pt idx="0">
                  <c:v>754</c:v>
                </c:pt>
                <c:pt idx="1">
                  <c:v>764</c:v>
                </c:pt>
                <c:pt idx="2">
                  <c:v>758</c:v>
                </c:pt>
                <c:pt idx="3">
                  <c:v>759</c:v>
                </c:pt>
                <c:pt idx="4">
                  <c:v>754</c:v>
                </c:pt>
                <c:pt idx="5">
                  <c:v>741</c:v>
                </c:pt>
                <c:pt idx="6">
                  <c:v>748</c:v>
                </c:pt>
                <c:pt idx="7">
                  <c:v>840</c:v>
                </c:pt>
                <c:pt idx="8">
                  <c:v>866</c:v>
                </c:pt>
                <c:pt idx="9">
                  <c:v>1252.9000000000001</c:v>
                </c:pt>
                <c:pt idx="10">
                  <c:v>1561.4</c:v>
                </c:pt>
                <c:pt idx="11">
                  <c:v>1605.2</c:v>
                </c:pt>
                <c:pt idx="12">
                  <c:v>1319.7</c:v>
                </c:pt>
                <c:pt idx="13">
                  <c:v>1236</c:v>
                </c:pt>
                <c:pt idx="14">
                  <c:v>1218</c:v>
                </c:pt>
                <c:pt idx="15">
                  <c:v>1100</c:v>
                </c:pt>
                <c:pt idx="16">
                  <c:v>487.9</c:v>
                </c:pt>
                <c:pt idx="17">
                  <c:v>351</c:v>
                </c:pt>
                <c:pt idx="18">
                  <c:v>315</c:v>
                </c:pt>
                <c:pt idx="19">
                  <c:v>569.1</c:v>
                </c:pt>
                <c:pt idx="20">
                  <c:v>555.70000000000005</c:v>
                </c:pt>
                <c:pt idx="21">
                  <c:v>502.4</c:v>
                </c:pt>
                <c:pt idx="22">
                  <c:v>349</c:v>
                </c:pt>
                <c:pt idx="23">
                  <c:v>824</c:v>
                </c:pt>
                <c:pt idx="24">
                  <c:v>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F4-43E1-B426-D787964BA2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5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8.83</c:v>
                </c:pt>
                <c:pt idx="7">
                  <c:v>0.127</c:v>
                </c:pt>
                <c:pt idx="17">
                  <c:v>7.4240000000000004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F4-43E1-B426-D787964BA2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C-52F4-43E1-B426-D787964BA2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D-52F4-43E1-B426-D787964BA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5"/>
                <c:pt idx="0">
                  <c:v>92.55</c:v>
                </c:pt>
                <c:pt idx="1">
                  <c:v>84.05</c:v>
                </c:pt>
                <c:pt idx="2">
                  <c:v>82.23</c:v>
                </c:pt>
                <c:pt idx="3">
                  <c:v>80.430000000000007</c:v>
                </c:pt>
                <c:pt idx="4">
                  <c:v>75.8</c:v>
                </c:pt>
                <c:pt idx="5">
                  <c:v>76.91</c:v>
                </c:pt>
                <c:pt idx="6">
                  <c:v>86.95</c:v>
                </c:pt>
                <c:pt idx="7">
                  <c:v>87.14</c:v>
                </c:pt>
                <c:pt idx="8">
                  <c:v>87.85</c:v>
                </c:pt>
                <c:pt idx="9">
                  <c:v>84.01</c:v>
                </c:pt>
                <c:pt idx="10">
                  <c:v>66.25</c:v>
                </c:pt>
                <c:pt idx="11">
                  <c:v>54.72</c:v>
                </c:pt>
                <c:pt idx="12">
                  <c:v>42.5</c:v>
                </c:pt>
                <c:pt idx="13">
                  <c:v>39.99</c:v>
                </c:pt>
                <c:pt idx="14">
                  <c:v>40</c:v>
                </c:pt>
                <c:pt idx="15">
                  <c:v>64.88</c:v>
                </c:pt>
                <c:pt idx="16">
                  <c:v>116.37</c:v>
                </c:pt>
                <c:pt idx="17">
                  <c:v>157.13</c:v>
                </c:pt>
                <c:pt idx="18">
                  <c:v>195.87</c:v>
                </c:pt>
                <c:pt idx="19">
                  <c:v>178.89</c:v>
                </c:pt>
                <c:pt idx="20">
                  <c:v>178.88</c:v>
                </c:pt>
                <c:pt idx="21">
                  <c:v>134.82</c:v>
                </c:pt>
                <c:pt idx="22">
                  <c:v>123.88</c:v>
                </c:pt>
                <c:pt idx="23">
                  <c:v>115.34</c:v>
                </c:pt>
                <c:pt idx="24">
                  <c:v>102.99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F4-43E1-B426-D787964BA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5139.5289999999995</v>
      </c>
      <c r="C4" s="18">
        <v>4936.2550000000001</v>
      </c>
      <c r="D4" s="18">
        <v>4829.9340000000002</v>
      </c>
      <c r="E4" s="18">
        <v>4820.447000000001</v>
      </c>
      <c r="F4" s="18">
        <v>4816.4460000000008</v>
      </c>
      <c r="G4" s="18">
        <v>4807.54</v>
      </c>
      <c r="H4" s="18">
        <v>4972.84</v>
      </c>
      <c r="I4" s="18">
        <v>5218.5630000000001</v>
      </c>
      <c r="J4" s="18">
        <v>5555.1950000000006</v>
      </c>
      <c r="K4" s="18">
        <v>6395.0860000000011</v>
      </c>
      <c r="L4" s="18">
        <v>7041.2049999999999</v>
      </c>
      <c r="M4" s="18">
        <v>7294.87</v>
      </c>
      <c r="N4" s="18">
        <v>7327.6439999999993</v>
      </c>
      <c r="O4" s="18">
        <v>7260.5239999999994</v>
      </c>
      <c r="P4" s="18">
        <v>6820.2520000000013</v>
      </c>
      <c r="Q4" s="18">
        <v>6131.563000000001</v>
      </c>
      <c r="R4" s="18">
        <v>5392.4049999999988</v>
      </c>
      <c r="S4" s="18">
        <v>5455.7879999999996</v>
      </c>
      <c r="T4" s="18">
        <v>5810.1110000000008</v>
      </c>
      <c r="U4" s="18">
        <v>6338.2269999999999</v>
      </c>
      <c r="V4" s="18">
        <v>6381.4220000000005</v>
      </c>
      <c r="W4" s="18">
        <v>6020.8609999999999</v>
      </c>
      <c r="X4" s="18">
        <v>5512.9500000000016</v>
      </c>
      <c r="Y4" s="18">
        <v>5628.204999999999</v>
      </c>
      <c r="Z4" s="19">
        <v>5149.6369999999997</v>
      </c>
      <c r="AA4" s="20">
        <f>SUM(B4:Z4)</f>
        <v>145057.49900000001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92.55</v>
      </c>
      <c r="C7" s="28">
        <v>84.05</v>
      </c>
      <c r="D7" s="28">
        <v>82.23</v>
      </c>
      <c r="E7" s="28">
        <v>80.430000000000007</v>
      </c>
      <c r="F7" s="28">
        <v>75.8</v>
      </c>
      <c r="G7" s="28">
        <v>76.91</v>
      </c>
      <c r="H7" s="28">
        <v>86.95</v>
      </c>
      <c r="I7" s="28">
        <v>87.14</v>
      </c>
      <c r="J7" s="28">
        <v>87.85</v>
      </c>
      <c r="K7" s="28">
        <v>84.01</v>
      </c>
      <c r="L7" s="28">
        <v>66.25</v>
      </c>
      <c r="M7" s="28">
        <v>54.72</v>
      </c>
      <c r="N7" s="28">
        <v>42.5</v>
      </c>
      <c r="O7" s="28">
        <v>39.99</v>
      </c>
      <c r="P7" s="28">
        <v>40</v>
      </c>
      <c r="Q7" s="28">
        <v>64.88</v>
      </c>
      <c r="R7" s="28">
        <v>116.37</v>
      </c>
      <c r="S7" s="28">
        <v>157.13</v>
      </c>
      <c r="T7" s="28">
        <v>195.87</v>
      </c>
      <c r="U7" s="28">
        <v>178.89</v>
      </c>
      <c r="V7" s="28">
        <v>178.88</v>
      </c>
      <c r="W7" s="28">
        <v>134.82</v>
      </c>
      <c r="X7" s="28">
        <v>123.88</v>
      </c>
      <c r="Y7" s="28">
        <v>115.34</v>
      </c>
      <c r="Z7" s="29">
        <v>102.99</v>
      </c>
      <c r="AA7" s="30">
        <f>IF(SUM(B7:Z7)&lt;&gt;0,AVERAGEIF(B7:Z7,"&lt;&gt;"""),"")</f>
        <v>98.017200000000017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84.5</v>
      </c>
      <c r="H11" s="47">
        <v>86.5</v>
      </c>
      <c r="I11" s="47">
        <v>100.5</v>
      </c>
      <c r="J11" s="47">
        <v>123.5</v>
      </c>
      <c r="K11" s="47">
        <v>138</v>
      </c>
      <c r="L11" s="47">
        <v>142</v>
      </c>
      <c r="M11" s="47">
        <v>140</v>
      </c>
      <c r="N11" s="47">
        <v>143</v>
      </c>
      <c r="O11" s="47">
        <v>141</v>
      </c>
      <c r="P11" s="47">
        <v>132</v>
      </c>
      <c r="Q11" s="47">
        <v>132</v>
      </c>
      <c r="R11" s="47">
        <v>149</v>
      </c>
      <c r="S11" s="47">
        <v>169</v>
      </c>
      <c r="T11" s="47">
        <v>190</v>
      </c>
      <c r="U11" s="47">
        <v>218</v>
      </c>
      <c r="V11" s="47">
        <v>201</v>
      </c>
      <c r="W11" s="47">
        <v>172</v>
      </c>
      <c r="X11" s="47">
        <v>140</v>
      </c>
      <c r="Y11" s="47">
        <v>117</v>
      </c>
      <c r="Z11" s="48">
        <v>90.5</v>
      </c>
      <c r="AA11" s="49">
        <f t="shared" si="0"/>
        <v>3232</v>
      </c>
    </row>
    <row r="12" spans="1:27" ht="24.95" customHeight="1" x14ac:dyDescent="0.2">
      <c r="A12" s="50" t="s">
        <v>8</v>
      </c>
      <c r="B12" s="51">
        <v>1943.23</v>
      </c>
      <c r="C12" s="52">
        <v>1357.127</v>
      </c>
      <c r="D12" s="52">
        <v>1273.9000000000001</v>
      </c>
      <c r="E12" s="52">
        <v>1273.9000000000001</v>
      </c>
      <c r="F12" s="52">
        <v>1179.9000000000001</v>
      </c>
      <c r="G12" s="52">
        <v>1337.9</v>
      </c>
      <c r="H12" s="52">
        <v>1412.9</v>
      </c>
      <c r="I12" s="52">
        <v>1412.9</v>
      </c>
      <c r="J12" s="52">
        <v>1263.432</v>
      </c>
      <c r="K12" s="52">
        <v>1172.9000000000001</v>
      </c>
      <c r="L12" s="52">
        <v>937.9</v>
      </c>
      <c r="M12" s="52">
        <v>747.9</v>
      </c>
      <c r="N12" s="52">
        <v>747.9</v>
      </c>
      <c r="O12" s="52">
        <v>747.9</v>
      </c>
      <c r="P12" s="52">
        <v>789.9</v>
      </c>
      <c r="Q12" s="52">
        <v>1007.9</v>
      </c>
      <c r="R12" s="52">
        <v>2178.4270000000001</v>
      </c>
      <c r="S12" s="52">
        <v>2805.181</v>
      </c>
      <c r="T12" s="52">
        <v>3467.2809999999999</v>
      </c>
      <c r="U12" s="52">
        <v>3757.1019999999999</v>
      </c>
      <c r="V12" s="52">
        <v>3764.6930000000002</v>
      </c>
      <c r="W12" s="52">
        <v>3699.3140000000003</v>
      </c>
      <c r="X12" s="52">
        <v>3638.6239999999998</v>
      </c>
      <c r="Y12" s="52">
        <v>3284.7129999999997</v>
      </c>
      <c r="Z12" s="53">
        <v>2861.8339999999998</v>
      </c>
      <c r="AA12" s="54">
        <f t="shared" si="0"/>
        <v>48064.65800000001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26</v>
      </c>
      <c r="I13" s="52">
        <v>26</v>
      </c>
      <c r="J13" s="52"/>
      <c r="K13" s="52">
        <v>13</v>
      </c>
      <c r="L13" s="52">
        <v>13</v>
      </c>
      <c r="M13" s="52">
        <v>27</v>
      </c>
      <c r="N13" s="52">
        <v>27</v>
      </c>
      <c r="O13" s="52"/>
      <c r="P13" s="52"/>
      <c r="Q13" s="52"/>
      <c r="R13" s="52"/>
      <c r="S13" s="52">
        <v>16.608000000000001</v>
      </c>
      <c r="T13" s="52">
        <v>319.495</v>
      </c>
      <c r="U13" s="52">
        <v>589</v>
      </c>
      <c r="V13" s="52">
        <v>669</v>
      </c>
      <c r="W13" s="52">
        <v>341</v>
      </c>
      <c r="X13" s="52"/>
      <c r="Y13" s="52"/>
      <c r="Z13" s="53"/>
      <c r="AA13" s="54">
        <f t="shared" si="0"/>
        <v>2067.1030000000001</v>
      </c>
    </row>
    <row r="14" spans="1:27" ht="24.95" customHeight="1" x14ac:dyDescent="0.2">
      <c r="A14" s="55" t="s">
        <v>10</v>
      </c>
      <c r="B14" s="56">
        <v>2051.8989999999999</v>
      </c>
      <c r="C14" s="57">
        <v>2024.6280000000002</v>
      </c>
      <c r="D14" s="57">
        <v>2049.4339999999997</v>
      </c>
      <c r="E14" s="57">
        <v>2004.0469999999996</v>
      </c>
      <c r="F14" s="57">
        <v>1985.3460000000002</v>
      </c>
      <c r="G14" s="57">
        <v>1963.64</v>
      </c>
      <c r="H14" s="57">
        <v>1864.04</v>
      </c>
      <c r="I14" s="57">
        <v>2195.7630000000004</v>
      </c>
      <c r="J14" s="57">
        <v>3418.9629999999997</v>
      </c>
      <c r="K14" s="57">
        <v>4774.1860000000006</v>
      </c>
      <c r="L14" s="57">
        <v>5672.3049999999994</v>
      </c>
      <c r="M14" s="57">
        <v>6084.9699999999993</v>
      </c>
      <c r="N14" s="57">
        <v>6115.7439999999997</v>
      </c>
      <c r="O14" s="57">
        <v>5772.8239999999987</v>
      </c>
      <c r="P14" s="57">
        <v>5087.9520000000011</v>
      </c>
      <c r="Q14" s="57">
        <v>3950.8629999999998</v>
      </c>
      <c r="R14" s="57">
        <v>2389.7780000000002</v>
      </c>
      <c r="S14" s="57">
        <v>1225.9990000000003</v>
      </c>
      <c r="T14" s="57">
        <v>873.43500000000017</v>
      </c>
      <c r="U14" s="57">
        <v>823.125</v>
      </c>
      <c r="V14" s="57">
        <v>771.72900000000004</v>
      </c>
      <c r="W14" s="57">
        <v>728.54700000000014</v>
      </c>
      <c r="X14" s="57">
        <v>707.12600000000009</v>
      </c>
      <c r="Y14" s="57">
        <v>710.99199999999996</v>
      </c>
      <c r="Z14" s="58">
        <v>734.60299999999995</v>
      </c>
      <c r="AA14" s="59">
        <f t="shared" si="0"/>
        <v>65981.937999999995</v>
      </c>
    </row>
    <row r="15" spans="1:27" ht="24.95" customHeight="1" x14ac:dyDescent="0.2">
      <c r="A15" s="55" t="s">
        <v>11</v>
      </c>
      <c r="B15" s="56">
        <v>55</v>
      </c>
      <c r="C15" s="57">
        <v>51</v>
      </c>
      <c r="D15" s="57">
        <v>51</v>
      </c>
      <c r="E15" s="57">
        <v>46</v>
      </c>
      <c r="F15" s="57">
        <v>44</v>
      </c>
      <c r="G15" s="57">
        <v>42</v>
      </c>
      <c r="H15" s="57">
        <v>39</v>
      </c>
      <c r="I15" s="57">
        <v>42</v>
      </c>
      <c r="J15" s="57">
        <v>55</v>
      </c>
      <c r="K15" s="57">
        <v>68</v>
      </c>
      <c r="L15" s="57">
        <v>76</v>
      </c>
      <c r="M15" s="57">
        <v>79</v>
      </c>
      <c r="N15" s="57">
        <v>78</v>
      </c>
      <c r="O15" s="57">
        <v>75</v>
      </c>
      <c r="P15" s="57">
        <v>69</v>
      </c>
      <c r="Q15" s="57">
        <v>56</v>
      </c>
      <c r="R15" s="57">
        <v>37</v>
      </c>
      <c r="S15" s="57">
        <v>27</v>
      </c>
      <c r="T15" s="57">
        <v>27</v>
      </c>
      <c r="U15" s="57">
        <v>27</v>
      </c>
      <c r="V15" s="57">
        <v>26</v>
      </c>
      <c r="W15" s="57">
        <v>25</v>
      </c>
      <c r="X15" s="57">
        <v>25</v>
      </c>
      <c r="Y15" s="57">
        <v>27</v>
      </c>
      <c r="Z15" s="58">
        <v>30</v>
      </c>
      <c r="AA15" s="59">
        <f t="shared" si="0"/>
        <v>1177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4304.6289999999999</v>
      </c>
      <c r="C16" s="62">
        <f t="shared" si="1"/>
        <v>3517.2550000000001</v>
      </c>
      <c r="D16" s="62">
        <f t="shared" si="1"/>
        <v>3458.8339999999998</v>
      </c>
      <c r="E16" s="62">
        <f t="shared" si="1"/>
        <v>3408.4469999999997</v>
      </c>
      <c r="F16" s="62">
        <f t="shared" si="1"/>
        <v>3293.7460000000001</v>
      </c>
      <c r="G16" s="62">
        <f t="shared" si="1"/>
        <v>3428.04</v>
      </c>
      <c r="H16" s="62">
        <f t="shared" si="1"/>
        <v>3428.44</v>
      </c>
      <c r="I16" s="62">
        <f t="shared" si="1"/>
        <v>3777.1630000000005</v>
      </c>
      <c r="J16" s="62">
        <f t="shared" si="1"/>
        <v>4860.8949999999995</v>
      </c>
      <c r="K16" s="62">
        <f t="shared" si="1"/>
        <v>6166.0860000000011</v>
      </c>
      <c r="L16" s="62">
        <f t="shared" si="1"/>
        <v>6841.2049999999999</v>
      </c>
      <c r="M16" s="62">
        <f t="shared" si="1"/>
        <v>7078.869999999999</v>
      </c>
      <c r="N16" s="62">
        <f t="shared" si="1"/>
        <v>7111.6439999999993</v>
      </c>
      <c r="O16" s="62">
        <f t="shared" si="1"/>
        <v>6736.7239999999983</v>
      </c>
      <c r="P16" s="62">
        <f t="shared" si="1"/>
        <v>6078.8520000000008</v>
      </c>
      <c r="Q16" s="62">
        <f t="shared" si="1"/>
        <v>5146.7629999999999</v>
      </c>
      <c r="R16" s="62">
        <f t="shared" si="1"/>
        <v>4754.2049999999999</v>
      </c>
      <c r="S16" s="62">
        <f t="shared" si="1"/>
        <v>4243.7880000000005</v>
      </c>
      <c r="T16" s="62">
        <f t="shared" si="1"/>
        <v>4877.2110000000002</v>
      </c>
      <c r="U16" s="62">
        <f t="shared" si="1"/>
        <v>5414.2269999999999</v>
      </c>
      <c r="V16" s="62">
        <f t="shared" si="1"/>
        <v>5432.4220000000005</v>
      </c>
      <c r="W16" s="62">
        <f t="shared" si="1"/>
        <v>4965.8610000000008</v>
      </c>
      <c r="X16" s="62">
        <f t="shared" si="1"/>
        <v>4510.75</v>
      </c>
      <c r="Y16" s="62">
        <f t="shared" si="1"/>
        <v>4139.7049999999999</v>
      </c>
      <c r="Z16" s="63">
        <f t="shared" si="1"/>
        <v>3716.9369999999999</v>
      </c>
      <c r="AA16" s="64">
        <f>SUM(AA10:AA15)</f>
        <v>120692.69900000001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>
        <f t="shared" si="3"/>
        <v>0</v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1542.4</v>
      </c>
      <c r="C29" s="72">
        <v>1549.4</v>
      </c>
      <c r="D29" s="72">
        <v>1538.4</v>
      </c>
      <c r="E29" s="72">
        <v>1526.4</v>
      </c>
      <c r="F29" s="72">
        <v>1516.4</v>
      </c>
      <c r="G29" s="72">
        <v>1496.4</v>
      </c>
      <c r="H29" s="72">
        <v>1502.4</v>
      </c>
      <c r="I29" s="72">
        <v>1675.4</v>
      </c>
      <c r="J29" s="72">
        <v>2151.4</v>
      </c>
      <c r="K29" s="72">
        <v>2594.9</v>
      </c>
      <c r="L29" s="72">
        <v>2785.9</v>
      </c>
      <c r="M29" s="72">
        <v>2893.9</v>
      </c>
      <c r="N29" s="72">
        <v>2862.9</v>
      </c>
      <c r="O29" s="72">
        <v>2648.9</v>
      </c>
      <c r="P29" s="72">
        <v>2416.9</v>
      </c>
      <c r="Q29" s="72">
        <v>1975.9</v>
      </c>
      <c r="R29" s="72">
        <v>1427.9</v>
      </c>
      <c r="S29" s="72">
        <v>1102.9000000000001</v>
      </c>
      <c r="T29" s="72">
        <v>1116.9000000000001</v>
      </c>
      <c r="U29" s="72">
        <v>1400.9</v>
      </c>
      <c r="V29" s="72">
        <v>1564.9</v>
      </c>
      <c r="W29" s="72">
        <v>1210.9000000000001</v>
      </c>
      <c r="X29" s="72">
        <v>937.9</v>
      </c>
      <c r="Y29" s="72">
        <v>921.9</v>
      </c>
      <c r="Z29" s="73">
        <v>905.4</v>
      </c>
      <c r="AA29" s="74">
        <f>SUM(B29:Z29)</f>
        <v>43267.500000000022</v>
      </c>
    </row>
    <row r="30" spans="1:27" ht="24.95" customHeight="1" x14ac:dyDescent="0.2">
      <c r="A30" s="75" t="s">
        <v>24</v>
      </c>
      <c r="B30" s="76">
        <v>1579.229</v>
      </c>
      <c r="C30" s="77">
        <v>1300.855</v>
      </c>
      <c r="D30" s="77">
        <v>1263.434</v>
      </c>
      <c r="E30" s="77">
        <v>1225.047</v>
      </c>
      <c r="F30" s="77">
        <v>1214.346</v>
      </c>
      <c r="G30" s="77">
        <v>1204.6400000000001</v>
      </c>
      <c r="H30" s="77">
        <v>1105.04</v>
      </c>
      <c r="I30" s="77">
        <v>1136.7629999999999</v>
      </c>
      <c r="J30" s="77">
        <v>1894.4949999999999</v>
      </c>
      <c r="K30" s="77">
        <v>2807.1860000000001</v>
      </c>
      <c r="L30" s="77">
        <v>3497.3049999999998</v>
      </c>
      <c r="M30" s="77">
        <v>3832.97</v>
      </c>
      <c r="N30" s="77">
        <v>3896.7440000000001</v>
      </c>
      <c r="O30" s="77">
        <v>3585.8240000000001</v>
      </c>
      <c r="P30" s="77">
        <v>3198.9520000000002</v>
      </c>
      <c r="Q30" s="77">
        <v>2499.8629999999998</v>
      </c>
      <c r="R30" s="77">
        <v>2257.2049999999999</v>
      </c>
      <c r="S30" s="77">
        <v>1755.788</v>
      </c>
      <c r="T30" s="77">
        <v>1826.211</v>
      </c>
      <c r="U30" s="77">
        <v>1800.2270000000001</v>
      </c>
      <c r="V30" s="77">
        <v>1677.422</v>
      </c>
      <c r="W30" s="77">
        <v>1669.8610000000001</v>
      </c>
      <c r="X30" s="77">
        <v>1508.75</v>
      </c>
      <c r="Y30" s="77">
        <v>1591.7049999999999</v>
      </c>
      <c r="Z30" s="78">
        <v>1502.537</v>
      </c>
      <c r="AA30" s="79">
        <f>SUM(B30:Z30)</f>
        <v>50832.398999999998</v>
      </c>
    </row>
    <row r="31" spans="1:27" ht="24.95" customHeight="1" x14ac:dyDescent="0.2">
      <c r="A31" s="82" t="s">
        <v>25</v>
      </c>
      <c r="B31" s="80">
        <v>1594</v>
      </c>
      <c r="C31" s="81">
        <v>1094</v>
      </c>
      <c r="D31" s="81">
        <v>1094</v>
      </c>
      <c r="E31" s="81">
        <v>1094</v>
      </c>
      <c r="F31" s="81">
        <v>1000</v>
      </c>
      <c r="G31" s="81">
        <v>1158</v>
      </c>
      <c r="H31" s="81">
        <v>1233</v>
      </c>
      <c r="I31" s="81">
        <v>1233</v>
      </c>
      <c r="J31" s="81">
        <v>1073</v>
      </c>
      <c r="K31" s="81">
        <v>993</v>
      </c>
      <c r="L31" s="81">
        <v>758</v>
      </c>
      <c r="M31" s="81">
        <v>568</v>
      </c>
      <c r="N31" s="81">
        <v>568</v>
      </c>
      <c r="O31" s="81">
        <v>568</v>
      </c>
      <c r="P31" s="81">
        <v>610</v>
      </c>
      <c r="Q31" s="81">
        <v>828</v>
      </c>
      <c r="R31" s="81">
        <v>1358.1</v>
      </c>
      <c r="S31" s="81">
        <v>1839.1</v>
      </c>
      <c r="T31" s="81">
        <v>2360.1</v>
      </c>
      <c r="U31" s="81">
        <v>2637.1</v>
      </c>
      <c r="V31" s="81">
        <v>2639.1</v>
      </c>
      <c r="W31" s="81">
        <v>2640.1</v>
      </c>
      <c r="X31" s="81">
        <v>2510.1</v>
      </c>
      <c r="Y31" s="81">
        <v>2107.1</v>
      </c>
      <c r="Z31" s="83">
        <v>1798</v>
      </c>
      <c r="AA31" s="84">
        <f>SUM(B31:Z31)</f>
        <v>35354.799999999988</v>
      </c>
    </row>
    <row r="32" spans="1:27" ht="30" customHeight="1" thickBot="1" x14ac:dyDescent="0.25">
      <c r="A32" s="60" t="s">
        <v>26</v>
      </c>
      <c r="B32" s="61">
        <f>IF(LEN(B$2)&gt;0,SUM(B29:B31),"")</f>
        <v>4715.6289999999999</v>
      </c>
      <c r="C32" s="62">
        <f t="shared" ref="C32:Z32" si="4">IF(LEN(C$2)&gt;0,SUM(C29:C31),"")</f>
        <v>3944.2550000000001</v>
      </c>
      <c r="D32" s="62">
        <f t="shared" si="4"/>
        <v>3895.8339999999998</v>
      </c>
      <c r="E32" s="62">
        <f t="shared" si="4"/>
        <v>3845.4470000000001</v>
      </c>
      <c r="F32" s="62">
        <f t="shared" si="4"/>
        <v>3730.7460000000001</v>
      </c>
      <c r="G32" s="62">
        <f t="shared" si="4"/>
        <v>3859.04</v>
      </c>
      <c r="H32" s="62">
        <f t="shared" si="4"/>
        <v>3840.44</v>
      </c>
      <c r="I32" s="62">
        <f t="shared" si="4"/>
        <v>4045.163</v>
      </c>
      <c r="J32" s="62">
        <f t="shared" si="4"/>
        <v>5118.8950000000004</v>
      </c>
      <c r="K32" s="62">
        <f t="shared" si="4"/>
        <v>6395.0860000000002</v>
      </c>
      <c r="L32" s="62">
        <f t="shared" si="4"/>
        <v>7041.2049999999999</v>
      </c>
      <c r="M32" s="62">
        <f t="shared" si="4"/>
        <v>7294.87</v>
      </c>
      <c r="N32" s="62">
        <f t="shared" si="4"/>
        <v>7327.6440000000002</v>
      </c>
      <c r="O32" s="62">
        <f t="shared" si="4"/>
        <v>6802.7240000000002</v>
      </c>
      <c r="P32" s="62">
        <f t="shared" si="4"/>
        <v>6225.8520000000008</v>
      </c>
      <c r="Q32" s="62">
        <f t="shared" si="4"/>
        <v>5303.7629999999999</v>
      </c>
      <c r="R32" s="62">
        <f t="shared" si="4"/>
        <v>5043.2049999999999</v>
      </c>
      <c r="S32" s="62">
        <f t="shared" si="4"/>
        <v>4697.7880000000005</v>
      </c>
      <c r="T32" s="62">
        <f t="shared" si="4"/>
        <v>5303.2109999999993</v>
      </c>
      <c r="U32" s="62">
        <f t="shared" si="4"/>
        <v>5838.2270000000008</v>
      </c>
      <c r="V32" s="62">
        <f t="shared" si="4"/>
        <v>5881.4220000000005</v>
      </c>
      <c r="W32" s="62">
        <f t="shared" si="4"/>
        <v>5520.8610000000008</v>
      </c>
      <c r="X32" s="62">
        <f t="shared" si="4"/>
        <v>4956.75</v>
      </c>
      <c r="Y32" s="62">
        <f t="shared" si="4"/>
        <v>4620.7049999999999</v>
      </c>
      <c r="Z32" s="63">
        <f t="shared" si="4"/>
        <v>4205.9369999999999</v>
      </c>
      <c r="AA32" s="64">
        <f>SUM(AA29:AA31)</f>
        <v>129454.69900000001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89</v>
      </c>
      <c r="C35" s="95">
        <v>89</v>
      </c>
      <c r="D35" s="95">
        <v>99</v>
      </c>
      <c r="E35" s="95">
        <v>99</v>
      </c>
      <c r="F35" s="95">
        <v>99</v>
      </c>
      <c r="G35" s="95">
        <v>99</v>
      </c>
      <c r="H35" s="95">
        <v>99</v>
      </c>
      <c r="I35" s="95">
        <v>30</v>
      </c>
      <c r="J35" s="95">
        <v>30</v>
      </c>
      <c r="K35" s="95">
        <v>30</v>
      </c>
      <c r="L35" s="95">
        <v>30</v>
      </c>
      <c r="M35" s="95">
        <v>30</v>
      </c>
      <c r="N35" s="95">
        <v>30</v>
      </c>
      <c r="O35" s="95">
        <v>30</v>
      </c>
      <c r="P35" s="95">
        <v>30</v>
      </c>
      <c r="Q35" s="95">
        <v>30</v>
      </c>
      <c r="R35" s="95">
        <v>30</v>
      </c>
      <c r="S35" s="95">
        <v>150</v>
      </c>
      <c r="T35" s="95">
        <v>150</v>
      </c>
      <c r="U35" s="95">
        <v>150</v>
      </c>
      <c r="V35" s="95">
        <v>110</v>
      </c>
      <c r="W35" s="95">
        <v>120</v>
      </c>
      <c r="X35" s="95">
        <v>50</v>
      </c>
      <c r="Y35" s="95">
        <v>62</v>
      </c>
      <c r="Z35" s="96">
        <v>105</v>
      </c>
      <c r="AA35" s="74">
        <f t="shared" ref="AA35:AA40" si="5">SUM(B35:Z35)</f>
        <v>1870</v>
      </c>
    </row>
    <row r="36" spans="1:27" ht="24.95" customHeight="1" x14ac:dyDescent="0.2">
      <c r="A36" s="97" t="s">
        <v>29</v>
      </c>
      <c r="B36" s="98">
        <v>172</v>
      </c>
      <c r="C36" s="99">
        <v>188</v>
      </c>
      <c r="D36" s="99">
        <v>188</v>
      </c>
      <c r="E36" s="99">
        <v>188</v>
      </c>
      <c r="F36" s="99">
        <v>188</v>
      </c>
      <c r="G36" s="99">
        <v>188</v>
      </c>
      <c r="H36" s="99">
        <v>163</v>
      </c>
      <c r="I36" s="99">
        <v>88</v>
      </c>
      <c r="J36" s="99">
        <v>78</v>
      </c>
      <c r="K36" s="99">
        <v>49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109</v>
      </c>
      <c r="S36" s="99">
        <v>154</v>
      </c>
      <c r="T36" s="99">
        <v>126</v>
      </c>
      <c r="U36" s="99">
        <v>124</v>
      </c>
      <c r="V36" s="99">
        <v>189</v>
      </c>
      <c r="W36" s="99">
        <v>285</v>
      </c>
      <c r="X36" s="99">
        <v>246</v>
      </c>
      <c r="Y36" s="99">
        <v>269</v>
      </c>
      <c r="Z36" s="100">
        <v>234</v>
      </c>
      <c r="AA36" s="79">
        <f t="shared" si="5"/>
        <v>3346</v>
      </c>
    </row>
    <row r="37" spans="1:27" ht="24.95" customHeight="1" x14ac:dyDescent="0.2">
      <c r="A37" s="97" t="s">
        <v>30</v>
      </c>
      <c r="B37" s="98">
        <v>423.9</v>
      </c>
      <c r="C37" s="99">
        <v>992</v>
      </c>
      <c r="D37" s="99">
        <v>934.1</v>
      </c>
      <c r="E37" s="99">
        <v>975</v>
      </c>
      <c r="F37" s="99">
        <v>1085.7</v>
      </c>
      <c r="G37" s="99">
        <v>948.5</v>
      </c>
      <c r="H37" s="99">
        <v>1132.4000000000001</v>
      </c>
      <c r="I37" s="99">
        <v>1173.4000000000001</v>
      </c>
      <c r="J37" s="99">
        <v>436.3</v>
      </c>
      <c r="K37" s="99"/>
      <c r="L37" s="99"/>
      <c r="M37" s="99"/>
      <c r="N37" s="99"/>
      <c r="O37" s="99">
        <v>457.8</v>
      </c>
      <c r="P37" s="99">
        <v>594.4</v>
      </c>
      <c r="Q37" s="99">
        <v>827.8</v>
      </c>
      <c r="R37" s="99"/>
      <c r="S37" s="99">
        <v>258</v>
      </c>
      <c r="T37" s="99">
        <v>6.9</v>
      </c>
      <c r="U37" s="99"/>
      <c r="V37" s="99"/>
      <c r="W37" s="99"/>
      <c r="X37" s="99">
        <v>433.7</v>
      </c>
      <c r="Y37" s="99">
        <v>1007.5</v>
      </c>
      <c r="Z37" s="100">
        <v>943.7</v>
      </c>
      <c r="AA37" s="79">
        <f t="shared" si="5"/>
        <v>12631.1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144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166</v>
      </c>
      <c r="N38" s="99">
        <v>166</v>
      </c>
      <c r="O38" s="99">
        <v>16</v>
      </c>
      <c r="P38" s="99">
        <v>97</v>
      </c>
      <c r="Q38" s="99">
        <v>107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>
        <v>150</v>
      </c>
      <c r="AA38" s="79">
        <f t="shared" si="5"/>
        <v>3546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349.2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122.5</v>
      </c>
      <c r="Y39" s="99"/>
      <c r="Z39" s="100"/>
      <c r="AA39" s="79">
        <f t="shared" si="5"/>
        <v>2971.7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834.9</v>
      </c>
      <c r="C40" s="88">
        <f t="shared" si="6"/>
        <v>1419</v>
      </c>
      <c r="D40" s="88">
        <f t="shared" si="6"/>
        <v>1371.1</v>
      </c>
      <c r="E40" s="88">
        <f t="shared" si="6"/>
        <v>1412</v>
      </c>
      <c r="F40" s="88">
        <f t="shared" si="6"/>
        <v>1522.7</v>
      </c>
      <c r="G40" s="88">
        <f t="shared" si="6"/>
        <v>1379.5</v>
      </c>
      <c r="H40" s="88">
        <f t="shared" si="6"/>
        <v>1544.4</v>
      </c>
      <c r="I40" s="88">
        <f t="shared" si="6"/>
        <v>1441.4</v>
      </c>
      <c r="J40" s="88">
        <f t="shared" si="6"/>
        <v>694.3</v>
      </c>
      <c r="K40" s="88">
        <f t="shared" si="6"/>
        <v>229</v>
      </c>
      <c r="L40" s="88">
        <f t="shared" si="6"/>
        <v>200</v>
      </c>
      <c r="M40" s="88">
        <f t="shared" si="6"/>
        <v>216</v>
      </c>
      <c r="N40" s="88">
        <f t="shared" si="6"/>
        <v>216</v>
      </c>
      <c r="O40" s="88">
        <f t="shared" si="6"/>
        <v>523.79999999999995</v>
      </c>
      <c r="P40" s="88">
        <f t="shared" si="6"/>
        <v>741.4</v>
      </c>
      <c r="Q40" s="88">
        <f t="shared" si="6"/>
        <v>984.8</v>
      </c>
      <c r="R40" s="88">
        <f t="shared" si="6"/>
        <v>638.20000000000005</v>
      </c>
      <c r="S40" s="88">
        <f t="shared" si="6"/>
        <v>1212</v>
      </c>
      <c r="T40" s="88">
        <f t="shared" si="6"/>
        <v>932.9</v>
      </c>
      <c r="U40" s="88">
        <f t="shared" si="6"/>
        <v>924</v>
      </c>
      <c r="V40" s="88">
        <f t="shared" si="6"/>
        <v>949</v>
      </c>
      <c r="W40" s="88">
        <f t="shared" si="6"/>
        <v>1055</v>
      </c>
      <c r="X40" s="88">
        <f t="shared" si="6"/>
        <v>1002.2</v>
      </c>
      <c r="Y40" s="88">
        <f t="shared" si="6"/>
        <v>1488.5</v>
      </c>
      <c r="Z40" s="89">
        <f t="shared" si="6"/>
        <v>1432.7</v>
      </c>
      <c r="AA40" s="90">
        <f t="shared" si="5"/>
        <v>24364.800000000003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423.9</v>
      </c>
      <c r="C45" s="99">
        <v>992</v>
      </c>
      <c r="D45" s="99">
        <v>934.1</v>
      </c>
      <c r="E45" s="99">
        <v>975</v>
      </c>
      <c r="F45" s="99">
        <v>1085.7</v>
      </c>
      <c r="G45" s="99">
        <v>948.5</v>
      </c>
      <c r="H45" s="99">
        <v>1132.4000000000001</v>
      </c>
      <c r="I45" s="99">
        <v>1173.4000000000001</v>
      </c>
      <c r="J45" s="99">
        <v>436.3</v>
      </c>
      <c r="K45" s="99"/>
      <c r="L45" s="99"/>
      <c r="M45" s="99"/>
      <c r="N45" s="99"/>
      <c r="O45" s="99">
        <v>457.8</v>
      </c>
      <c r="P45" s="99">
        <v>594.4</v>
      </c>
      <c r="Q45" s="99">
        <v>827.8</v>
      </c>
      <c r="R45" s="99"/>
      <c r="S45" s="99">
        <v>258</v>
      </c>
      <c r="T45" s="99">
        <v>6.9</v>
      </c>
      <c r="U45" s="99"/>
      <c r="V45" s="99"/>
      <c r="W45" s="99"/>
      <c r="X45" s="99">
        <v>433.7</v>
      </c>
      <c r="Y45" s="99">
        <v>1007.5</v>
      </c>
      <c r="Z45" s="100">
        <v>943.7</v>
      </c>
      <c r="AA45" s="79">
        <f t="shared" si="7"/>
        <v>12631.1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349.2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122.5</v>
      </c>
      <c r="Y47" s="99"/>
      <c r="Z47" s="100"/>
      <c r="AA47" s="79">
        <f t="shared" si="7"/>
        <v>2971.7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423.9</v>
      </c>
      <c r="C49" s="88">
        <f t="shared" ref="C49:Z49" si="8">IF(LEN(C$2)&gt;0,SUM(C43:C48),"")</f>
        <v>992</v>
      </c>
      <c r="D49" s="88">
        <f t="shared" si="8"/>
        <v>934.1</v>
      </c>
      <c r="E49" s="88">
        <f t="shared" si="8"/>
        <v>975</v>
      </c>
      <c r="F49" s="88">
        <f t="shared" si="8"/>
        <v>1085.7</v>
      </c>
      <c r="G49" s="88">
        <f t="shared" si="8"/>
        <v>948.5</v>
      </c>
      <c r="H49" s="88">
        <f t="shared" si="8"/>
        <v>1132.4000000000001</v>
      </c>
      <c r="I49" s="88">
        <f t="shared" si="8"/>
        <v>1173.4000000000001</v>
      </c>
      <c r="J49" s="88">
        <f t="shared" si="8"/>
        <v>436.3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457.8</v>
      </c>
      <c r="P49" s="88">
        <f t="shared" si="8"/>
        <v>594.4</v>
      </c>
      <c r="Q49" s="88">
        <f t="shared" si="8"/>
        <v>827.8</v>
      </c>
      <c r="R49" s="88">
        <f t="shared" si="8"/>
        <v>349.2</v>
      </c>
      <c r="S49" s="88">
        <f t="shared" si="8"/>
        <v>758</v>
      </c>
      <c r="T49" s="88">
        <f t="shared" si="8"/>
        <v>506.9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556.20000000000005</v>
      </c>
      <c r="Y49" s="88">
        <f t="shared" si="8"/>
        <v>1007.5</v>
      </c>
      <c r="Z49" s="89">
        <f t="shared" si="8"/>
        <v>943.7</v>
      </c>
      <c r="AA49" s="90">
        <f t="shared" si="7"/>
        <v>15602.800000000001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>
        <f t="shared" si="9"/>
        <v>25</v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5139.5289999999995</v>
      </c>
      <c r="C52" s="88">
        <f t="shared" si="10"/>
        <v>4936.2550000000001</v>
      </c>
      <c r="D52" s="88">
        <f t="shared" si="10"/>
        <v>4829.9339999999993</v>
      </c>
      <c r="E52" s="88">
        <f t="shared" si="10"/>
        <v>4820.4470000000001</v>
      </c>
      <c r="F52" s="88">
        <f t="shared" si="10"/>
        <v>4816.4459999999999</v>
      </c>
      <c r="G52" s="88">
        <f t="shared" si="10"/>
        <v>4807.54</v>
      </c>
      <c r="H52" s="88">
        <f t="shared" si="10"/>
        <v>4972.84</v>
      </c>
      <c r="I52" s="88">
        <f t="shared" si="10"/>
        <v>5218.5630000000001</v>
      </c>
      <c r="J52" s="88">
        <f t="shared" si="10"/>
        <v>5555.1949999999997</v>
      </c>
      <c r="K52" s="88">
        <f t="shared" si="10"/>
        <v>6395.0860000000011</v>
      </c>
      <c r="L52" s="88">
        <f t="shared" si="10"/>
        <v>7041.2049999999999</v>
      </c>
      <c r="M52" s="88">
        <f t="shared" si="10"/>
        <v>7294.869999999999</v>
      </c>
      <c r="N52" s="88">
        <f t="shared" si="10"/>
        <v>7327.6439999999993</v>
      </c>
      <c r="O52" s="88">
        <f t="shared" si="10"/>
        <v>7260.5239999999985</v>
      </c>
      <c r="P52" s="88">
        <f t="shared" si="10"/>
        <v>6820.2520000000004</v>
      </c>
      <c r="Q52" s="88">
        <f t="shared" si="10"/>
        <v>6131.5630000000001</v>
      </c>
      <c r="R52" s="88">
        <f t="shared" si="10"/>
        <v>5392.4049999999997</v>
      </c>
      <c r="S52" s="88">
        <f t="shared" si="10"/>
        <v>5455.7880000000005</v>
      </c>
      <c r="T52" s="88">
        <f t="shared" si="10"/>
        <v>5810.1109999999999</v>
      </c>
      <c r="U52" s="88">
        <f t="shared" si="10"/>
        <v>6338.2269999999999</v>
      </c>
      <c r="V52" s="88">
        <f t="shared" si="10"/>
        <v>6381.4220000000005</v>
      </c>
      <c r="W52" s="88">
        <f t="shared" si="10"/>
        <v>6020.8610000000008</v>
      </c>
      <c r="X52" s="88">
        <f t="shared" si="10"/>
        <v>5512.95</v>
      </c>
      <c r="Y52" s="88">
        <f t="shared" si="10"/>
        <v>5628.2049999999999</v>
      </c>
      <c r="Z52" s="89">
        <f t="shared" si="10"/>
        <v>5149.6369999999997</v>
      </c>
      <c r="AA52" s="104">
        <f>SUM(B52:Z52)</f>
        <v>145057.49900000001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>
        <v>25</v>
      </c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5139.4880000000003</v>
      </c>
      <c r="C4" s="18">
        <v>4936.2119999999986</v>
      </c>
      <c r="D4" s="18">
        <v>4829.9280000000017</v>
      </c>
      <c r="E4" s="18">
        <v>4820.4010000000017</v>
      </c>
      <c r="F4" s="18">
        <v>4816.4420000000009</v>
      </c>
      <c r="G4" s="18">
        <v>4807.5360000000019</v>
      </c>
      <c r="H4" s="18">
        <v>4972.8060000000005</v>
      </c>
      <c r="I4" s="18">
        <v>5218.5760000000028</v>
      </c>
      <c r="J4" s="18">
        <v>5555.2080000000005</v>
      </c>
      <c r="K4" s="18">
        <v>6395.126000000002</v>
      </c>
      <c r="L4" s="18">
        <v>7041.2120000000004</v>
      </c>
      <c r="M4" s="18">
        <v>7294.8940000000011</v>
      </c>
      <c r="N4" s="18">
        <v>7327.6049999999996</v>
      </c>
      <c r="O4" s="18">
        <v>7260.4790000000003</v>
      </c>
      <c r="P4" s="18">
        <v>6820.2660000000014</v>
      </c>
      <c r="Q4" s="18">
        <v>6131.5339999999987</v>
      </c>
      <c r="R4" s="18">
        <v>5392.3630000000039</v>
      </c>
      <c r="S4" s="18">
        <v>5455.8309999999992</v>
      </c>
      <c r="T4" s="18">
        <v>5810.0989999999993</v>
      </c>
      <c r="U4" s="18">
        <v>6338.2610000000004</v>
      </c>
      <c r="V4" s="18">
        <v>6381.4429999999984</v>
      </c>
      <c r="W4" s="18">
        <v>6020.8210000000017</v>
      </c>
      <c r="X4" s="18">
        <v>5512.9950000000026</v>
      </c>
      <c r="Y4" s="18">
        <v>5628.1629999999968</v>
      </c>
      <c r="Z4" s="19">
        <v>5149.6320000000005</v>
      </c>
      <c r="AA4" s="20">
        <f>SUM(B4:Z4)</f>
        <v>145057.32100000003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92.55</v>
      </c>
      <c r="C7" s="28">
        <v>84.05</v>
      </c>
      <c r="D7" s="28">
        <v>82.23</v>
      </c>
      <c r="E7" s="28">
        <v>80.430000000000007</v>
      </c>
      <c r="F7" s="28">
        <v>75.8</v>
      </c>
      <c r="G7" s="28">
        <v>76.91</v>
      </c>
      <c r="H7" s="28">
        <v>86.95</v>
      </c>
      <c r="I7" s="28">
        <v>87.14</v>
      </c>
      <c r="J7" s="28">
        <v>87.85</v>
      </c>
      <c r="K7" s="28">
        <v>84.01</v>
      </c>
      <c r="L7" s="28">
        <v>66.25</v>
      </c>
      <c r="M7" s="28">
        <v>54.72</v>
      </c>
      <c r="N7" s="28">
        <v>42.5</v>
      </c>
      <c r="O7" s="28">
        <v>39.99</v>
      </c>
      <c r="P7" s="28">
        <v>40</v>
      </c>
      <c r="Q7" s="28">
        <v>64.88</v>
      </c>
      <c r="R7" s="28">
        <v>116.37</v>
      </c>
      <c r="S7" s="28">
        <v>157.13</v>
      </c>
      <c r="T7" s="28">
        <v>195.87</v>
      </c>
      <c r="U7" s="28">
        <v>178.89</v>
      </c>
      <c r="V7" s="28">
        <v>178.88</v>
      </c>
      <c r="W7" s="28">
        <v>134.82</v>
      </c>
      <c r="X7" s="28">
        <v>123.88</v>
      </c>
      <c r="Y7" s="28">
        <v>115.34</v>
      </c>
      <c r="Z7" s="29">
        <v>102.99</v>
      </c>
      <c r="AA7" s="30">
        <f>IF(SUM(B7:Z7)&lt;&gt;0,AVERAGEIF(B7:Z7,"&lt;&gt;"""),"")</f>
        <v>98.017200000000017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8.83</v>
      </c>
      <c r="I14" s="57">
        <v>0.127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7.4240000000000004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>
        <v>9</v>
      </c>
      <c r="AA14" s="59">
        <f t="shared" si="0"/>
        <v>133.381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8.83</v>
      </c>
      <c r="I16" s="62">
        <f t="shared" si="1"/>
        <v>0.127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7.4240000000000004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>
        <f t="shared" si="1"/>
        <v>9</v>
      </c>
      <c r="AA16" s="64">
        <f>SUM(AA10:AA15)</f>
        <v>133.381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846.5329999999999</v>
      </c>
      <c r="C19" s="72">
        <v>840.75300000000004</v>
      </c>
      <c r="D19" s="72">
        <v>839.49400000000003</v>
      </c>
      <c r="E19" s="72">
        <v>838.25400000000002</v>
      </c>
      <c r="F19" s="72">
        <v>838.18100000000004</v>
      </c>
      <c r="G19" s="72">
        <v>838.548</v>
      </c>
      <c r="H19" s="72">
        <v>843.2170000000001</v>
      </c>
      <c r="I19" s="72">
        <v>848.245</v>
      </c>
      <c r="J19" s="72">
        <v>835.81500000000005</v>
      </c>
      <c r="K19" s="72">
        <v>836.29899999999986</v>
      </c>
      <c r="L19" s="72">
        <v>838.82399999999996</v>
      </c>
      <c r="M19" s="72">
        <v>838.31000000000006</v>
      </c>
      <c r="N19" s="72">
        <v>839.25199999999995</v>
      </c>
      <c r="O19" s="72">
        <v>788.49699999999996</v>
      </c>
      <c r="P19" s="72">
        <v>790.67599999999993</v>
      </c>
      <c r="Q19" s="72">
        <v>768.529</v>
      </c>
      <c r="R19" s="72">
        <v>768.38299999999992</v>
      </c>
      <c r="S19" s="72">
        <v>767.34</v>
      </c>
      <c r="T19" s="72">
        <v>777.01199999999994</v>
      </c>
      <c r="U19" s="72">
        <v>780.25300000000004</v>
      </c>
      <c r="V19" s="72">
        <v>778.98099999999988</v>
      </c>
      <c r="W19" s="72">
        <v>776.31200000000001</v>
      </c>
      <c r="X19" s="72">
        <v>778.74300000000005</v>
      </c>
      <c r="Y19" s="72">
        <v>777.55600000000004</v>
      </c>
      <c r="Z19" s="73">
        <v>776.75400000000013</v>
      </c>
      <c r="AA19" s="74">
        <f t="shared" ref="AA19:AA25" si="2">SUM(B19:Z19)</f>
        <v>20250.761000000002</v>
      </c>
    </row>
    <row r="20" spans="1:27" ht="24.95" customHeight="1" x14ac:dyDescent="0.2">
      <c r="A20" s="75" t="s">
        <v>15</v>
      </c>
      <c r="B20" s="76">
        <v>919.38700000000017</v>
      </c>
      <c r="C20" s="77">
        <v>895.20399999999995</v>
      </c>
      <c r="D20" s="77">
        <v>887.28399999999999</v>
      </c>
      <c r="E20" s="77">
        <v>886.83100000000002</v>
      </c>
      <c r="F20" s="77">
        <v>890.55100000000016</v>
      </c>
      <c r="G20" s="77">
        <v>898.572</v>
      </c>
      <c r="H20" s="77">
        <v>928.02700000000004</v>
      </c>
      <c r="I20" s="77">
        <v>953.95499999999993</v>
      </c>
      <c r="J20" s="77">
        <v>983.89300000000014</v>
      </c>
      <c r="K20" s="77">
        <v>999.00400000000013</v>
      </c>
      <c r="L20" s="77">
        <v>1000.479</v>
      </c>
      <c r="M20" s="77">
        <v>983.6959999999998</v>
      </c>
      <c r="N20" s="77">
        <v>959.86700000000008</v>
      </c>
      <c r="O20" s="77">
        <v>948.71299999999985</v>
      </c>
      <c r="P20" s="77">
        <v>927.01499999999999</v>
      </c>
      <c r="Q20" s="77">
        <v>940.71400000000017</v>
      </c>
      <c r="R20" s="77">
        <v>939.70399999999995</v>
      </c>
      <c r="S20" s="77">
        <v>984.27199999999993</v>
      </c>
      <c r="T20" s="77">
        <v>1038.4269999999999</v>
      </c>
      <c r="U20" s="77">
        <v>1065.0939999999998</v>
      </c>
      <c r="V20" s="77">
        <v>1058.0410000000002</v>
      </c>
      <c r="W20" s="77">
        <v>1008.7119999999999</v>
      </c>
      <c r="X20" s="77">
        <v>949.35099999999989</v>
      </c>
      <c r="Y20" s="77">
        <v>923.11400000000003</v>
      </c>
      <c r="Z20" s="78">
        <v>875.52499999999998</v>
      </c>
      <c r="AA20" s="79">
        <f t="shared" si="2"/>
        <v>23845.432000000004</v>
      </c>
    </row>
    <row r="21" spans="1:27" ht="24.95" customHeight="1" x14ac:dyDescent="0.2">
      <c r="A21" s="75" t="s">
        <v>16</v>
      </c>
      <c r="B21" s="80">
        <v>2222.069</v>
      </c>
      <c r="C21" s="81">
        <v>2079.7550000000001</v>
      </c>
      <c r="D21" s="81">
        <v>1979.65</v>
      </c>
      <c r="E21" s="81">
        <v>1976.8170000000002</v>
      </c>
      <c r="F21" s="81">
        <v>1972.71</v>
      </c>
      <c r="G21" s="81">
        <v>1969.4170000000001</v>
      </c>
      <c r="H21" s="81">
        <v>2073.732</v>
      </c>
      <c r="I21" s="81">
        <v>2183.25</v>
      </c>
      <c r="J21" s="81">
        <v>2462.9999999999995</v>
      </c>
      <c r="K21" s="81">
        <v>2864.4209999999998</v>
      </c>
      <c r="L21" s="81">
        <v>3189.0080000000003</v>
      </c>
      <c r="M21" s="81">
        <v>3412.19</v>
      </c>
      <c r="N21" s="81">
        <v>3511.2860000000001</v>
      </c>
      <c r="O21" s="81">
        <v>3462.2679999999996</v>
      </c>
      <c r="P21" s="81">
        <v>3130.3759999999997</v>
      </c>
      <c r="Q21" s="81">
        <v>2858.2919999999999</v>
      </c>
      <c r="R21" s="81">
        <v>2719.8759999999997</v>
      </c>
      <c r="S21" s="81">
        <v>2831.7939999999999</v>
      </c>
      <c r="T21" s="81">
        <v>3144.6590000000001</v>
      </c>
      <c r="U21" s="81">
        <v>3368.8149999999991</v>
      </c>
      <c r="V21" s="81">
        <v>3444.723</v>
      </c>
      <c r="W21" s="81">
        <v>3240.8969999999999</v>
      </c>
      <c r="X21" s="81">
        <v>2967.9019999999996</v>
      </c>
      <c r="Y21" s="81">
        <v>2673.491</v>
      </c>
      <c r="Z21" s="78">
        <v>2307.8520000000003</v>
      </c>
      <c r="AA21" s="79">
        <f t="shared" si="2"/>
        <v>68048.249999999985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235</v>
      </c>
      <c r="O22" s="81">
        <v>360</v>
      </c>
      <c r="P22" s="81">
        <v>291.70100000000002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886.70100000000002</v>
      </c>
    </row>
    <row r="23" spans="1:27" ht="24.95" customHeight="1" x14ac:dyDescent="0.2">
      <c r="A23" s="85" t="s">
        <v>18</v>
      </c>
      <c r="B23" s="77">
        <v>138.5</v>
      </c>
      <c r="C23" s="77">
        <v>106.5</v>
      </c>
      <c r="D23" s="77">
        <v>115.5</v>
      </c>
      <c r="E23" s="77">
        <v>115.5</v>
      </c>
      <c r="F23" s="77">
        <v>118</v>
      </c>
      <c r="G23" s="77">
        <v>112</v>
      </c>
      <c r="H23" s="77">
        <v>113</v>
      </c>
      <c r="I23" s="77">
        <v>108</v>
      </c>
      <c r="J23" s="77">
        <v>83.5</v>
      </c>
      <c r="K23" s="77">
        <v>86.5</v>
      </c>
      <c r="L23" s="77">
        <v>83.5</v>
      </c>
      <c r="M23" s="77">
        <v>86.5</v>
      </c>
      <c r="N23" s="77">
        <v>91.5</v>
      </c>
      <c r="O23" s="77">
        <v>99</v>
      </c>
      <c r="P23" s="77">
        <v>111.5</v>
      </c>
      <c r="Q23" s="77">
        <v>126</v>
      </c>
      <c r="R23" s="77">
        <v>140.5</v>
      </c>
      <c r="S23" s="77">
        <v>168</v>
      </c>
      <c r="T23" s="77">
        <v>159</v>
      </c>
      <c r="U23" s="77">
        <v>151</v>
      </c>
      <c r="V23" s="77">
        <v>158</v>
      </c>
      <c r="W23" s="77">
        <v>136.5</v>
      </c>
      <c r="X23" s="77">
        <v>144</v>
      </c>
      <c r="Y23" s="77">
        <v>134</v>
      </c>
      <c r="Z23" s="77">
        <v>118.5</v>
      </c>
      <c r="AA23" s="79">
        <f t="shared" si="2"/>
        <v>3004.5</v>
      </c>
    </row>
    <row r="24" spans="1:27" ht="24.95" customHeight="1" x14ac:dyDescent="0.2">
      <c r="A24" s="85" t="s">
        <v>19</v>
      </c>
      <c r="B24" s="77">
        <v>249.99899999999997</v>
      </c>
      <c r="C24" s="77">
        <v>241</v>
      </c>
      <c r="D24" s="77">
        <v>241</v>
      </c>
      <c r="E24" s="77">
        <v>234.99900000000002</v>
      </c>
      <c r="F24" s="77">
        <v>234</v>
      </c>
      <c r="G24" s="77">
        <v>238.999</v>
      </c>
      <c r="H24" s="77">
        <v>258</v>
      </c>
      <c r="I24" s="77">
        <v>284.99899999999997</v>
      </c>
      <c r="J24" s="77">
        <v>323</v>
      </c>
      <c r="K24" s="77">
        <v>356.0019999999999</v>
      </c>
      <c r="L24" s="77">
        <v>368.00100000000003</v>
      </c>
      <c r="M24" s="77">
        <v>368.99800000000005</v>
      </c>
      <c r="N24" s="77">
        <v>371.00000000000006</v>
      </c>
      <c r="O24" s="77">
        <v>366.00099999999998</v>
      </c>
      <c r="P24" s="77">
        <v>350.99799999999999</v>
      </c>
      <c r="Q24" s="77">
        <v>337.99900000000002</v>
      </c>
      <c r="R24" s="77">
        <v>336.00000000000006</v>
      </c>
      <c r="S24" s="77">
        <v>346.00100000000003</v>
      </c>
      <c r="T24" s="77">
        <v>367.00099999999998</v>
      </c>
      <c r="U24" s="77">
        <v>394.99900000000002</v>
      </c>
      <c r="V24" s="77">
        <v>376.99799999999999</v>
      </c>
      <c r="W24" s="77">
        <v>347.00000000000006</v>
      </c>
      <c r="X24" s="77">
        <v>314.99899999999997</v>
      </c>
      <c r="Y24" s="77">
        <v>287.00200000000001</v>
      </c>
      <c r="Z24" s="77">
        <v>254.00099999999998</v>
      </c>
      <c r="AA24" s="79">
        <f t="shared" si="2"/>
        <v>7848.9960000000001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4376.4879999999994</v>
      </c>
      <c r="C26" s="88">
        <f t="shared" ref="C26:Z26" si="3">IF(LEN(C$2)&gt;0,SUM(C19:C25),"")</f>
        <v>4163.2119999999995</v>
      </c>
      <c r="D26" s="88">
        <f t="shared" si="3"/>
        <v>4062.9279999999999</v>
      </c>
      <c r="E26" s="88">
        <f t="shared" si="3"/>
        <v>4052.4009999999998</v>
      </c>
      <c r="F26" s="88">
        <f t="shared" si="3"/>
        <v>4053.442</v>
      </c>
      <c r="G26" s="88">
        <f t="shared" si="3"/>
        <v>4057.5360000000001</v>
      </c>
      <c r="H26" s="88">
        <f t="shared" si="3"/>
        <v>4215.9760000000006</v>
      </c>
      <c r="I26" s="88">
        <f t="shared" si="3"/>
        <v>4378.4489999999996</v>
      </c>
      <c r="J26" s="88">
        <f t="shared" si="3"/>
        <v>4689.2079999999996</v>
      </c>
      <c r="K26" s="88">
        <f t="shared" si="3"/>
        <v>5142.2259999999997</v>
      </c>
      <c r="L26" s="88">
        <f t="shared" si="3"/>
        <v>5479.8119999999999</v>
      </c>
      <c r="M26" s="88">
        <f t="shared" si="3"/>
        <v>5689.6939999999995</v>
      </c>
      <c r="N26" s="88">
        <f t="shared" si="3"/>
        <v>6007.9050000000007</v>
      </c>
      <c r="O26" s="88">
        <f t="shared" si="3"/>
        <v>6024.4789999999994</v>
      </c>
      <c r="P26" s="88">
        <f t="shared" si="3"/>
        <v>5602.2659999999987</v>
      </c>
      <c r="Q26" s="88">
        <f t="shared" si="3"/>
        <v>5031.5339999999997</v>
      </c>
      <c r="R26" s="88">
        <f t="shared" si="3"/>
        <v>4904.4629999999997</v>
      </c>
      <c r="S26" s="88">
        <f t="shared" si="3"/>
        <v>5097.4070000000002</v>
      </c>
      <c r="T26" s="88">
        <f t="shared" si="3"/>
        <v>5486.0990000000002</v>
      </c>
      <c r="U26" s="88">
        <f t="shared" si="3"/>
        <v>5760.1609999999982</v>
      </c>
      <c r="V26" s="88">
        <f t="shared" si="3"/>
        <v>5816.7429999999995</v>
      </c>
      <c r="W26" s="88">
        <f t="shared" si="3"/>
        <v>5509.4210000000003</v>
      </c>
      <c r="X26" s="88">
        <f t="shared" si="3"/>
        <v>5154.994999999999</v>
      </c>
      <c r="Y26" s="88">
        <f t="shared" si="3"/>
        <v>4795.1630000000005</v>
      </c>
      <c r="Z26" s="89">
        <f t="shared" si="3"/>
        <v>4332.6320000000005</v>
      </c>
      <c r="AA26" s="90">
        <f>SUM(AA19:AA25)</f>
        <v>123884.64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514.49900000000002</v>
      </c>
      <c r="C29" s="72">
        <v>473.5</v>
      </c>
      <c r="D29" s="72">
        <v>482.5</v>
      </c>
      <c r="E29" s="72">
        <v>476.49900000000002</v>
      </c>
      <c r="F29" s="72">
        <v>478</v>
      </c>
      <c r="G29" s="72">
        <v>476.99900000000002</v>
      </c>
      <c r="H29" s="72">
        <v>497</v>
      </c>
      <c r="I29" s="72">
        <v>538.99900000000002</v>
      </c>
      <c r="J29" s="72">
        <v>563.5</v>
      </c>
      <c r="K29" s="72">
        <v>604.50199999999995</v>
      </c>
      <c r="L29" s="72">
        <v>634.50099999999998</v>
      </c>
      <c r="M29" s="72">
        <v>689.49800000000005</v>
      </c>
      <c r="N29" s="72">
        <v>696.5</v>
      </c>
      <c r="O29" s="72">
        <v>699.00099999999998</v>
      </c>
      <c r="P29" s="72">
        <v>676.49800000000005</v>
      </c>
      <c r="Q29" s="72">
        <v>671.99900000000002</v>
      </c>
      <c r="R29" s="72">
        <v>702.5</v>
      </c>
      <c r="S29" s="72">
        <v>670.00099999999998</v>
      </c>
      <c r="T29" s="72">
        <v>664.00099999999998</v>
      </c>
      <c r="U29" s="72">
        <v>683.99900000000002</v>
      </c>
      <c r="V29" s="72">
        <v>671.99800000000005</v>
      </c>
      <c r="W29" s="72">
        <v>610.5</v>
      </c>
      <c r="X29" s="72">
        <v>599.99900000000002</v>
      </c>
      <c r="Y29" s="72">
        <v>562.00199999999995</v>
      </c>
      <c r="Z29" s="73">
        <v>513.50099999999998</v>
      </c>
      <c r="AA29" s="74">
        <f>SUM(B29:Z29)</f>
        <v>14852.495999999999</v>
      </c>
    </row>
    <row r="30" spans="1:27" ht="24.95" customHeight="1" x14ac:dyDescent="0.2">
      <c r="A30" s="75" t="s">
        <v>24</v>
      </c>
      <c r="B30" s="76">
        <v>4124.9889999999996</v>
      </c>
      <c r="C30" s="77">
        <v>3962.712</v>
      </c>
      <c r="D30" s="77">
        <v>3847.4279999999999</v>
      </c>
      <c r="E30" s="77">
        <v>3843.902</v>
      </c>
      <c r="F30" s="77">
        <v>3838.442</v>
      </c>
      <c r="G30" s="77">
        <v>3830.5369999999998</v>
      </c>
      <c r="H30" s="77">
        <v>3975.806</v>
      </c>
      <c r="I30" s="77">
        <v>4179.5770000000002</v>
      </c>
      <c r="J30" s="77">
        <v>4491.7079999999996</v>
      </c>
      <c r="K30" s="77">
        <v>5175.7240000000002</v>
      </c>
      <c r="L30" s="77">
        <v>5570.3109999999997</v>
      </c>
      <c r="M30" s="77">
        <v>5758.1959999999999</v>
      </c>
      <c r="N30" s="77">
        <v>6056.4049999999997</v>
      </c>
      <c r="O30" s="77">
        <v>6061.4780000000001</v>
      </c>
      <c r="P30" s="77">
        <v>5643.768</v>
      </c>
      <c r="Q30" s="77">
        <v>4959.5349999999999</v>
      </c>
      <c r="R30" s="77">
        <v>4664.9629999999997</v>
      </c>
      <c r="S30" s="77">
        <v>4785.83</v>
      </c>
      <c r="T30" s="77">
        <v>5146.098</v>
      </c>
      <c r="U30" s="77">
        <v>5426.1620000000003</v>
      </c>
      <c r="V30" s="77">
        <v>5486.7449999999999</v>
      </c>
      <c r="W30" s="77">
        <v>5224.9210000000003</v>
      </c>
      <c r="X30" s="77">
        <v>4912.9960000000001</v>
      </c>
      <c r="Y30" s="77">
        <v>4566.1610000000001</v>
      </c>
      <c r="Z30" s="78">
        <v>4136.1310000000003</v>
      </c>
      <c r="AA30" s="79">
        <f>SUM(B30:Z30)</f>
        <v>119670.52499999999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4639.4879999999994</v>
      </c>
      <c r="C32" s="62">
        <f t="shared" ref="C32:Z32" si="4">IF(LEN(C$2)&gt;0,SUM(C29:C31),"")</f>
        <v>4436.2119999999995</v>
      </c>
      <c r="D32" s="62">
        <f t="shared" si="4"/>
        <v>4329.9279999999999</v>
      </c>
      <c r="E32" s="62">
        <f t="shared" si="4"/>
        <v>4320.4009999999998</v>
      </c>
      <c r="F32" s="62">
        <f t="shared" si="4"/>
        <v>4316.442</v>
      </c>
      <c r="G32" s="62">
        <f t="shared" si="4"/>
        <v>4307.5360000000001</v>
      </c>
      <c r="H32" s="62">
        <f t="shared" si="4"/>
        <v>4472.8060000000005</v>
      </c>
      <c r="I32" s="62">
        <f t="shared" si="4"/>
        <v>4718.576</v>
      </c>
      <c r="J32" s="62">
        <f t="shared" si="4"/>
        <v>5055.2079999999996</v>
      </c>
      <c r="K32" s="62">
        <f t="shared" si="4"/>
        <v>5780.2260000000006</v>
      </c>
      <c r="L32" s="62">
        <f t="shared" si="4"/>
        <v>6204.8119999999999</v>
      </c>
      <c r="M32" s="62">
        <f t="shared" si="4"/>
        <v>6447.6939999999995</v>
      </c>
      <c r="N32" s="62">
        <f t="shared" si="4"/>
        <v>6752.9049999999997</v>
      </c>
      <c r="O32" s="62">
        <f t="shared" si="4"/>
        <v>6760.4790000000003</v>
      </c>
      <c r="P32" s="62">
        <f t="shared" si="4"/>
        <v>6320.2659999999996</v>
      </c>
      <c r="Q32" s="62">
        <f t="shared" si="4"/>
        <v>5631.5339999999997</v>
      </c>
      <c r="R32" s="62">
        <f t="shared" si="4"/>
        <v>5367.4629999999997</v>
      </c>
      <c r="S32" s="62">
        <f t="shared" si="4"/>
        <v>5455.8310000000001</v>
      </c>
      <c r="T32" s="62">
        <f t="shared" si="4"/>
        <v>5810.0990000000002</v>
      </c>
      <c r="U32" s="62">
        <f t="shared" si="4"/>
        <v>6110.1610000000001</v>
      </c>
      <c r="V32" s="62">
        <f t="shared" si="4"/>
        <v>6158.7430000000004</v>
      </c>
      <c r="W32" s="62">
        <f t="shared" si="4"/>
        <v>5835.4210000000003</v>
      </c>
      <c r="X32" s="62">
        <f t="shared" si="4"/>
        <v>5512.9949999999999</v>
      </c>
      <c r="Y32" s="62">
        <f t="shared" si="4"/>
        <v>5128.1630000000005</v>
      </c>
      <c r="Z32" s="63">
        <f t="shared" si="4"/>
        <v>4649.6320000000005</v>
      </c>
      <c r="AA32" s="64">
        <f>SUM(AA29:AA31)</f>
        <v>134523.02100000001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145</v>
      </c>
      <c r="C35" s="95">
        <v>187</v>
      </c>
      <c r="D35" s="95">
        <v>193</v>
      </c>
      <c r="E35" s="95">
        <v>193</v>
      </c>
      <c r="F35" s="95">
        <v>189</v>
      </c>
      <c r="G35" s="95">
        <v>176</v>
      </c>
      <c r="H35" s="95">
        <v>183</v>
      </c>
      <c r="I35" s="95">
        <v>244</v>
      </c>
      <c r="J35" s="95">
        <v>247</v>
      </c>
      <c r="K35" s="95">
        <v>255</v>
      </c>
      <c r="L35" s="95">
        <v>280</v>
      </c>
      <c r="M35" s="95">
        <v>280</v>
      </c>
      <c r="N35" s="95">
        <v>280</v>
      </c>
      <c r="O35" s="95">
        <v>280</v>
      </c>
      <c r="P35" s="95">
        <v>280</v>
      </c>
      <c r="Q35" s="95">
        <v>273</v>
      </c>
      <c r="R35" s="95">
        <v>209</v>
      </c>
      <c r="S35" s="95">
        <v>178</v>
      </c>
      <c r="T35" s="95">
        <v>133</v>
      </c>
      <c r="U35" s="95">
        <v>120</v>
      </c>
      <c r="V35" s="95">
        <v>119</v>
      </c>
      <c r="W35" s="95">
        <v>123</v>
      </c>
      <c r="X35" s="95">
        <v>174</v>
      </c>
      <c r="Y35" s="95">
        <v>142</v>
      </c>
      <c r="Z35" s="96">
        <v>142</v>
      </c>
      <c r="AA35" s="74">
        <f t="shared" ref="AA35:AA40" si="5">SUM(B35:Z35)</f>
        <v>5025</v>
      </c>
    </row>
    <row r="36" spans="1:27" ht="24.95" customHeight="1" x14ac:dyDescent="0.2">
      <c r="A36" s="97" t="s">
        <v>42</v>
      </c>
      <c r="B36" s="98">
        <v>109</v>
      </c>
      <c r="C36" s="99">
        <v>77</v>
      </c>
      <c r="D36" s="99">
        <v>65</v>
      </c>
      <c r="E36" s="99">
        <v>66</v>
      </c>
      <c r="F36" s="99">
        <v>65</v>
      </c>
      <c r="G36" s="99">
        <v>65</v>
      </c>
      <c r="H36" s="99">
        <v>65</v>
      </c>
      <c r="I36" s="99">
        <v>96</v>
      </c>
      <c r="J36" s="99">
        <v>119</v>
      </c>
      <c r="K36" s="99">
        <v>383</v>
      </c>
      <c r="L36" s="99">
        <v>445</v>
      </c>
      <c r="M36" s="99">
        <v>462</v>
      </c>
      <c r="N36" s="99">
        <v>449</v>
      </c>
      <c r="O36" s="99">
        <v>440</v>
      </c>
      <c r="P36" s="99">
        <v>327</v>
      </c>
      <c r="Q36" s="99">
        <v>277</v>
      </c>
      <c r="R36" s="99">
        <v>254</v>
      </c>
      <c r="S36" s="99">
        <v>173</v>
      </c>
      <c r="T36" s="99">
        <v>182</v>
      </c>
      <c r="U36" s="99">
        <v>221</v>
      </c>
      <c r="V36" s="99">
        <v>214</v>
      </c>
      <c r="W36" s="99">
        <v>194</v>
      </c>
      <c r="X36" s="99">
        <v>175</v>
      </c>
      <c r="Y36" s="99">
        <v>182</v>
      </c>
      <c r="Z36" s="100">
        <v>166</v>
      </c>
      <c r="AA36" s="79">
        <f t="shared" si="5"/>
        <v>5271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114.9</v>
      </c>
      <c r="L37" s="99">
        <v>336.4</v>
      </c>
      <c r="M37" s="99">
        <v>347.2</v>
      </c>
      <c r="N37" s="99">
        <v>74.7</v>
      </c>
      <c r="O37" s="99"/>
      <c r="P37" s="99"/>
      <c r="Q37" s="99"/>
      <c r="R37" s="99">
        <v>24.9</v>
      </c>
      <c r="S37" s="99"/>
      <c r="T37" s="99"/>
      <c r="U37" s="99">
        <v>228.1</v>
      </c>
      <c r="V37" s="99">
        <v>222.7</v>
      </c>
      <c r="W37" s="99">
        <v>185.4</v>
      </c>
      <c r="X37" s="99"/>
      <c r="Y37" s="99"/>
      <c r="Z37" s="100"/>
      <c r="AA37" s="79">
        <f t="shared" si="5"/>
        <v>1534.3000000000002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16</v>
      </c>
      <c r="N38" s="99">
        <v>16</v>
      </c>
      <c r="O38" s="99">
        <v>16</v>
      </c>
      <c r="P38" s="99">
        <v>111</v>
      </c>
      <c r="Q38" s="99">
        <v>50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>
        <v>500</v>
      </c>
      <c r="Z39" s="100">
        <v>500</v>
      </c>
      <c r="AA39" s="79">
        <f t="shared" si="5"/>
        <v>9000</v>
      </c>
    </row>
    <row r="40" spans="1:27" ht="30" customHeight="1" thickBot="1" x14ac:dyDescent="0.25">
      <c r="A40" s="86" t="s">
        <v>46</v>
      </c>
      <c r="B40" s="87">
        <f>IF(LEN(B$2)&gt;0,SUM(B35:B39),"")</f>
        <v>754</v>
      </c>
      <c r="C40" s="88">
        <f t="shared" ref="C40:Z40" si="6">IF(LEN(C$2)&gt;0,SUM(C35:C39),"")</f>
        <v>764</v>
      </c>
      <c r="D40" s="88">
        <f t="shared" si="6"/>
        <v>758</v>
      </c>
      <c r="E40" s="88">
        <f t="shared" si="6"/>
        <v>759</v>
      </c>
      <c r="F40" s="88">
        <f t="shared" si="6"/>
        <v>754</v>
      </c>
      <c r="G40" s="88">
        <f t="shared" si="6"/>
        <v>741</v>
      </c>
      <c r="H40" s="88">
        <f t="shared" si="6"/>
        <v>748</v>
      </c>
      <c r="I40" s="88">
        <f t="shared" si="6"/>
        <v>840</v>
      </c>
      <c r="J40" s="88">
        <f t="shared" si="6"/>
        <v>866</v>
      </c>
      <c r="K40" s="88">
        <f t="shared" si="6"/>
        <v>1252.9000000000001</v>
      </c>
      <c r="L40" s="88">
        <f t="shared" si="6"/>
        <v>1561.4</v>
      </c>
      <c r="M40" s="88">
        <f t="shared" si="6"/>
        <v>1605.2</v>
      </c>
      <c r="N40" s="88">
        <f t="shared" si="6"/>
        <v>1319.7</v>
      </c>
      <c r="O40" s="88">
        <f t="shared" si="6"/>
        <v>1236</v>
      </c>
      <c r="P40" s="88">
        <f t="shared" si="6"/>
        <v>1218</v>
      </c>
      <c r="Q40" s="88">
        <f t="shared" si="6"/>
        <v>1100</v>
      </c>
      <c r="R40" s="88">
        <f t="shared" si="6"/>
        <v>487.9</v>
      </c>
      <c r="S40" s="88">
        <f t="shared" si="6"/>
        <v>351</v>
      </c>
      <c r="T40" s="88">
        <f t="shared" si="6"/>
        <v>315</v>
      </c>
      <c r="U40" s="88">
        <f t="shared" si="6"/>
        <v>569.1</v>
      </c>
      <c r="V40" s="88">
        <f t="shared" si="6"/>
        <v>555.70000000000005</v>
      </c>
      <c r="W40" s="88">
        <f t="shared" si="6"/>
        <v>502.4</v>
      </c>
      <c r="X40" s="88">
        <f t="shared" si="6"/>
        <v>349</v>
      </c>
      <c r="Y40" s="88">
        <f t="shared" si="6"/>
        <v>824</v>
      </c>
      <c r="Z40" s="89">
        <f t="shared" si="6"/>
        <v>808</v>
      </c>
      <c r="AA40" s="90">
        <f t="shared" si="5"/>
        <v>21039.300000000003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114.9</v>
      </c>
      <c r="L45" s="99">
        <v>336.4</v>
      </c>
      <c r="M45" s="99">
        <v>347.2</v>
      </c>
      <c r="N45" s="99">
        <v>74.7</v>
      </c>
      <c r="O45" s="99"/>
      <c r="P45" s="99"/>
      <c r="Q45" s="99"/>
      <c r="R45" s="99">
        <v>24.9</v>
      </c>
      <c r="S45" s="99"/>
      <c r="T45" s="99"/>
      <c r="U45" s="99">
        <v>228.1</v>
      </c>
      <c r="V45" s="99">
        <v>222.7</v>
      </c>
      <c r="W45" s="99">
        <v>185.4</v>
      </c>
      <c r="X45" s="99"/>
      <c r="Y45" s="99"/>
      <c r="Z45" s="100"/>
      <c r="AA45" s="79">
        <f t="shared" si="7"/>
        <v>1534.3000000000002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>
        <v>500</v>
      </c>
      <c r="Z47" s="100">
        <v>500</v>
      </c>
      <c r="AA47" s="79">
        <f t="shared" si="7"/>
        <v>9000</v>
      </c>
    </row>
    <row r="48" spans="1:27" ht="24.95" customHeight="1" x14ac:dyDescent="0.2">
      <c r="A48" s="85" t="s">
        <v>48</v>
      </c>
      <c r="B48" s="98">
        <v>110.499</v>
      </c>
      <c r="C48" s="99">
        <v>105.5</v>
      </c>
      <c r="D48" s="99">
        <v>105.5</v>
      </c>
      <c r="E48" s="99">
        <v>104.499</v>
      </c>
      <c r="F48" s="99">
        <v>105.5</v>
      </c>
      <c r="G48" s="99">
        <v>112.499</v>
      </c>
      <c r="H48" s="99">
        <v>132.5</v>
      </c>
      <c r="I48" s="99">
        <v>142.499</v>
      </c>
      <c r="J48" s="99">
        <v>144.5</v>
      </c>
      <c r="K48" s="99">
        <v>150.00200000000001</v>
      </c>
      <c r="L48" s="99">
        <v>150.001</v>
      </c>
      <c r="M48" s="99">
        <v>149.99799999999999</v>
      </c>
      <c r="N48" s="99">
        <v>150</v>
      </c>
      <c r="O48" s="99">
        <v>150.001</v>
      </c>
      <c r="P48" s="99">
        <v>149.99799999999999</v>
      </c>
      <c r="Q48" s="99">
        <v>149.999</v>
      </c>
      <c r="R48" s="99">
        <v>150</v>
      </c>
      <c r="S48" s="99">
        <v>150.001</v>
      </c>
      <c r="T48" s="99">
        <v>150.001</v>
      </c>
      <c r="U48" s="99">
        <v>149.999</v>
      </c>
      <c r="V48" s="99">
        <v>149.99799999999999</v>
      </c>
      <c r="W48" s="99">
        <v>150</v>
      </c>
      <c r="X48" s="99">
        <v>149.999</v>
      </c>
      <c r="Y48" s="99">
        <v>143.00200000000001</v>
      </c>
      <c r="Z48" s="100">
        <v>133.501</v>
      </c>
      <c r="AA48" s="79">
        <f t="shared" si="7"/>
        <v>3439.9960000000001</v>
      </c>
    </row>
    <row r="49" spans="1:27" ht="30" customHeight="1" thickBot="1" x14ac:dyDescent="0.25">
      <c r="A49" s="86" t="s">
        <v>49</v>
      </c>
      <c r="B49" s="87">
        <f>IF(LEN(B$2)&gt;0,SUM(B43:B48),"")</f>
        <v>610.49900000000002</v>
      </c>
      <c r="C49" s="88">
        <f t="shared" ref="C49:Z49" si="8">IF(LEN(C$2)&gt;0,SUM(C43:C48),"")</f>
        <v>605.5</v>
      </c>
      <c r="D49" s="88">
        <f t="shared" si="8"/>
        <v>605.5</v>
      </c>
      <c r="E49" s="88">
        <f t="shared" si="8"/>
        <v>604.49900000000002</v>
      </c>
      <c r="F49" s="88">
        <f t="shared" si="8"/>
        <v>605.5</v>
      </c>
      <c r="G49" s="88">
        <f t="shared" si="8"/>
        <v>612.49900000000002</v>
      </c>
      <c r="H49" s="88">
        <f t="shared" si="8"/>
        <v>632.5</v>
      </c>
      <c r="I49" s="88">
        <f t="shared" si="8"/>
        <v>642.49900000000002</v>
      </c>
      <c r="J49" s="88">
        <f t="shared" si="8"/>
        <v>644.5</v>
      </c>
      <c r="K49" s="88">
        <f t="shared" si="8"/>
        <v>764.90200000000004</v>
      </c>
      <c r="L49" s="88">
        <f t="shared" si="8"/>
        <v>986.40099999999995</v>
      </c>
      <c r="M49" s="88">
        <f t="shared" si="8"/>
        <v>997.19800000000009</v>
      </c>
      <c r="N49" s="88">
        <f t="shared" si="8"/>
        <v>724.7</v>
      </c>
      <c r="O49" s="88">
        <f t="shared" si="8"/>
        <v>650.00099999999998</v>
      </c>
      <c r="P49" s="88">
        <f t="shared" si="8"/>
        <v>649.99800000000005</v>
      </c>
      <c r="Q49" s="88">
        <f t="shared" si="8"/>
        <v>649.99900000000002</v>
      </c>
      <c r="R49" s="88">
        <f t="shared" si="8"/>
        <v>174.9</v>
      </c>
      <c r="S49" s="88">
        <f t="shared" si="8"/>
        <v>150.001</v>
      </c>
      <c r="T49" s="88">
        <f t="shared" si="8"/>
        <v>150.001</v>
      </c>
      <c r="U49" s="88">
        <f t="shared" si="8"/>
        <v>378.09899999999999</v>
      </c>
      <c r="V49" s="88">
        <f t="shared" si="8"/>
        <v>372.69799999999998</v>
      </c>
      <c r="W49" s="88">
        <f t="shared" si="8"/>
        <v>335.4</v>
      </c>
      <c r="X49" s="88">
        <f t="shared" si="8"/>
        <v>149.999</v>
      </c>
      <c r="Y49" s="88">
        <f t="shared" si="8"/>
        <v>643.00199999999995</v>
      </c>
      <c r="Z49" s="89">
        <f t="shared" si="8"/>
        <v>633.50099999999998</v>
      </c>
      <c r="AA49" s="90">
        <f t="shared" si="7"/>
        <v>13974.296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>
        <f t="shared" si="9"/>
        <v>25</v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5139.4879999999994</v>
      </c>
      <c r="C52" s="88">
        <f t="shared" ref="C52:Z52" si="10">IF(LEN(C$2)&gt;0,SUM(C10:C15)+C26+C40,"")</f>
        <v>4936.2119999999995</v>
      </c>
      <c r="D52" s="88">
        <f t="shared" si="10"/>
        <v>4829.9279999999999</v>
      </c>
      <c r="E52" s="88">
        <f t="shared" si="10"/>
        <v>4820.4009999999998</v>
      </c>
      <c r="F52" s="88">
        <f t="shared" si="10"/>
        <v>4816.442</v>
      </c>
      <c r="G52" s="88">
        <f t="shared" si="10"/>
        <v>4807.5360000000001</v>
      </c>
      <c r="H52" s="88">
        <f t="shared" si="10"/>
        <v>4972.8060000000005</v>
      </c>
      <c r="I52" s="88">
        <f t="shared" si="10"/>
        <v>5218.576</v>
      </c>
      <c r="J52" s="88">
        <f t="shared" si="10"/>
        <v>5555.2079999999996</v>
      </c>
      <c r="K52" s="88">
        <f t="shared" si="10"/>
        <v>6395.1260000000002</v>
      </c>
      <c r="L52" s="88">
        <f t="shared" si="10"/>
        <v>7041.2119999999995</v>
      </c>
      <c r="M52" s="88">
        <f t="shared" si="10"/>
        <v>7294.8939999999993</v>
      </c>
      <c r="N52" s="88">
        <f t="shared" si="10"/>
        <v>7327.6050000000005</v>
      </c>
      <c r="O52" s="88">
        <f t="shared" si="10"/>
        <v>7260.4789999999994</v>
      </c>
      <c r="P52" s="88">
        <f t="shared" si="10"/>
        <v>6820.2659999999987</v>
      </c>
      <c r="Q52" s="88">
        <f t="shared" si="10"/>
        <v>6131.5339999999997</v>
      </c>
      <c r="R52" s="88">
        <f t="shared" si="10"/>
        <v>5392.3629999999994</v>
      </c>
      <c r="S52" s="88">
        <f t="shared" si="10"/>
        <v>5455.8310000000001</v>
      </c>
      <c r="T52" s="88">
        <f t="shared" si="10"/>
        <v>5810.0990000000002</v>
      </c>
      <c r="U52" s="88">
        <f t="shared" si="10"/>
        <v>6338.2609999999986</v>
      </c>
      <c r="V52" s="88">
        <f t="shared" si="10"/>
        <v>6381.4429999999993</v>
      </c>
      <c r="W52" s="88">
        <f t="shared" si="10"/>
        <v>6020.8209999999999</v>
      </c>
      <c r="X52" s="88">
        <f t="shared" si="10"/>
        <v>5512.994999999999</v>
      </c>
      <c r="Y52" s="88">
        <f t="shared" si="10"/>
        <v>5628.1630000000005</v>
      </c>
      <c r="Z52" s="89">
        <f t="shared" si="10"/>
        <v>5149.6320000000005</v>
      </c>
      <c r="AA52" s="104">
        <f>SUM(B52:Z52)</f>
        <v>145057.32100000003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76.100000000000023</v>
      </c>
      <c r="C4" s="18">
        <v>-492</v>
      </c>
      <c r="D4" s="18">
        <v>-434.1</v>
      </c>
      <c r="E4" s="18">
        <v>-475</v>
      </c>
      <c r="F4" s="18">
        <v>-585.70000000000005</v>
      </c>
      <c r="G4" s="18">
        <v>-448.5</v>
      </c>
      <c r="H4" s="18">
        <v>-632.40000000000009</v>
      </c>
      <c r="I4" s="18">
        <v>-673.40000000000009</v>
      </c>
      <c r="J4" s="18">
        <v>63.699999999999989</v>
      </c>
      <c r="K4" s="18">
        <v>614.9</v>
      </c>
      <c r="L4" s="18">
        <v>836.4</v>
      </c>
      <c r="M4" s="18">
        <v>847.2</v>
      </c>
      <c r="N4" s="18">
        <v>574.70000000000005</v>
      </c>
      <c r="O4" s="18">
        <v>42.199999999999989</v>
      </c>
      <c r="P4" s="18">
        <v>-94.399999999999977</v>
      </c>
      <c r="Q4" s="18">
        <v>-327.79999999999995</v>
      </c>
      <c r="R4" s="18">
        <v>-324.3</v>
      </c>
      <c r="S4" s="18">
        <v>-758</v>
      </c>
      <c r="T4" s="18">
        <v>-506.9</v>
      </c>
      <c r="U4" s="18">
        <v>-271.89999999999998</v>
      </c>
      <c r="V4" s="18">
        <v>-277.3</v>
      </c>
      <c r="W4" s="18">
        <v>-314.60000000000002</v>
      </c>
      <c r="X4" s="18">
        <v>-556.20000000000005</v>
      </c>
      <c r="Y4" s="18">
        <v>-507.5</v>
      </c>
      <c r="Z4" s="19">
        <v>-443.70000000000005</v>
      </c>
      <c r="AA4" s="111">
        <f>SUM(B4:Z4)</f>
        <v>-5068.5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92.55</v>
      </c>
      <c r="C7" s="117">
        <v>84.05</v>
      </c>
      <c r="D7" s="117">
        <v>82.23</v>
      </c>
      <c r="E7" s="117">
        <v>80.430000000000007</v>
      </c>
      <c r="F7" s="117">
        <v>75.8</v>
      </c>
      <c r="G7" s="117">
        <v>76.91</v>
      </c>
      <c r="H7" s="117">
        <v>86.95</v>
      </c>
      <c r="I7" s="117">
        <v>87.14</v>
      </c>
      <c r="J7" s="117">
        <v>87.85</v>
      </c>
      <c r="K7" s="117">
        <v>84.01</v>
      </c>
      <c r="L7" s="117">
        <v>66.25</v>
      </c>
      <c r="M7" s="117">
        <v>54.72</v>
      </c>
      <c r="N7" s="117">
        <v>42.5</v>
      </c>
      <c r="O7" s="117">
        <v>39.99</v>
      </c>
      <c r="P7" s="117">
        <v>40</v>
      </c>
      <c r="Q7" s="117">
        <v>64.88</v>
      </c>
      <c r="R7" s="117">
        <v>116.37</v>
      </c>
      <c r="S7" s="117">
        <v>157.13</v>
      </c>
      <c r="T7" s="117">
        <v>195.87</v>
      </c>
      <c r="U7" s="117">
        <v>178.89</v>
      </c>
      <c r="V7" s="117">
        <v>178.88</v>
      </c>
      <c r="W7" s="117">
        <v>134.82</v>
      </c>
      <c r="X7" s="117">
        <v>123.88</v>
      </c>
      <c r="Y7" s="117">
        <v>115.34</v>
      </c>
      <c r="Z7" s="118">
        <v>102.99</v>
      </c>
      <c r="AA7" s="119">
        <f>IF(SUM(B7:Z7)&lt;&gt;0,AVERAGEIF(B7:Z7,"&lt;&gt;"""),"")</f>
        <v>98.017200000000017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423.9</v>
      </c>
      <c r="C13" s="129">
        <v>992</v>
      </c>
      <c r="D13" s="129">
        <v>934.1</v>
      </c>
      <c r="E13" s="129">
        <v>975</v>
      </c>
      <c r="F13" s="129">
        <v>1085.7</v>
      </c>
      <c r="G13" s="129">
        <v>948.5</v>
      </c>
      <c r="H13" s="129">
        <v>1132.4000000000001</v>
      </c>
      <c r="I13" s="129">
        <v>1173.4000000000001</v>
      </c>
      <c r="J13" s="129">
        <v>436.3</v>
      </c>
      <c r="K13" s="129"/>
      <c r="L13" s="129"/>
      <c r="M13" s="129"/>
      <c r="N13" s="129"/>
      <c r="O13" s="129">
        <v>457.8</v>
      </c>
      <c r="P13" s="129">
        <v>594.4</v>
      </c>
      <c r="Q13" s="129">
        <v>827.8</v>
      </c>
      <c r="R13" s="129"/>
      <c r="S13" s="129">
        <v>258</v>
      </c>
      <c r="T13" s="129">
        <v>6.9</v>
      </c>
      <c r="U13" s="129"/>
      <c r="V13" s="129"/>
      <c r="W13" s="129"/>
      <c r="X13" s="129">
        <v>433.7</v>
      </c>
      <c r="Y13" s="130">
        <v>1007.5</v>
      </c>
      <c r="Z13" s="131">
        <v>943.7</v>
      </c>
      <c r="AA13" s="132">
        <f t="shared" si="0"/>
        <v>12631.1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349.2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122.5</v>
      </c>
      <c r="Y15" s="133"/>
      <c r="Z15" s="131"/>
      <c r="AA15" s="132">
        <f t="shared" si="0"/>
        <v>2971.7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423.9</v>
      </c>
      <c r="C16" s="135">
        <f t="shared" si="1"/>
        <v>992</v>
      </c>
      <c r="D16" s="135">
        <f t="shared" si="1"/>
        <v>934.1</v>
      </c>
      <c r="E16" s="135">
        <f t="shared" si="1"/>
        <v>975</v>
      </c>
      <c r="F16" s="135">
        <f t="shared" si="1"/>
        <v>1085.7</v>
      </c>
      <c r="G16" s="135">
        <f t="shared" si="1"/>
        <v>948.5</v>
      </c>
      <c r="H16" s="135">
        <f t="shared" si="1"/>
        <v>1132.4000000000001</v>
      </c>
      <c r="I16" s="135">
        <f t="shared" si="1"/>
        <v>1173.4000000000001</v>
      </c>
      <c r="J16" s="135">
        <f t="shared" si="1"/>
        <v>436.3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457.8</v>
      </c>
      <c r="P16" s="135">
        <f t="shared" si="1"/>
        <v>594.4</v>
      </c>
      <c r="Q16" s="135">
        <f t="shared" si="1"/>
        <v>827.8</v>
      </c>
      <c r="R16" s="135">
        <f t="shared" si="1"/>
        <v>349.2</v>
      </c>
      <c r="S16" s="135">
        <f t="shared" si="1"/>
        <v>758</v>
      </c>
      <c r="T16" s="135">
        <f t="shared" si="1"/>
        <v>506.9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556.20000000000005</v>
      </c>
      <c r="Y16" s="135">
        <f t="shared" si="1"/>
        <v>1007.5</v>
      </c>
      <c r="Z16" s="136">
        <f t="shared" si="1"/>
        <v>943.7</v>
      </c>
      <c r="AA16" s="90">
        <f t="shared" si="0"/>
        <v>15602.800000000001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114.9</v>
      </c>
      <c r="L21" s="129">
        <v>336.4</v>
      </c>
      <c r="M21" s="129">
        <v>347.2</v>
      </c>
      <c r="N21" s="129">
        <v>74.7</v>
      </c>
      <c r="O21" s="129"/>
      <c r="P21" s="129"/>
      <c r="Q21" s="129"/>
      <c r="R21" s="129">
        <v>24.9</v>
      </c>
      <c r="S21" s="129"/>
      <c r="T21" s="129"/>
      <c r="U21" s="129">
        <v>228.1</v>
      </c>
      <c r="V21" s="129">
        <v>222.7</v>
      </c>
      <c r="W21" s="129">
        <v>185.4</v>
      </c>
      <c r="X21" s="129"/>
      <c r="Y21" s="130"/>
      <c r="Z21" s="131"/>
      <c r="AA21" s="132">
        <f t="shared" si="2"/>
        <v>1534.3000000000002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>
        <v>500</v>
      </c>
      <c r="Z23" s="131">
        <v>500</v>
      </c>
      <c r="AA23" s="132">
        <f t="shared" si="2"/>
        <v>9000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614.9</v>
      </c>
      <c r="L24" s="135">
        <f t="shared" si="3"/>
        <v>836.4</v>
      </c>
      <c r="M24" s="135">
        <f t="shared" si="3"/>
        <v>847.2</v>
      </c>
      <c r="N24" s="135">
        <f t="shared" si="3"/>
        <v>574.70000000000005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24.9</v>
      </c>
      <c r="S24" s="135">
        <f t="shared" si="3"/>
        <v>0</v>
      </c>
      <c r="T24" s="135">
        <f t="shared" si="3"/>
        <v>0</v>
      </c>
      <c r="U24" s="135">
        <f t="shared" si="3"/>
        <v>228.1</v>
      </c>
      <c r="V24" s="135">
        <f t="shared" si="3"/>
        <v>222.7</v>
      </c>
      <c r="W24" s="135">
        <f t="shared" si="3"/>
        <v>185.4</v>
      </c>
      <c r="X24" s="135">
        <f t="shared" si="3"/>
        <v>0</v>
      </c>
      <c r="Y24" s="135">
        <f t="shared" si="3"/>
        <v>500</v>
      </c>
      <c r="Z24" s="136">
        <f t="shared" si="3"/>
        <v>500</v>
      </c>
      <c r="AA24" s="90">
        <f t="shared" si="2"/>
        <v>10534.3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2024-10-26T11:08:36Z</dcterms:created>
  <dcterms:modified xsi:type="dcterms:W3CDTF">2024-10-26T11:08:38Z</dcterms:modified>
</cp:coreProperties>
</file>