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<sst xmlns="http://schemas.openxmlformats.org/spreadsheetml/2006/main" count="119" uniqueCount="54">
  <si>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25/10/2024 14:10:12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</si>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</sst>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6D-498E-B8FF-DAA6D38616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6D-498E-B8FF-DAA6D38616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C6D-498E-B8FF-DAA6D38616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C6D-498E-B8FF-DAA6D38616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6D-498E-B8FF-DAA6D38616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6D-498E-B8FF-DAA6D38616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6D-498E-B8FF-DAA6D38616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C6D-498E-B8FF-DAA6D38616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86.5</c:v>
                </c:pt>
                <c:pt idx="7">
                  <c:v>103</c:v>
                </c:pt>
                <c:pt idx="8">
                  <c:v>130</c:v>
                </c:pt>
                <c:pt idx="9">
                  <c:v>132</c:v>
                </c:pt>
                <c:pt idx="10">
                  <c:v>127</c:v>
                </c:pt>
                <c:pt idx="11">
                  <c:v>127</c:v>
                </c:pt>
                <c:pt idx="12">
                  <c:v>122.5</c:v>
                </c:pt>
                <c:pt idx="13">
                  <c:v>117.5</c:v>
                </c:pt>
                <c:pt idx="14">
                  <c:v>117.5</c:v>
                </c:pt>
                <c:pt idx="15">
                  <c:v>127</c:v>
                </c:pt>
                <c:pt idx="16">
                  <c:v>160</c:v>
                </c:pt>
                <c:pt idx="17">
                  <c:v>198</c:v>
                </c:pt>
                <c:pt idx="18">
                  <c:v>220</c:v>
                </c:pt>
                <c:pt idx="19">
                  <c:v>208</c:v>
                </c:pt>
                <c:pt idx="20">
                  <c:v>176</c:v>
                </c:pt>
                <c:pt idx="21">
                  <c:v>137</c:v>
                </c:pt>
                <c:pt idx="22">
                  <c:v>117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C6D-498E-B8FF-DAA6D38616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2834.9</c:v>
                </c:pt>
                <c:pt idx="1">
                  <c:v>1932.5680000000002</c:v>
                </c:pt>
                <c:pt idx="2">
                  <c:v>1946.0419999999999</c:v>
                </c:pt>
                <c:pt idx="3">
                  <c:v>1943.9630000000002</c:v>
                </c:pt>
                <c:pt idx="4">
                  <c:v>1788.655</c:v>
                </c:pt>
                <c:pt idx="5">
                  <c:v>1994.2289999999998</c:v>
                </c:pt>
                <c:pt idx="6">
                  <c:v>2491.7600000000002</c:v>
                </c:pt>
                <c:pt idx="7">
                  <c:v>2486.6570000000002</c:v>
                </c:pt>
                <c:pt idx="8">
                  <c:v>2414.848</c:v>
                </c:pt>
                <c:pt idx="9">
                  <c:v>1518.883</c:v>
                </c:pt>
                <c:pt idx="10">
                  <c:v>887.9</c:v>
                </c:pt>
                <c:pt idx="11">
                  <c:v>887.9</c:v>
                </c:pt>
                <c:pt idx="12">
                  <c:v>887.9</c:v>
                </c:pt>
                <c:pt idx="13">
                  <c:v>887.9</c:v>
                </c:pt>
                <c:pt idx="14">
                  <c:v>989.9</c:v>
                </c:pt>
                <c:pt idx="15">
                  <c:v>1561.6109999999999</c:v>
                </c:pt>
                <c:pt idx="16">
                  <c:v>2696.0240000000003</c:v>
                </c:pt>
                <c:pt idx="17">
                  <c:v>3172.4740000000002</c:v>
                </c:pt>
                <c:pt idx="18">
                  <c:v>3416.8130000000001</c:v>
                </c:pt>
                <c:pt idx="19">
                  <c:v>3427.9279999999999</c:v>
                </c:pt>
                <c:pt idx="20">
                  <c:v>3431.7200000000003</c:v>
                </c:pt>
                <c:pt idx="21">
                  <c:v>3180.0190000000002</c:v>
                </c:pt>
                <c:pt idx="22">
                  <c:v>2769.6219999999998</c:v>
                </c:pt>
                <c:pt idx="23">
                  <c:v>2023.8720000000001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C6D-498E-B8FF-DAA6D38616F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244</c:v>
                </c:pt>
                <c:pt idx="1">
                  <c:v>502.7</c:v>
                </c:pt>
                <c:pt idx="2">
                  <c:v>307.89999999999998</c:v>
                </c:pt>
                <c:pt idx="3">
                  <c:v>260.5</c:v>
                </c:pt>
                <c:pt idx="4">
                  <c:v>429.5</c:v>
                </c:pt>
                <c:pt idx="5">
                  <c:v>469.5</c:v>
                </c:pt>
                <c:pt idx="6">
                  <c:v>512.29999999999995</c:v>
                </c:pt>
                <c:pt idx="7">
                  <c:v>207.5</c:v>
                </c:pt>
                <c:pt idx="8">
                  <c:v>221</c:v>
                </c:pt>
                <c:pt idx="9">
                  <c:v>201</c:v>
                </c:pt>
                <c:pt idx="10">
                  <c:v>178.21600000000001</c:v>
                </c:pt>
                <c:pt idx="11">
                  <c:v>171</c:v>
                </c:pt>
                <c:pt idx="12">
                  <c:v>66</c:v>
                </c:pt>
                <c:pt idx="13">
                  <c:v>66</c:v>
                </c:pt>
                <c:pt idx="14">
                  <c:v>250</c:v>
                </c:pt>
                <c:pt idx="15">
                  <c:v>201</c:v>
                </c:pt>
                <c:pt idx="16">
                  <c:v>594</c:v>
                </c:pt>
                <c:pt idx="17">
                  <c:v>1075</c:v>
                </c:pt>
                <c:pt idx="18">
                  <c:v>1091</c:v>
                </c:pt>
                <c:pt idx="19">
                  <c:v>1003</c:v>
                </c:pt>
                <c:pt idx="20">
                  <c:v>465</c:v>
                </c:pt>
                <c:pt idx="21">
                  <c:v>423.5</c:v>
                </c:pt>
                <c:pt idx="22">
                  <c:v>796</c:v>
                </c:pt>
                <c:pt idx="23">
                  <c:v>1199.4000000000001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6D-498E-B8FF-DAA6D38616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2436.7550000000001</c:v>
                </c:pt>
                <c:pt idx="1">
                  <c:v>2520.2080000000001</c:v>
                </c:pt>
                <c:pt idx="2">
                  <c:v>2577.9949999999999</c:v>
                </c:pt>
                <c:pt idx="3">
                  <c:v>2616.3820000000005</c:v>
                </c:pt>
                <c:pt idx="4">
                  <c:v>2648.0119999999997</c:v>
                </c:pt>
                <c:pt idx="5">
                  <c:v>2650.2679999999996</c:v>
                </c:pt>
                <c:pt idx="6">
                  <c:v>2571.1759999999999</c:v>
                </c:pt>
                <c:pt idx="7">
                  <c:v>3065.3539999999994</c:v>
                </c:pt>
                <c:pt idx="8">
                  <c:v>4615.451</c:v>
                </c:pt>
                <c:pt idx="9">
                  <c:v>5974.3959999999997</c:v>
                </c:pt>
                <c:pt idx="10">
                  <c:v>6798.0290000000005</c:v>
                </c:pt>
                <c:pt idx="11">
                  <c:v>7157.8230000000012</c:v>
                </c:pt>
                <c:pt idx="12">
                  <c:v>7181.7360000000026</c:v>
                </c:pt>
                <c:pt idx="13">
                  <c:v>6859.1809999999996</c:v>
                </c:pt>
                <c:pt idx="14">
                  <c:v>6133.9920000000011</c:v>
                </c:pt>
                <c:pt idx="15">
                  <c:v>4931.7350000000015</c:v>
                </c:pt>
                <c:pt idx="16">
                  <c:v>3302.1280000000002</c:v>
                </c:pt>
                <c:pt idx="17">
                  <c:v>2178.0590000000002</c:v>
                </c:pt>
                <c:pt idx="18">
                  <c:v>2023.558</c:v>
                </c:pt>
                <c:pt idx="19">
                  <c:v>2070.5669999999996</c:v>
                </c:pt>
                <c:pt idx="20">
                  <c:v>2085.1549999999997</c:v>
                </c:pt>
                <c:pt idx="21">
                  <c:v>2112.8889999999997</c:v>
                </c:pt>
                <c:pt idx="22">
                  <c:v>2146.1790000000001</c:v>
                </c:pt>
                <c:pt idx="23">
                  <c:v>2155.8209999999999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6D-498E-B8FF-DAA6D38616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132</c:v>
                </c:pt>
                <c:pt idx="1">
                  <c:v>130</c:v>
                </c:pt>
                <c:pt idx="2">
                  <c:v>129</c:v>
                </c:pt>
                <c:pt idx="3">
                  <c:v>128</c:v>
                </c:pt>
                <c:pt idx="4">
                  <c:v>127</c:v>
                </c:pt>
                <c:pt idx="5">
                  <c:v>125</c:v>
                </c:pt>
                <c:pt idx="6">
                  <c:v>120</c:v>
                </c:pt>
                <c:pt idx="7">
                  <c:v>120</c:v>
                </c:pt>
                <c:pt idx="8">
                  <c:v>128</c:v>
                </c:pt>
                <c:pt idx="9">
                  <c:v>135</c:v>
                </c:pt>
                <c:pt idx="10">
                  <c:v>137</c:v>
                </c:pt>
                <c:pt idx="11">
                  <c:v>136</c:v>
                </c:pt>
                <c:pt idx="12">
                  <c:v>133</c:v>
                </c:pt>
                <c:pt idx="13">
                  <c:v>125</c:v>
                </c:pt>
                <c:pt idx="14">
                  <c:v>114</c:v>
                </c:pt>
                <c:pt idx="15">
                  <c:v>99</c:v>
                </c:pt>
                <c:pt idx="16">
                  <c:v>78</c:v>
                </c:pt>
                <c:pt idx="17">
                  <c:v>68</c:v>
                </c:pt>
                <c:pt idx="18">
                  <c:v>70</c:v>
                </c:pt>
                <c:pt idx="19">
                  <c:v>71</c:v>
                </c:pt>
                <c:pt idx="20">
                  <c:v>70</c:v>
                </c:pt>
                <c:pt idx="21">
                  <c:v>66</c:v>
                </c:pt>
                <c:pt idx="22">
                  <c:v>60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C6D-498E-B8FF-DAA6D38616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27</c:v>
                </c:pt>
                <c:pt idx="11">
                  <c:v>27</c:v>
                </c:pt>
                <c:pt idx="16">
                  <c:v>14</c:v>
                </c:pt>
                <c:pt idx="17">
                  <c:v>141</c:v>
                </c:pt>
                <c:pt idx="18">
                  <c:v>481</c:v>
                </c:pt>
                <c:pt idx="19">
                  <c:v>551</c:v>
                </c:pt>
                <c:pt idx="20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C6D-498E-B8FF-DAA6D3861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110.28</c:v>
                </c:pt>
                <c:pt idx="1">
                  <c:v>104.01</c:v>
                </c:pt>
                <c:pt idx="2">
                  <c:v>100.93</c:v>
                </c:pt>
                <c:pt idx="3">
                  <c:v>100.89</c:v>
                </c:pt>
                <c:pt idx="4">
                  <c:v>98.41</c:v>
                </c:pt>
                <c:pt idx="5">
                  <c:v>99.95</c:v>
                </c:pt>
                <c:pt idx="6">
                  <c:v>107.64</c:v>
                </c:pt>
                <c:pt idx="7">
                  <c:v>120.77</c:v>
                </c:pt>
                <c:pt idx="8">
                  <c:v>118.19</c:v>
                </c:pt>
                <c:pt idx="9">
                  <c:v>87.81</c:v>
                </c:pt>
                <c:pt idx="10">
                  <c:v>51.8</c:v>
                </c:pt>
                <c:pt idx="11">
                  <c:v>40</c:v>
                </c:pt>
                <c:pt idx="12">
                  <c:v>40</c:v>
                </c:pt>
                <c:pt idx="13">
                  <c:v>45</c:v>
                </c:pt>
                <c:pt idx="14">
                  <c:v>64.599999999999994</c:v>
                </c:pt>
                <c:pt idx="15">
                  <c:v>84.2</c:v>
                </c:pt>
                <c:pt idx="16">
                  <c:v>110</c:v>
                </c:pt>
                <c:pt idx="17">
                  <c:v>178.88</c:v>
                </c:pt>
                <c:pt idx="18">
                  <c:v>178.89</c:v>
                </c:pt>
                <c:pt idx="19">
                  <c:v>178.88</c:v>
                </c:pt>
                <c:pt idx="20">
                  <c:v>138</c:v>
                </c:pt>
                <c:pt idx="21">
                  <c:v>122</c:v>
                </c:pt>
                <c:pt idx="22">
                  <c:v>103.96</c:v>
                </c:pt>
                <c:pt idx="23">
                  <c:v>86.56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6D-498E-B8FF-DAA6D3861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116</c:v>
                </c:pt>
                <c:pt idx="1">
                  <c:v>114.5</c:v>
                </c:pt>
                <c:pt idx="2">
                  <c:v>117.5</c:v>
                </c:pt>
                <c:pt idx="3">
                  <c:v>119.5</c:v>
                </c:pt>
                <c:pt idx="4">
                  <c:v>118.5</c:v>
                </c:pt>
                <c:pt idx="5">
                  <c:v>122.5</c:v>
                </c:pt>
                <c:pt idx="6">
                  <c:v>144.5</c:v>
                </c:pt>
                <c:pt idx="7">
                  <c:v>151.5</c:v>
                </c:pt>
                <c:pt idx="8">
                  <c:v>124</c:v>
                </c:pt>
                <c:pt idx="9">
                  <c:v>104.5</c:v>
                </c:pt>
                <c:pt idx="10">
                  <c:v>98.5</c:v>
                </c:pt>
                <c:pt idx="11">
                  <c:v>100</c:v>
                </c:pt>
                <c:pt idx="12">
                  <c:v>101</c:v>
                </c:pt>
                <c:pt idx="13">
                  <c:v>100</c:v>
                </c:pt>
                <c:pt idx="14">
                  <c:v>97.5</c:v>
                </c:pt>
                <c:pt idx="15">
                  <c:v>102.5</c:v>
                </c:pt>
                <c:pt idx="16">
                  <c:v>133</c:v>
                </c:pt>
                <c:pt idx="17">
                  <c:v>162</c:v>
                </c:pt>
                <c:pt idx="18">
                  <c:v>163</c:v>
                </c:pt>
                <c:pt idx="19">
                  <c:v>156.5</c:v>
                </c:pt>
                <c:pt idx="20">
                  <c:v>162</c:v>
                </c:pt>
                <c:pt idx="21">
                  <c:v>164</c:v>
                </c:pt>
                <c:pt idx="22">
                  <c:v>144.5</c:v>
                </c:pt>
                <c:pt idx="23">
                  <c:v>128.5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44-466E-9A17-9023D2EF6F8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829.37599999999998</c:v>
                </c:pt>
                <c:pt idx="1">
                  <c:v>853.54899999999998</c:v>
                </c:pt>
                <c:pt idx="2">
                  <c:v>850.03500000000008</c:v>
                </c:pt>
                <c:pt idx="3">
                  <c:v>847.09800000000007</c:v>
                </c:pt>
                <c:pt idx="4">
                  <c:v>845.97099999999989</c:v>
                </c:pt>
                <c:pt idx="5">
                  <c:v>849.75900000000001</c:v>
                </c:pt>
                <c:pt idx="6">
                  <c:v>866.48799999999994</c:v>
                </c:pt>
                <c:pt idx="7">
                  <c:v>872.35900000000004</c:v>
                </c:pt>
                <c:pt idx="8">
                  <c:v>858.43399999999997</c:v>
                </c:pt>
                <c:pt idx="9">
                  <c:v>854.43200000000002</c:v>
                </c:pt>
                <c:pt idx="10">
                  <c:v>853.08899999999994</c:v>
                </c:pt>
                <c:pt idx="11">
                  <c:v>858.29200000000003</c:v>
                </c:pt>
                <c:pt idx="12">
                  <c:v>809.21299999999997</c:v>
                </c:pt>
                <c:pt idx="13">
                  <c:v>810.03200000000004</c:v>
                </c:pt>
                <c:pt idx="14">
                  <c:v>782.3889999999999</c:v>
                </c:pt>
                <c:pt idx="15">
                  <c:v>783.57400000000007</c:v>
                </c:pt>
                <c:pt idx="16">
                  <c:v>781.11</c:v>
                </c:pt>
                <c:pt idx="17">
                  <c:v>788.56700000000001</c:v>
                </c:pt>
                <c:pt idx="18">
                  <c:v>794.14200000000005</c:v>
                </c:pt>
                <c:pt idx="19">
                  <c:v>799.86799999999994</c:v>
                </c:pt>
                <c:pt idx="20">
                  <c:v>790.22499999999991</c:v>
                </c:pt>
                <c:pt idx="21">
                  <c:v>786.3549999999999</c:v>
                </c:pt>
                <c:pt idx="22">
                  <c:v>833.46900000000005</c:v>
                </c:pt>
                <c:pt idx="23">
                  <c:v>833.99500000000012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44-466E-9A17-9023D2EF6F8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1092.4549999999999</c:v>
                </c:pt>
                <c:pt idx="1">
                  <c:v>1082.7900000000002</c:v>
                </c:pt>
                <c:pt idx="2">
                  <c:v>1069.0370000000003</c:v>
                </c:pt>
                <c:pt idx="3">
                  <c:v>1067.3500000000001</c:v>
                </c:pt>
                <c:pt idx="4">
                  <c:v>1066.452</c:v>
                </c:pt>
                <c:pt idx="5">
                  <c:v>1112.5599999999997</c:v>
                </c:pt>
                <c:pt idx="6">
                  <c:v>1183.1199999999999</c:v>
                </c:pt>
                <c:pt idx="7">
                  <c:v>1233.1810000000003</c:v>
                </c:pt>
                <c:pt idx="8">
                  <c:v>1264.2049999999997</c:v>
                </c:pt>
                <c:pt idx="9">
                  <c:v>1237.8129999999999</c:v>
                </c:pt>
                <c:pt idx="10">
                  <c:v>1234.5370000000003</c:v>
                </c:pt>
                <c:pt idx="11">
                  <c:v>1216.799</c:v>
                </c:pt>
                <c:pt idx="12">
                  <c:v>1186.5730000000001</c:v>
                </c:pt>
                <c:pt idx="13">
                  <c:v>1130.1969999999997</c:v>
                </c:pt>
                <c:pt idx="14">
                  <c:v>1115.7310000000002</c:v>
                </c:pt>
                <c:pt idx="15">
                  <c:v>1115.0039999999999</c:v>
                </c:pt>
                <c:pt idx="16">
                  <c:v>1135.8099999999997</c:v>
                </c:pt>
                <c:pt idx="17">
                  <c:v>1167.1980000000001</c:v>
                </c:pt>
                <c:pt idx="18">
                  <c:v>1207.1660000000002</c:v>
                </c:pt>
                <c:pt idx="19">
                  <c:v>1156.4449999999999</c:v>
                </c:pt>
                <c:pt idx="20">
                  <c:v>1082.308</c:v>
                </c:pt>
                <c:pt idx="21">
                  <c:v>994.78400000000011</c:v>
                </c:pt>
                <c:pt idx="22">
                  <c:v>964.7969999999998</c:v>
                </c:pt>
                <c:pt idx="23">
                  <c:v>942.28499999999997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44-466E-9A17-9023D2EF6F8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2203.3760000000002</c:v>
                </c:pt>
                <c:pt idx="1">
                  <c:v>2049.105</c:v>
                </c:pt>
                <c:pt idx="2">
                  <c:v>1966.83</c:v>
                </c:pt>
                <c:pt idx="3">
                  <c:v>1958.4270000000004</c:v>
                </c:pt>
                <c:pt idx="4">
                  <c:v>2004.7919999999999</c:v>
                </c:pt>
                <c:pt idx="5">
                  <c:v>2181.7249999999999</c:v>
                </c:pt>
                <c:pt idx="6">
                  <c:v>2327.8719999999998</c:v>
                </c:pt>
                <c:pt idx="7">
                  <c:v>2648.4630000000002</c:v>
                </c:pt>
                <c:pt idx="8">
                  <c:v>3065.5129999999999</c:v>
                </c:pt>
                <c:pt idx="9">
                  <c:v>3324.5340000000001</c:v>
                </c:pt>
                <c:pt idx="10">
                  <c:v>3462.0190000000002</c:v>
                </c:pt>
                <c:pt idx="11">
                  <c:v>3550.5250000000005</c:v>
                </c:pt>
                <c:pt idx="12">
                  <c:v>3570.2859999999996</c:v>
                </c:pt>
                <c:pt idx="13">
                  <c:v>3388.9389999999994</c:v>
                </c:pt>
                <c:pt idx="14">
                  <c:v>3153.1379999999995</c:v>
                </c:pt>
                <c:pt idx="15">
                  <c:v>3010.7739999999999</c:v>
                </c:pt>
                <c:pt idx="16">
                  <c:v>3023.2469999999998</c:v>
                </c:pt>
                <c:pt idx="17">
                  <c:v>3197.1649999999995</c:v>
                </c:pt>
                <c:pt idx="18">
                  <c:v>3621.8079999999995</c:v>
                </c:pt>
                <c:pt idx="19">
                  <c:v>3583.3230000000003</c:v>
                </c:pt>
                <c:pt idx="20">
                  <c:v>3341.5769999999998</c:v>
                </c:pt>
                <c:pt idx="21">
                  <c:v>2978.2719999999999</c:v>
                </c:pt>
                <c:pt idx="22">
                  <c:v>2720.0789999999997</c:v>
                </c:pt>
                <c:pt idx="23">
                  <c:v>2422.8219999999997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44-466E-9A17-9023D2EF6F8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268</c:v>
                </c:pt>
                <c:pt idx="1">
                  <c:v>257</c:v>
                </c:pt>
                <c:pt idx="2">
                  <c:v>252.00000000000003</c:v>
                </c:pt>
                <c:pt idx="3">
                  <c:v>251</c:v>
                </c:pt>
                <c:pt idx="4">
                  <c:v>259</c:v>
                </c:pt>
                <c:pt idx="5">
                  <c:v>288</c:v>
                </c:pt>
                <c:pt idx="6">
                  <c:v>336.99999999999994</c:v>
                </c:pt>
                <c:pt idx="7">
                  <c:v>373</c:v>
                </c:pt>
                <c:pt idx="8">
                  <c:v>408</c:v>
                </c:pt>
                <c:pt idx="9">
                  <c:v>417</c:v>
                </c:pt>
                <c:pt idx="10">
                  <c:v>414.00000000000006</c:v>
                </c:pt>
                <c:pt idx="11">
                  <c:v>413.00000000000006</c:v>
                </c:pt>
                <c:pt idx="12">
                  <c:v>405</c:v>
                </c:pt>
                <c:pt idx="13">
                  <c:v>391</c:v>
                </c:pt>
                <c:pt idx="14">
                  <c:v>376.99999999999994</c:v>
                </c:pt>
                <c:pt idx="15">
                  <c:v>376.00000000000006</c:v>
                </c:pt>
                <c:pt idx="16">
                  <c:v>388.00000000000006</c:v>
                </c:pt>
                <c:pt idx="17">
                  <c:v>416.00000000000006</c:v>
                </c:pt>
                <c:pt idx="18">
                  <c:v>440</c:v>
                </c:pt>
                <c:pt idx="19">
                  <c:v>428.99999999999994</c:v>
                </c:pt>
                <c:pt idx="20">
                  <c:v>396</c:v>
                </c:pt>
                <c:pt idx="21">
                  <c:v>353.00000000000006</c:v>
                </c:pt>
                <c:pt idx="22">
                  <c:v>314.99999999999994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44-466E-9A17-9023D2EF6F8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44-466E-9A17-9023D2EF6F8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232.107</c:v>
                </c:pt>
                <c:pt idx="12">
                  <c:v>183.21600000000001</c:v>
                </c:pt>
                <c:pt idx="13">
                  <c:v>69.412999999999997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C44-466E-9A17-9023D2EF6F8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44-466E-9A17-9023D2EF6F8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44-466E-9A17-9023D2EF6F8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C44-466E-9A17-9023D2EF6F8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1383.9</c:v>
                </c:pt>
                <c:pt idx="1">
                  <c:v>804</c:v>
                </c:pt>
                <c:pt idx="2">
                  <c:v>781</c:v>
                </c:pt>
                <c:pt idx="3">
                  <c:v>781</c:v>
                </c:pt>
                <c:pt idx="4">
                  <c:v>774</c:v>
                </c:pt>
                <c:pt idx="5">
                  <c:v>786</c:v>
                </c:pt>
                <c:pt idx="6">
                  <c:v>940</c:v>
                </c:pt>
                <c:pt idx="7">
                  <c:v>704</c:v>
                </c:pt>
                <c:pt idx="8">
                  <c:v>1802.1</c:v>
                </c:pt>
                <c:pt idx="9">
                  <c:v>2036</c:v>
                </c:pt>
                <c:pt idx="10">
                  <c:v>2093</c:v>
                </c:pt>
                <c:pt idx="11">
                  <c:v>2136</c:v>
                </c:pt>
                <c:pt idx="12">
                  <c:v>2135.8000000000002</c:v>
                </c:pt>
                <c:pt idx="13">
                  <c:v>2166</c:v>
                </c:pt>
                <c:pt idx="14">
                  <c:v>2079.6</c:v>
                </c:pt>
                <c:pt idx="15">
                  <c:v>1532.5</c:v>
                </c:pt>
                <c:pt idx="16">
                  <c:v>1383</c:v>
                </c:pt>
                <c:pt idx="17">
                  <c:v>1094.4000000000001</c:v>
                </c:pt>
                <c:pt idx="18">
                  <c:v>1067.3</c:v>
                </c:pt>
                <c:pt idx="19">
                  <c:v>1197.4000000000001</c:v>
                </c:pt>
                <c:pt idx="20">
                  <c:v>517.70000000000005</c:v>
                </c:pt>
                <c:pt idx="21">
                  <c:v>634</c:v>
                </c:pt>
                <c:pt idx="22">
                  <c:v>902</c:v>
                </c:pt>
                <c:pt idx="23">
                  <c:v>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44-466E-9A17-9023D2EF6F8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8.8000000000000007</c:v>
                </c:pt>
                <c:pt idx="17">
                  <c:v>7.2519999999999998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44-466E-9A17-9023D2EF6F8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44-466E-9A17-9023D2EF6F8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C44-466E-9A17-9023D2EF6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110.28</c:v>
                </c:pt>
                <c:pt idx="1">
                  <c:v>104.01</c:v>
                </c:pt>
                <c:pt idx="2">
                  <c:v>100.93</c:v>
                </c:pt>
                <c:pt idx="3">
                  <c:v>100.89</c:v>
                </c:pt>
                <c:pt idx="4">
                  <c:v>98.41</c:v>
                </c:pt>
                <c:pt idx="5">
                  <c:v>99.95</c:v>
                </c:pt>
                <c:pt idx="6">
                  <c:v>107.64</c:v>
                </c:pt>
                <c:pt idx="7">
                  <c:v>120.77</c:v>
                </c:pt>
                <c:pt idx="8">
                  <c:v>118.19</c:v>
                </c:pt>
                <c:pt idx="9">
                  <c:v>87.81</c:v>
                </c:pt>
                <c:pt idx="10">
                  <c:v>51.8</c:v>
                </c:pt>
                <c:pt idx="11">
                  <c:v>40</c:v>
                </c:pt>
                <c:pt idx="12">
                  <c:v>40</c:v>
                </c:pt>
                <c:pt idx="13">
                  <c:v>45</c:v>
                </c:pt>
                <c:pt idx="14">
                  <c:v>64.599999999999994</c:v>
                </c:pt>
                <c:pt idx="15">
                  <c:v>84.2</c:v>
                </c:pt>
                <c:pt idx="16">
                  <c:v>110</c:v>
                </c:pt>
                <c:pt idx="17">
                  <c:v>178.88</c:v>
                </c:pt>
                <c:pt idx="18">
                  <c:v>178.89</c:v>
                </c:pt>
                <c:pt idx="19">
                  <c:v>178.88</c:v>
                </c:pt>
                <c:pt idx="20">
                  <c:v>138</c:v>
                </c:pt>
                <c:pt idx="21">
                  <c:v>122</c:v>
                </c:pt>
                <c:pt idx="22">
                  <c:v>103.96</c:v>
                </c:pt>
                <c:pt idx="23">
                  <c:v>86.56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44-466E-9A17-9023D2EF6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5902.1550000000007</v>
      </c>
      <c r="C4" s="18">
        <v>5169.9760000000006</v>
      </c>
      <c r="D4" s="18">
        <v>5045.4369999999999</v>
      </c>
      <c r="E4" s="18">
        <v>5033.3450000000003</v>
      </c>
      <c r="F4" s="18">
        <v>5077.6669999999995</v>
      </c>
      <c r="G4" s="18">
        <v>5349.4969999999994</v>
      </c>
      <c r="H4" s="18">
        <v>5807.7359999999981</v>
      </c>
      <c r="I4" s="18">
        <v>5982.5109999999995</v>
      </c>
      <c r="J4" s="18">
        <v>7522.299</v>
      </c>
      <c r="K4" s="18">
        <v>7974.2789999999995</v>
      </c>
      <c r="L4" s="18">
        <v>8155.1450000000004</v>
      </c>
      <c r="M4" s="18">
        <v>8506.7230000000018</v>
      </c>
      <c r="N4" s="18">
        <v>8391.1360000000022</v>
      </c>
      <c r="O4" s="18">
        <v>8055.5809999999992</v>
      </c>
      <c r="P4" s="18">
        <v>7605.3920000000007</v>
      </c>
      <c r="Q4" s="18">
        <v>6920.3460000000005</v>
      </c>
      <c r="R4" s="18">
        <v>6844.152</v>
      </c>
      <c r="S4" s="18">
        <v>6832.5329999999994</v>
      </c>
      <c r="T4" s="18">
        <v>7302.3710000000001</v>
      </c>
      <c r="U4" s="18">
        <v>7331.4949999999981</v>
      </c>
      <c r="V4" s="18">
        <v>6298.8749999999982</v>
      </c>
      <c r="W4" s="18">
        <v>5919.4080000000004</v>
      </c>
      <c r="X4" s="18">
        <v>5888.8010000000013</v>
      </c>
      <c r="Y4" s="18">
        <v>5518.5929999999998</v>
      </c>
      <c r="Z4" s="19"/>
      <c r="AA4" s="20">
        <f>SUM(B4:Z4)</f>
        <v>158435.45300000001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110.28</v>
      </c>
      <c r="C7" s="28">
        <v>104.01</v>
      </c>
      <c r="D7" s="28">
        <v>100.93</v>
      </c>
      <c r="E7" s="28">
        <v>100.89</v>
      </c>
      <c r="F7" s="28">
        <v>98.41</v>
      </c>
      <c r="G7" s="28">
        <v>99.95</v>
      </c>
      <c r="H7" s="28">
        <v>107.64</v>
      </c>
      <c r="I7" s="28">
        <v>120.77</v>
      </c>
      <c r="J7" s="28">
        <v>118.19</v>
      </c>
      <c r="K7" s="28">
        <v>87.81</v>
      </c>
      <c r="L7" s="28">
        <v>51.8</v>
      </c>
      <c r="M7" s="28">
        <v>40</v>
      </c>
      <c r="N7" s="28">
        <v>40</v>
      </c>
      <c r="O7" s="28">
        <v>45</v>
      </c>
      <c r="P7" s="28">
        <v>64.599999999999994</v>
      </c>
      <c r="Q7" s="28">
        <v>84.2</v>
      </c>
      <c r="R7" s="28">
        <v>110</v>
      </c>
      <c r="S7" s="28">
        <v>178.88</v>
      </c>
      <c r="T7" s="28">
        <v>178.89</v>
      </c>
      <c r="U7" s="28">
        <v>178.88</v>
      </c>
      <c r="V7" s="28">
        <v>138</v>
      </c>
      <c r="W7" s="28">
        <v>122</v>
      </c>
      <c r="X7" s="28">
        <v>103.96</v>
      </c>
      <c r="Y7" s="28">
        <v>86.56</v>
      </c>
      <c r="Z7" s="29"/>
      <c r="AA7" s="30">
        <f>IF(SUM(B7:Z7)&lt;&gt;0,AVERAGEIF(B7:Z7,"&lt;&gt;"""),"")</f>
        <v>102.98541666666665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84.5</v>
      </c>
      <c r="F11" s="47">
        <v>84.5</v>
      </c>
      <c r="G11" s="47">
        <v>84.5</v>
      </c>
      <c r="H11" s="47">
        <v>86.5</v>
      </c>
      <c r="I11" s="47">
        <v>103</v>
      </c>
      <c r="J11" s="47">
        <v>130</v>
      </c>
      <c r="K11" s="47">
        <v>132</v>
      </c>
      <c r="L11" s="47">
        <v>127</v>
      </c>
      <c r="M11" s="47">
        <v>127</v>
      </c>
      <c r="N11" s="47">
        <v>122.5</v>
      </c>
      <c r="O11" s="47">
        <v>117.5</v>
      </c>
      <c r="P11" s="47">
        <v>117.5</v>
      </c>
      <c r="Q11" s="47">
        <v>127</v>
      </c>
      <c r="R11" s="47">
        <v>160</v>
      </c>
      <c r="S11" s="47">
        <v>198</v>
      </c>
      <c r="T11" s="47">
        <v>220</v>
      </c>
      <c r="U11" s="47">
        <v>208</v>
      </c>
      <c r="V11" s="47">
        <v>176</v>
      </c>
      <c r="W11" s="47">
        <v>137</v>
      </c>
      <c r="X11" s="47">
        <v>117</v>
      </c>
      <c r="Y11" s="47">
        <v>84.5</v>
      </c>
      <c r="Z11" s="48"/>
      <c r="AA11" s="49">
        <f t="shared" si="0"/>
        <v>2997.5</v>
      </c>
    </row>
    <row r="12" spans="1:27" ht="24.95" customHeight="1" x14ac:dyDescent="0.2">
      <c r="A12" s="50" t="s">
        <v>8</v>
      </c>
      <c r="B12" s="51">
        <v>2834.9</v>
      </c>
      <c r="C12" s="52">
        <v>1932.5680000000002</v>
      </c>
      <c r="D12" s="52">
        <v>1946.0419999999999</v>
      </c>
      <c r="E12" s="52">
        <v>1943.9630000000002</v>
      </c>
      <c r="F12" s="52">
        <v>1788.655</v>
      </c>
      <c r="G12" s="52">
        <v>1994.2289999999998</v>
      </c>
      <c r="H12" s="52">
        <v>2491.7600000000002</v>
      </c>
      <c r="I12" s="52">
        <v>2486.6570000000002</v>
      </c>
      <c r="J12" s="52">
        <v>2414.848</v>
      </c>
      <c r="K12" s="52">
        <v>1518.883</v>
      </c>
      <c r="L12" s="52">
        <v>887.9</v>
      </c>
      <c r="M12" s="52">
        <v>887.9</v>
      </c>
      <c r="N12" s="52">
        <v>887.9</v>
      </c>
      <c r="O12" s="52">
        <v>887.9</v>
      </c>
      <c r="P12" s="52">
        <v>989.9</v>
      </c>
      <c r="Q12" s="52">
        <v>1561.6109999999999</v>
      </c>
      <c r="R12" s="52">
        <v>2696.0240000000003</v>
      </c>
      <c r="S12" s="52">
        <v>3172.4740000000002</v>
      </c>
      <c r="T12" s="52">
        <v>3416.8130000000001</v>
      </c>
      <c r="U12" s="52">
        <v>3427.9279999999999</v>
      </c>
      <c r="V12" s="52">
        <v>3431.7200000000003</v>
      </c>
      <c r="W12" s="52">
        <v>3180.0190000000002</v>
      </c>
      <c r="X12" s="52">
        <v>2769.6219999999998</v>
      </c>
      <c r="Y12" s="52">
        <v>2023.8720000000001</v>
      </c>
      <c r="Z12" s="53"/>
      <c r="AA12" s="54">
        <f t="shared" si="0"/>
        <v>51574.088000000025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27</v>
      </c>
      <c r="M13" s="52">
        <v>27</v>
      </c>
      <c r="N13" s="52"/>
      <c r="O13" s="52"/>
      <c r="P13" s="52"/>
      <c r="Q13" s="52"/>
      <c r="R13" s="52">
        <v>14</v>
      </c>
      <c r="S13" s="52">
        <v>141</v>
      </c>
      <c r="T13" s="52">
        <v>481</v>
      </c>
      <c r="U13" s="52">
        <v>551</v>
      </c>
      <c r="V13" s="52">
        <v>71</v>
      </c>
      <c r="W13" s="52"/>
      <c r="X13" s="52"/>
      <c r="Y13" s="52"/>
      <c r="Z13" s="53"/>
      <c r="AA13" s="54">
        <f t="shared" si="0"/>
        <v>1390</v>
      </c>
    </row>
    <row r="14" spans="1:27" ht="24.95" customHeight="1" x14ac:dyDescent="0.2">
      <c r="A14" s="55" t="s">
        <v>10</v>
      </c>
      <c r="B14" s="56">
        <v>2436.7550000000001</v>
      </c>
      <c r="C14" s="57">
        <v>2520.2080000000001</v>
      </c>
      <c r="D14" s="57">
        <v>2577.9949999999999</v>
      </c>
      <c r="E14" s="57">
        <v>2616.3820000000005</v>
      </c>
      <c r="F14" s="57">
        <v>2648.0119999999997</v>
      </c>
      <c r="G14" s="57">
        <v>2650.2679999999996</v>
      </c>
      <c r="H14" s="57">
        <v>2571.1759999999999</v>
      </c>
      <c r="I14" s="57">
        <v>3065.3539999999994</v>
      </c>
      <c r="J14" s="57">
        <v>4615.451</v>
      </c>
      <c r="K14" s="57">
        <v>5974.3959999999997</v>
      </c>
      <c r="L14" s="57">
        <v>6798.0290000000005</v>
      </c>
      <c r="M14" s="57">
        <v>7157.8230000000012</v>
      </c>
      <c r="N14" s="57">
        <v>7181.7360000000026</v>
      </c>
      <c r="O14" s="57">
        <v>6859.1809999999996</v>
      </c>
      <c r="P14" s="57">
        <v>6133.9920000000011</v>
      </c>
      <c r="Q14" s="57">
        <v>4931.7350000000015</v>
      </c>
      <c r="R14" s="57">
        <v>3302.1280000000002</v>
      </c>
      <c r="S14" s="57">
        <v>2178.0590000000002</v>
      </c>
      <c r="T14" s="57">
        <v>2023.558</v>
      </c>
      <c r="U14" s="57">
        <v>2070.5669999999996</v>
      </c>
      <c r="V14" s="57">
        <v>2085.1549999999997</v>
      </c>
      <c r="W14" s="57">
        <v>2112.8889999999997</v>
      </c>
      <c r="X14" s="57">
        <v>2146.1790000000001</v>
      </c>
      <c r="Y14" s="57">
        <v>2155.8209999999999</v>
      </c>
      <c r="Z14" s="58"/>
      <c r="AA14" s="59">
        <f t="shared" si="0"/>
        <v>88812.848999999987</v>
      </c>
    </row>
    <row r="15" spans="1:27" ht="24.95" customHeight="1" x14ac:dyDescent="0.2">
      <c r="A15" s="55" t="s">
        <v>11</v>
      </c>
      <c r="B15" s="56">
        <v>132</v>
      </c>
      <c r="C15" s="57">
        <v>130</v>
      </c>
      <c r="D15" s="57">
        <v>129</v>
      </c>
      <c r="E15" s="57">
        <v>128</v>
      </c>
      <c r="F15" s="57">
        <v>127</v>
      </c>
      <c r="G15" s="57">
        <v>125</v>
      </c>
      <c r="H15" s="57">
        <v>120</v>
      </c>
      <c r="I15" s="57">
        <v>120</v>
      </c>
      <c r="J15" s="57">
        <v>128</v>
      </c>
      <c r="K15" s="57">
        <v>135</v>
      </c>
      <c r="L15" s="57">
        <v>137</v>
      </c>
      <c r="M15" s="57">
        <v>136</v>
      </c>
      <c r="N15" s="57">
        <v>133</v>
      </c>
      <c r="O15" s="57">
        <v>125</v>
      </c>
      <c r="P15" s="57">
        <v>114</v>
      </c>
      <c r="Q15" s="57">
        <v>99</v>
      </c>
      <c r="R15" s="57">
        <v>78</v>
      </c>
      <c r="S15" s="57">
        <v>68</v>
      </c>
      <c r="T15" s="57">
        <v>70</v>
      </c>
      <c r="U15" s="57">
        <v>71</v>
      </c>
      <c r="V15" s="57">
        <v>70</v>
      </c>
      <c r="W15" s="57">
        <v>66</v>
      </c>
      <c r="X15" s="57">
        <v>60</v>
      </c>
      <c r="Y15" s="57">
        <v>55</v>
      </c>
      <c r="Z15" s="58"/>
      <c r="AA15" s="59">
        <f t="shared" si="0"/>
        <v>2556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5658.1550000000007</v>
      </c>
      <c r="C16" s="62">
        <f t="shared" si="1"/>
        <v>4667.2759999999998</v>
      </c>
      <c r="D16" s="62">
        <f t="shared" si="1"/>
        <v>4737.5370000000003</v>
      </c>
      <c r="E16" s="62">
        <f t="shared" si="1"/>
        <v>4772.8450000000012</v>
      </c>
      <c r="F16" s="62">
        <f t="shared" si="1"/>
        <v>4648.1669999999995</v>
      </c>
      <c r="G16" s="62">
        <f t="shared" si="1"/>
        <v>4879.9969999999994</v>
      </c>
      <c r="H16" s="62">
        <f t="shared" si="1"/>
        <v>5295.4359999999997</v>
      </c>
      <c r="I16" s="62">
        <f t="shared" si="1"/>
        <v>5775.0109999999995</v>
      </c>
      <c r="J16" s="62">
        <f t="shared" si="1"/>
        <v>7301.299</v>
      </c>
      <c r="K16" s="62">
        <f t="shared" si="1"/>
        <v>7773.2789999999995</v>
      </c>
      <c r="L16" s="62">
        <f t="shared" si="1"/>
        <v>7976.9290000000001</v>
      </c>
      <c r="M16" s="62">
        <f t="shared" si="1"/>
        <v>8335.7230000000018</v>
      </c>
      <c r="N16" s="62">
        <f t="shared" si="1"/>
        <v>8325.1360000000022</v>
      </c>
      <c r="O16" s="62">
        <f t="shared" si="1"/>
        <v>7989.5809999999992</v>
      </c>
      <c r="P16" s="62">
        <f t="shared" si="1"/>
        <v>7355.3920000000016</v>
      </c>
      <c r="Q16" s="62">
        <f t="shared" si="1"/>
        <v>6719.3460000000014</v>
      </c>
      <c r="R16" s="62">
        <f t="shared" si="1"/>
        <v>6250.152</v>
      </c>
      <c r="S16" s="62">
        <f t="shared" si="1"/>
        <v>5757.5330000000004</v>
      </c>
      <c r="T16" s="62">
        <f t="shared" si="1"/>
        <v>6211.3710000000001</v>
      </c>
      <c r="U16" s="62">
        <f t="shared" si="1"/>
        <v>6328.494999999999</v>
      </c>
      <c r="V16" s="62">
        <f t="shared" si="1"/>
        <v>5833.875</v>
      </c>
      <c r="W16" s="62">
        <f t="shared" si="1"/>
        <v>5495.9079999999994</v>
      </c>
      <c r="X16" s="62">
        <f t="shared" si="1"/>
        <v>5092.8009999999995</v>
      </c>
      <c r="Y16" s="62">
        <f t="shared" si="1"/>
        <v>4319.1930000000002</v>
      </c>
      <c r="Z16" s="63" t="str">
        <f t="shared" si="1"/>
        <v/>
      </c>
      <c r="AA16" s="64">
        <f>SUM(AA10:AA15)</f>
        <v>147500.43700000001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1801.4</v>
      </c>
      <c r="C29" s="72">
        <v>1835.4</v>
      </c>
      <c r="D29" s="72">
        <v>1865.4</v>
      </c>
      <c r="E29" s="72">
        <v>1888.4</v>
      </c>
      <c r="F29" s="72">
        <v>1905.4</v>
      </c>
      <c r="G29" s="72">
        <v>1931.4</v>
      </c>
      <c r="H29" s="72">
        <v>1921.4</v>
      </c>
      <c r="I29" s="72">
        <v>2078.9</v>
      </c>
      <c r="J29" s="72">
        <v>2627.9</v>
      </c>
      <c r="K29" s="72">
        <v>3088.9</v>
      </c>
      <c r="L29" s="72">
        <v>3374.9</v>
      </c>
      <c r="M29" s="72">
        <v>3439.9</v>
      </c>
      <c r="N29" s="72">
        <v>3408.4</v>
      </c>
      <c r="O29" s="72">
        <v>3257.4</v>
      </c>
      <c r="P29" s="72">
        <v>2975.4</v>
      </c>
      <c r="Q29" s="72">
        <v>2546.9</v>
      </c>
      <c r="R29" s="72">
        <v>2073.9</v>
      </c>
      <c r="S29" s="72">
        <v>1875.9</v>
      </c>
      <c r="T29" s="72">
        <v>2176.9</v>
      </c>
      <c r="U29" s="72">
        <v>2249.9</v>
      </c>
      <c r="V29" s="72">
        <v>1740.9</v>
      </c>
      <c r="W29" s="72">
        <v>1614.9</v>
      </c>
      <c r="X29" s="72">
        <v>1604.9</v>
      </c>
      <c r="Y29" s="72">
        <v>1582.4</v>
      </c>
      <c r="Z29" s="73"/>
      <c r="AA29" s="74">
        <f>SUM(B29:Z29)</f>
        <v>54867.10000000002</v>
      </c>
    </row>
    <row r="30" spans="1:27" ht="24.95" customHeight="1" x14ac:dyDescent="0.2">
      <c r="A30" s="75" t="s">
        <v>24</v>
      </c>
      <c r="B30" s="76">
        <v>2263.7550000000001</v>
      </c>
      <c r="C30" s="77">
        <v>1868.876</v>
      </c>
      <c r="D30" s="77">
        <v>1887.1369999999999</v>
      </c>
      <c r="E30" s="77">
        <v>1899.4449999999999</v>
      </c>
      <c r="F30" s="77">
        <v>1757.7670000000001</v>
      </c>
      <c r="G30" s="77">
        <v>1893.597</v>
      </c>
      <c r="H30" s="77">
        <v>1966.0360000000001</v>
      </c>
      <c r="I30" s="77">
        <v>2173.1109999999999</v>
      </c>
      <c r="J30" s="77">
        <v>3281.3989999999999</v>
      </c>
      <c r="K30" s="77">
        <v>3691.3789999999999</v>
      </c>
      <c r="L30" s="77">
        <v>4072.2449999999999</v>
      </c>
      <c r="M30" s="77">
        <v>4358.8230000000003</v>
      </c>
      <c r="N30" s="77">
        <v>4274.7359999999999</v>
      </c>
      <c r="O30" s="77">
        <v>4090.181</v>
      </c>
      <c r="P30" s="77">
        <v>3819.9920000000002</v>
      </c>
      <c r="Q30" s="77">
        <v>3085.346</v>
      </c>
      <c r="R30" s="77">
        <v>2641.152</v>
      </c>
      <c r="S30" s="77">
        <v>2186.5329999999999</v>
      </c>
      <c r="T30" s="77">
        <v>2203.3710000000001</v>
      </c>
      <c r="U30" s="77">
        <v>2156.4949999999999</v>
      </c>
      <c r="V30" s="77">
        <v>2131.875</v>
      </c>
      <c r="W30" s="77">
        <v>2111.9079999999999</v>
      </c>
      <c r="X30" s="77">
        <v>2075.8009999999999</v>
      </c>
      <c r="Y30" s="77">
        <v>1348.7929999999999</v>
      </c>
      <c r="Z30" s="78"/>
      <c r="AA30" s="79">
        <f>SUM(B30:Z30)</f>
        <v>63239.752999999997</v>
      </c>
    </row>
    <row r="31" spans="1:27" ht="24.95" customHeight="1" x14ac:dyDescent="0.2">
      <c r="A31" s="82" t="s">
        <v>25</v>
      </c>
      <c r="B31" s="80">
        <v>1837</v>
      </c>
      <c r="C31" s="81">
        <v>1207</v>
      </c>
      <c r="D31" s="81">
        <v>1243</v>
      </c>
      <c r="E31" s="81">
        <v>1243</v>
      </c>
      <c r="F31" s="81">
        <v>1243</v>
      </c>
      <c r="G31" s="81">
        <v>1313</v>
      </c>
      <c r="H31" s="81">
        <v>1623</v>
      </c>
      <c r="I31" s="81">
        <v>1723</v>
      </c>
      <c r="J31" s="81">
        <v>1613</v>
      </c>
      <c r="K31" s="81">
        <v>1194</v>
      </c>
      <c r="L31" s="81">
        <v>708</v>
      </c>
      <c r="M31" s="81">
        <v>708</v>
      </c>
      <c r="N31" s="81">
        <v>708</v>
      </c>
      <c r="O31" s="81">
        <v>708</v>
      </c>
      <c r="P31" s="81">
        <v>810</v>
      </c>
      <c r="Q31" s="81">
        <v>1288.0999999999999</v>
      </c>
      <c r="R31" s="81">
        <v>1890.1</v>
      </c>
      <c r="S31" s="81">
        <v>2270.1</v>
      </c>
      <c r="T31" s="81">
        <v>2422.1</v>
      </c>
      <c r="U31" s="81">
        <v>2425.1</v>
      </c>
      <c r="V31" s="81">
        <v>2426.1</v>
      </c>
      <c r="W31" s="81">
        <v>2169.1</v>
      </c>
      <c r="X31" s="81">
        <v>1681.1</v>
      </c>
      <c r="Y31" s="81">
        <v>1657</v>
      </c>
      <c r="Z31" s="83"/>
      <c r="AA31" s="84">
        <f>SUM(B31:Z31)</f>
        <v>36109.799999999988</v>
      </c>
    </row>
    <row r="32" spans="1:27" ht="30" customHeight="1" thickBot="1" x14ac:dyDescent="0.25">
      <c r="A32" s="60" t="s">
        <v>26</v>
      </c>
      <c r="B32" s="61">
        <f>IF(LEN(B$2)&gt;0,SUM(B29:B31),"")</f>
        <v>5902.1550000000007</v>
      </c>
      <c r="C32" s="62">
        <f t="shared" ref="C32:Z32" si="4">IF(LEN(C$2)&gt;0,SUM(C29:C31),"")</f>
        <v>4911.2759999999998</v>
      </c>
      <c r="D32" s="62">
        <f t="shared" si="4"/>
        <v>4995.5370000000003</v>
      </c>
      <c r="E32" s="62">
        <f t="shared" si="4"/>
        <v>5030.8450000000003</v>
      </c>
      <c r="F32" s="62">
        <f t="shared" si="4"/>
        <v>4906.1670000000004</v>
      </c>
      <c r="G32" s="62">
        <f t="shared" si="4"/>
        <v>5137.9970000000003</v>
      </c>
      <c r="H32" s="62">
        <f t="shared" si="4"/>
        <v>5510.4359999999997</v>
      </c>
      <c r="I32" s="62">
        <f t="shared" si="4"/>
        <v>5975.0110000000004</v>
      </c>
      <c r="J32" s="62">
        <f t="shared" si="4"/>
        <v>7522.299</v>
      </c>
      <c r="K32" s="62">
        <f t="shared" si="4"/>
        <v>7974.2790000000005</v>
      </c>
      <c r="L32" s="62">
        <f t="shared" si="4"/>
        <v>8155.1450000000004</v>
      </c>
      <c r="M32" s="62">
        <f t="shared" si="4"/>
        <v>8506.723</v>
      </c>
      <c r="N32" s="62">
        <f t="shared" si="4"/>
        <v>8391.1360000000004</v>
      </c>
      <c r="O32" s="62">
        <f t="shared" si="4"/>
        <v>8055.5810000000001</v>
      </c>
      <c r="P32" s="62">
        <f t="shared" si="4"/>
        <v>7605.3919999999998</v>
      </c>
      <c r="Q32" s="62">
        <f t="shared" si="4"/>
        <v>6920.3459999999995</v>
      </c>
      <c r="R32" s="62">
        <f t="shared" si="4"/>
        <v>6605.152</v>
      </c>
      <c r="S32" s="62">
        <f t="shared" si="4"/>
        <v>6332.5329999999994</v>
      </c>
      <c r="T32" s="62">
        <f t="shared" si="4"/>
        <v>6802.371000000001</v>
      </c>
      <c r="U32" s="62">
        <f t="shared" si="4"/>
        <v>6831.4950000000008</v>
      </c>
      <c r="V32" s="62">
        <f t="shared" si="4"/>
        <v>6298.875</v>
      </c>
      <c r="W32" s="62">
        <f t="shared" si="4"/>
        <v>5895.9079999999994</v>
      </c>
      <c r="X32" s="62">
        <f t="shared" si="4"/>
        <v>5361.8009999999995</v>
      </c>
      <c r="Y32" s="62">
        <f t="shared" si="4"/>
        <v>4588.1930000000002</v>
      </c>
      <c r="Z32" s="63" t="str">
        <f t="shared" si="4"/>
        <v/>
      </c>
      <c r="AA32" s="64">
        <f>SUM(AA29:AA31)</f>
        <v>154216.65299999999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</v>
      </c>
      <c r="C35" s="95">
        <v>30</v>
      </c>
      <c r="D35" s="95">
        <v>44</v>
      </c>
      <c r="E35" s="95">
        <v>44</v>
      </c>
      <c r="F35" s="95">
        <v>44</v>
      </c>
      <c r="G35" s="95">
        <v>43</v>
      </c>
      <c r="H35" s="95">
        <v>30</v>
      </c>
      <c r="I35" s="95">
        <v>30</v>
      </c>
      <c r="J35" s="95">
        <v>50</v>
      </c>
      <c r="K35" s="95">
        <v>30</v>
      </c>
      <c r="L35" s="95">
        <v>30</v>
      </c>
      <c r="M35" s="95">
        <v>30</v>
      </c>
      <c r="N35" s="95">
        <v>30</v>
      </c>
      <c r="O35" s="95">
        <v>30</v>
      </c>
      <c r="P35" s="95">
        <v>30</v>
      </c>
      <c r="Q35" s="95">
        <v>30</v>
      </c>
      <c r="R35" s="95">
        <v>30</v>
      </c>
      <c r="S35" s="95">
        <v>251</v>
      </c>
      <c r="T35" s="95">
        <v>256</v>
      </c>
      <c r="U35" s="95">
        <v>164</v>
      </c>
      <c r="V35" s="95">
        <v>139</v>
      </c>
      <c r="W35" s="95">
        <v>50</v>
      </c>
      <c r="X35" s="95">
        <v>50</v>
      </c>
      <c r="Y35" s="95">
        <v>50</v>
      </c>
      <c r="Z35" s="96"/>
      <c r="AA35" s="74">
        <f t="shared" ref="AA35:AA40" si="5">SUM(B35:Z35)</f>
        <v>1545</v>
      </c>
    </row>
    <row r="36" spans="1:27" ht="24.95" customHeight="1" x14ac:dyDescent="0.2">
      <c r="A36" s="97" t="s">
        <v>29</v>
      </c>
      <c r="B36" s="98">
        <v>64</v>
      </c>
      <c r="C36" s="99">
        <v>64</v>
      </c>
      <c r="D36" s="99">
        <v>64</v>
      </c>
      <c r="E36" s="99">
        <v>64</v>
      </c>
      <c r="F36" s="99">
        <v>64</v>
      </c>
      <c r="G36" s="99">
        <v>65</v>
      </c>
      <c r="H36" s="99">
        <v>35</v>
      </c>
      <c r="I36" s="99">
        <v>20</v>
      </c>
      <c r="J36" s="99">
        <v>21</v>
      </c>
      <c r="K36" s="99">
        <v>21</v>
      </c>
      <c r="L36" s="99">
        <v>21</v>
      </c>
      <c r="M36" s="99">
        <v>21</v>
      </c>
      <c r="N36" s="99">
        <v>21</v>
      </c>
      <c r="O36" s="99">
        <v>21</v>
      </c>
      <c r="P36" s="99">
        <v>21</v>
      </c>
      <c r="Q36" s="99">
        <v>21</v>
      </c>
      <c r="R36" s="99">
        <v>175</v>
      </c>
      <c r="S36" s="99">
        <v>174</v>
      </c>
      <c r="T36" s="99">
        <v>185</v>
      </c>
      <c r="U36" s="99">
        <v>189</v>
      </c>
      <c r="V36" s="99">
        <v>176</v>
      </c>
      <c r="W36" s="99">
        <v>200</v>
      </c>
      <c r="X36" s="99">
        <v>69</v>
      </c>
      <c r="Y36" s="99">
        <v>69</v>
      </c>
      <c r="Z36" s="100"/>
      <c r="AA36" s="79">
        <f t="shared" si="5"/>
        <v>1845</v>
      </c>
    </row>
    <row r="37" spans="1:27" ht="24.95" customHeight="1" x14ac:dyDescent="0.2">
      <c r="A37" s="97" t="s">
        <v>30</v>
      </c>
      <c r="B37" s="98"/>
      <c r="C37" s="99">
        <v>258.7</v>
      </c>
      <c r="D37" s="99">
        <v>49.9</v>
      </c>
      <c r="E37" s="99">
        <v>2.5</v>
      </c>
      <c r="F37" s="99">
        <v>171.5</v>
      </c>
      <c r="G37" s="99">
        <v>211.5</v>
      </c>
      <c r="H37" s="99">
        <v>297.3</v>
      </c>
      <c r="I37" s="99">
        <v>7.5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23.5</v>
      </c>
      <c r="X37" s="99">
        <v>527</v>
      </c>
      <c r="Y37" s="99">
        <v>930.4</v>
      </c>
      <c r="Z37" s="100"/>
      <c r="AA37" s="79">
        <f t="shared" si="5"/>
        <v>2479.7999999999997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150</v>
      </c>
      <c r="L38" s="99">
        <v>127.21599999999999</v>
      </c>
      <c r="M38" s="99">
        <v>120</v>
      </c>
      <c r="N38" s="99">
        <v>15</v>
      </c>
      <c r="O38" s="99">
        <v>15</v>
      </c>
      <c r="P38" s="99">
        <v>199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3326.2159999999999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239</v>
      </c>
      <c r="S39" s="99">
        <v>500</v>
      </c>
      <c r="T39" s="99">
        <v>500</v>
      </c>
      <c r="U39" s="99">
        <v>500</v>
      </c>
      <c r="V39" s="99"/>
      <c r="W39" s="99"/>
      <c r="X39" s="99"/>
      <c r="Y39" s="99"/>
      <c r="Z39" s="100"/>
      <c r="AA39" s="79">
        <f t="shared" si="5"/>
        <v>1739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244</v>
      </c>
      <c r="C40" s="88">
        <f t="shared" si="6"/>
        <v>502.7</v>
      </c>
      <c r="D40" s="88">
        <f t="shared" si="6"/>
        <v>307.89999999999998</v>
      </c>
      <c r="E40" s="88">
        <f t="shared" si="6"/>
        <v>260.5</v>
      </c>
      <c r="F40" s="88">
        <f t="shared" si="6"/>
        <v>429.5</v>
      </c>
      <c r="G40" s="88">
        <f t="shared" si="6"/>
        <v>469.5</v>
      </c>
      <c r="H40" s="88">
        <f t="shared" si="6"/>
        <v>512.29999999999995</v>
      </c>
      <c r="I40" s="88">
        <f t="shared" si="6"/>
        <v>207.5</v>
      </c>
      <c r="J40" s="88">
        <f t="shared" si="6"/>
        <v>221</v>
      </c>
      <c r="K40" s="88">
        <f t="shared" si="6"/>
        <v>201</v>
      </c>
      <c r="L40" s="88">
        <f t="shared" si="6"/>
        <v>178.21600000000001</v>
      </c>
      <c r="M40" s="88">
        <f t="shared" si="6"/>
        <v>171</v>
      </c>
      <c r="N40" s="88">
        <f t="shared" si="6"/>
        <v>66</v>
      </c>
      <c r="O40" s="88">
        <f t="shared" si="6"/>
        <v>66</v>
      </c>
      <c r="P40" s="88">
        <f t="shared" si="6"/>
        <v>250</v>
      </c>
      <c r="Q40" s="88">
        <f t="shared" si="6"/>
        <v>201</v>
      </c>
      <c r="R40" s="88">
        <f t="shared" si="6"/>
        <v>594</v>
      </c>
      <c r="S40" s="88">
        <f t="shared" si="6"/>
        <v>1075</v>
      </c>
      <c r="T40" s="88">
        <f t="shared" si="6"/>
        <v>1091</v>
      </c>
      <c r="U40" s="88">
        <f t="shared" si="6"/>
        <v>1003</v>
      </c>
      <c r="V40" s="88">
        <f t="shared" si="6"/>
        <v>465</v>
      </c>
      <c r="W40" s="88">
        <f t="shared" si="6"/>
        <v>423.5</v>
      </c>
      <c r="X40" s="88">
        <f t="shared" si="6"/>
        <v>796</v>
      </c>
      <c r="Y40" s="88">
        <f t="shared" si="6"/>
        <v>1199.4000000000001</v>
      </c>
      <c r="Z40" s="89" t="str">
        <f t="shared" si="6"/>
        <v/>
      </c>
      <c r="AA40" s="90">
        <f t="shared" si="5"/>
        <v>10935.016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258.7</v>
      </c>
      <c r="D45" s="99">
        <v>49.9</v>
      </c>
      <c r="E45" s="99">
        <v>2.5</v>
      </c>
      <c r="F45" s="99">
        <v>171.5</v>
      </c>
      <c r="G45" s="99">
        <v>211.5</v>
      </c>
      <c r="H45" s="99">
        <v>297.3</v>
      </c>
      <c r="I45" s="99">
        <v>7.5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23.5</v>
      </c>
      <c r="X45" s="99">
        <v>527</v>
      </c>
      <c r="Y45" s="99">
        <v>930.4</v>
      </c>
      <c r="Z45" s="100"/>
      <c r="AA45" s="79">
        <f t="shared" si="7"/>
        <v>2479.7999999999997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239</v>
      </c>
      <c r="S47" s="99">
        <v>500</v>
      </c>
      <c r="T47" s="99">
        <v>500</v>
      </c>
      <c r="U47" s="99">
        <v>500</v>
      </c>
      <c r="V47" s="99"/>
      <c r="W47" s="99"/>
      <c r="X47" s="99"/>
      <c r="Y47" s="99"/>
      <c r="Z47" s="100"/>
      <c r="AA47" s="79">
        <f t="shared" si="7"/>
        <v>1739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258.7</v>
      </c>
      <c r="D49" s="88">
        <f t="shared" si="8"/>
        <v>49.9</v>
      </c>
      <c r="E49" s="88">
        <f t="shared" si="8"/>
        <v>2.5</v>
      </c>
      <c r="F49" s="88">
        <f t="shared" si="8"/>
        <v>171.5</v>
      </c>
      <c r="G49" s="88">
        <f t="shared" si="8"/>
        <v>211.5</v>
      </c>
      <c r="H49" s="88">
        <f t="shared" si="8"/>
        <v>297.3</v>
      </c>
      <c r="I49" s="88">
        <f t="shared" si="8"/>
        <v>7.5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239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0</v>
      </c>
      <c r="W49" s="88">
        <f t="shared" si="8"/>
        <v>23.5</v>
      </c>
      <c r="X49" s="88">
        <f t="shared" si="8"/>
        <v>527</v>
      </c>
      <c r="Y49" s="88">
        <f t="shared" si="8"/>
        <v>930.4</v>
      </c>
      <c r="Z49" s="89" t="str">
        <f t="shared" si="8"/>
        <v/>
      </c>
      <c r="AA49" s="90">
        <f t="shared" si="7"/>
        <v>4218.7999999999993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5902.1550000000007</v>
      </c>
      <c r="C52" s="88">
        <f t="shared" si="10"/>
        <v>5169.9759999999997</v>
      </c>
      <c r="D52" s="88">
        <f t="shared" si="10"/>
        <v>5045.4369999999999</v>
      </c>
      <c r="E52" s="88">
        <f t="shared" si="10"/>
        <v>5033.3450000000012</v>
      </c>
      <c r="F52" s="88">
        <f t="shared" si="10"/>
        <v>5077.6669999999995</v>
      </c>
      <c r="G52" s="88">
        <f t="shared" si="10"/>
        <v>5349.4969999999994</v>
      </c>
      <c r="H52" s="88">
        <f t="shared" si="10"/>
        <v>5807.7359999999999</v>
      </c>
      <c r="I52" s="88">
        <f t="shared" si="10"/>
        <v>5982.5109999999995</v>
      </c>
      <c r="J52" s="88">
        <f t="shared" si="10"/>
        <v>7522.299</v>
      </c>
      <c r="K52" s="88">
        <f t="shared" si="10"/>
        <v>7974.2789999999995</v>
      </c>
      <c r="L52" s="88">
        <f t="shared" si="10"/>
        <v>8155.1450000000004</v>
      </c>
      <c r="M52" s="88">
        <f t="shared" si="10"/>
        <v>8506.7230000000018</v>
      </c>
      <c r="N52" s="88">
        <f t="shared" si="10"/>
        <v>8391.1360000000022</v>
      </c>
      <c r="O52" s="88">
        <f t="shared" si="10"/>
        <v>8055.5809999999992</v>
      </c>
      <c r="P52" s="88">
        <f t="shared" si="10"/>
        <v>7605.3920000000016</v>
      </c>
      <c r="Q52" s="88">
        <f t="shared" si="10"/>
        <v>6920.3460000000014</v>
      </c>
      <c r="R52" s="88">
        <f t="shared" si="10"/>
        <v>6844.152</v>
      </c>
      <c r="S52" s="88">
        <f t="shared" si="10"/>
        <v>6832.5330000000004</v>
      </c>
      <c r="T52" s="88">
        <f t="shared" si="10"/>
        <v>7302.3710000000001</v>
      </c>
      <c r="U52" s="88">
        <f t="shared" si="10"/>
        <v>7331.494999999999</v>
      </c>
      <c r="V52" s="88">
        <f t="shared" si="10"/>
        <v>6298.875</v>
      </c>
      <c r="W52" s="88">
        <f t="shared" si="10"/>
        <v>5919.4079999999994</v>
      </c>
      <c r="X52" s="88">
        <f t="shared" si="10"/>
        <v>5888.8009999999995</v>
      </c>
      <c r="Y52" s="88">
        <f t="shared" si="10"/>
        <v>5518.5930000000008</v>
      </c>
      <c r="Z52" s="89" t="str">
        <f t="shared" si="10"/>
        <v/>
      </c>
      <c r="AA52" s="104">
        <f>SUM(B52:Z52)</f>
        <v>158435.45300000001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5902.1070000000009</v>
      </c>
      <c r="C4" s="18">
        <v>5169.9440000000004</v>
      </c>
      <c r="D4" s="18">
        <v>5045.402000000001</v>
      </c>
      <c r="E4" s="18">
        <v>5033.3750000000018</v>
      </c>
      <c r="F4" s="18">
        <v>5077.7150000000011</v>
      </c>
      <c r="G4" s="18">
        <v>5349.5440000000008</v>
      </c>
      <c r="H4" s="18">
        <v>5807.7800000000016</v>
      </c>
      <c r="I4" s="18">
        <v>5982.5030000000006</v>
      </c>
      <c r="J4" s="18">
        <v>7522.2520000000004</v>
      </c>
      <c r="K4" s="18">
        <v>7974.2789999999986</v>
      </c>
      <c r="L4" s="18">
        <v>8155.1450000000004</v>
      </c>
      <c r="M4" s="18">
        <v>8506.7230000000018</v>
      </c>
      <c r="N4" s="18">
        <v>8391.0880000000016</v>
      </c>
      <c r="O4" s="18">
        <v>8055.5809999999983</v>
      </c>
      <c r="P4" s="18">
        <v>7605.3580000000011</v>
      </c>
      <c r="Q4" s="18">
        <v>6920.3519999999999</v>
      </c>
      <c r="R4" s="18">
        <v>6844.1669999999995</v>
      </c>
      <c r="S4" s="18">
        <v>6832.5819999999994</v>
      </c>
      <c r="T4" s="18">
        <v>7302.4160000000011</v>
      </c>
      <c r="U4" s="18">
        <v>7331.5360000000001</v>
      </c>
      <c r="V4" s="18">
        <v>6298.8099999999995</v>
      </c>
      <c r="W4" s="18">
        <v>5919.4109999999991</v>
      </c>
      <c r="X4" s="18">
        <v>5888.8450000000003</v>
      </c>
      <c r="Y4" s="18">
        <v>5518.6020000000008</v>
      </c>
      <c r="Z4" s="19"/>
      <c r="AA4" s="20">
        <f>SUM(B4:Z4)</f>
        <v>158435.51700000002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110.28</v>
      </c>
      <c r="C7" s="28">
        <v>104.01</v>
      </c>
      <c r="D7" s="28">
        <v>100.93</v>
      </c>
      <c r="E7" s="28">
        <v>100.89</v>
      </c>
      <c r="F7" s="28">
        <v>98.41</v>
      </c>
      <c r="G7" s="28">
        <v>99.95</v>
      </c>
      <c r="H7" s="28">
        <v>107.64</v>
      </c>
      <c r="I7" s="28">
        <v>120.77</v>
      </c>
      <c r="J7" s="28">
        <v>118.19</v>
      </c>
      <c r="K7" s="28">
        <v>87.81</v>
      </c>
      <c r="L7" s="28">
        <v>51.8</v>
      </c>
      <c r="M7" s="28">
        <v>40</v>
      </c>
      <c r="N7" s="28">
        <v>40</v>
      </c>
      <c r="O7" s="28">
        <v>45</v>
      </c>
      <c r="P7" s="28">
        <v>64.599999999999994</v>
      </c>
      <c r="Q7" s="28">
        <v>84.2</v>
      </c>
      <c r="R7" s="28">
        <v>110</v>
      </c>
      <c r="S7" s="28">
        <v>178.88</v>
      </c>
      <c r="T7" s="28">
        <v>178.89</v>
      </c>
      <c r="U7" s="28">
        <v>178.88</v>
      </c>
      <c r="V7" s="28">
        <v>138</v>
      </c>
      <c r="W7" s="28">
        <v>122</v>
      </c>
      <c r="X7" s="28">
        <v>103.96</v>
      </c>
      <c r="Y7" s="28">
        <v>86.56</v>
      </c>
      <c r="Z7" s="29"/>
      <c r="AA7" s="30">
        <f>IF(SUM(B7:Z7)&lt;&gt;0,AVERAGEIF(B7:Z7,"&lt;&gt;"""),"")</f>
        <v>102.98541666666665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8.8000000000000007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7.2519999999999998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124.05199999999999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8.8000000000000007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7.2519999999999998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124.05199999999999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829.37599999999998</v>
      </c>
      <c r="C19" s="72">
        <v>853.54899999999998</v>
      </c>
      <c r="D19" s="72">
        <v>850.03500000000008</v>
      </c>
      <c r="E19" s="72">
        <v>847.09800000000007</v>
      </c>
      <c r="F19" s="72">
        <v>845.97099999999989</v>
      </c>
      <c r="G19" s="72">
        <v>849.75900000000001</v>
      </c>
      <c r="H19" s="72">
        <v>866.48799999999994</v>
      </c>
      <c r="I19" s="72">
        <v>872.35900000000004</v>
      </c>
      <c r="J19" s="72">
        <v>858.43399999999997</v>
      </c>
      <c r="K19" s="72">
        <v>854.43200000000002</v>
      </c>
      <c r="L19" s="72">
        <v>853.08899999999994</v>
      </c>
      <c r="M19" s="72">
        <v>858.29200000000003</v>
      </c>
      <c r="N19" s="72">
        <v>809.21299999999997</v>
      </c>
      <c r="O19" s="72">
        <v>810.03200000000004</v>
      </c>
      <c r="P19" s="72">
        <v>782.3889999999999</v>
      </c>
      <c r="Q19" s="72">
        <v>783.57400000000007</v>
      </c>
      <c r="R19" s="72">
        <v>781.11</v>
      </c>
      <c r="S19" s="72">
        <v>788.56700000000001</v>
      </c>
      <c r="T19" s="72">
        <v>794.14200000000005</v>
      </c>
      <c r="U19" s="72">
        <v>799.86799999999994</v>
      </c>
      <c r="V19" s="72">
        <v>790.22499999999991</v>
      </c>
      <c r="W19" s="72">
        <v>786.3549999999999</v>
      </c>
      <c r="X19" s="72">
        <v>833.46900000000005</v>
      </c>
      <c r="Y19" s="72">
        <v>833.99500000000012</v>
      </c>
      <c r="Z19" s="73"/>
      <c r="AA19" s="74">
        <f t="shared" ref="AA19:AA25" si="2">SUM(B19:Z19)</f>
        <v>19831.820999999996</v>
      </c>
    </row>
    <row r="20" spans="1:27" ht="24.95" customHeight="1" x14ac:dyDescent="0.2">
      <c r="A20" s="75" t="s">
        <v>15</v>
      </c>
      <c r="B20" s="76">
        <v>1092.4549999999999</v>
      </c>
      <c r="C20" s="77">
        <v>1082.7900000000002</v>
      </c>
      <c r="D20" s="77">
        <v>1069.0370000000003</v>
      </c>
      <c r="E20" s="77">
        <v>1067.3500000000001</v>
      </c>
      <c r="F20" s="77">
        <v>1066.452</v>
      </c>
      <c r="G20" s="77">
        <v>1112.5599999999997</v>
      </c>
      <c r="H20" s="77">
        <v>1183.1199999999999</v>
      </c>
      <c r="I20" s="77">
        <v>1233.1810000000003</v>
      </c>
      <c r="J20" s="77">
        <v>1264.2049999999997</v>
      </c>
      <c r="K20" s="77">
        <v>1237.8129999999999</v>
      </c>
      <c r="L20" s="77">
        <v>1234.5370000000003</v>
      </c>
      <c r="M20" s="77">
        <v>1216.799</v>
      </c>
      <c r="N20" s="77">
        <v>1186.5730000000001</v>
      </c>
      <c r="O20" s="77">
        <v>1130.1969999999997</v>
      </c>
      <c r="P20" s="77">
        <v>1115.7310000000002</v>
      </c>
      <c r="Q20" s="77">
        <v>1115.0039999999999</v>
      </c>
      <c r="R20" s="77">
        <v>1135.8099999999997</v>
      </c>
      <c r="S20" s="77">
        <v>1167.1980000000001</v>
      </c>
      <c r="T20" s="77">
        <v>1207.1660000000002</v>
      </c>
      <c r="U20" s="77">
        <v>1156.4449999999999</v>
      </c>
      <c r="V20" s="77">
        <v>1082.308</v>
      </c>
      <c r="W20" s="77">
        <v>994.78400000000011</v>
      </c>
      <c r="X20" s="77">
        <v>964.7969999999998</v>
      </c>
      <c r="Y20" s="77">
        <v>942.28499999999997</v>
      </c>
      <c r="Z20" s="78"/>
      <c r="AA20" s="79">
        <f t="shared" si="2"/>
        <v>27058.597000000002</v>
      </c>
    </row>
    <row r="21" spans="1:27" ht="24.95" customHeight="1" x14ac:dyDescent="0.2">
      <c r="A21" s="75" t="s">
        <v>16</v>
      </c>
      <c r="B21" s="80">
        <v>2203.3760000000002</v>
      </c>
      <c r="C21" s="81">
        <v>2049.105</v>
      </c>
      <c r="D21" s="81">
        <v>1966.83</v>
      </c>
      <c r="E21" s="81">
        <v>1958.4270000000004</v>
      </c>
      <c r="F21" s="81">
        <v>2004.7919999999999</v>
      </c>
      <c r="G21" s="81">
        <v>2181.7249999999999</v>
      </c>
      <c r="H21" s="81">
        <v>2327.8719999999998</v>
      </c>
      <c r="I21" s="81">
        <v>2648.4630000000002</v>
      </c>
      <c r="J21" s="81">
        <v>3065.5129999999999</v>
      </c>
      <c r="K21" s="81">
        <v>3324.5340000000001</v>
      </c>
      <c r="L21" s="81">
        <v>3462.0190000000002</v>
      </c>
      <c r="M21" s="81">
        <v>3550.5250000000005</v>
      </c>
      <c r="N21" s="81">
        <v>3570.2859999999996</v>
      </c>
      <c r="O21" s="81">
        <v>3388.9389999999994</v>
      </c>
      <c r="P21" s="81">
        <v>3153.1379999999995</v>
      </c>
      <c r="Q21" s="81">
        <v>3010.7739999999999</v>
      </c>
      <c r="R21" s="81">
        <v>3023.2469999999998</v>
      </c>
      <c r="S21" s="81">
        <v>3197.1649999999995</v>
      </c>
      <c r="T21" s="81">
        <v>3621.8079999999995</v>
      </c>
      <c r="U21" s="81">
        <v>3583.3230000000003</v>
      </c>
      <c r="V21" s="81">
        <v>3341.5769999999998</v>
      </c>
      <c r="W21" s="81">
        <v>2978.2719999999999</v>
      </c>
      <c r="X21" s="81">
        <v>2720.0789999999997</v>
      </c>
      <c r="Y21" s="81">
        <v>2422.8219999999997</v>
      </c>
      <c r="Z21" s="78"/>
      <c r="AA21" s="79">
        <f t="shared" si="2"/>
        <v>68754.61099999999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232.107</v>
      </c>
      <c r="N22" s="81">
        <v>183.21600000000001</v>
      </c>
      <c r="O22" s="81">
        <v>69.412999999999997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484.73599999999999</v>
      </c>
    </row>
    <row r="23" spans="1:27" ht="24.95" customHeight="1" x14ac:dyDescent="0.2">
      <c r="A23" s="85" t="s">
        <v>18</v>
      </c>
      <c r="B23" s="77">
        <v>116</v>
      </c>
      <c r="C23" s="77">
        <v>114.5</v>
      </c>
      <c r="D23" s="77">
        <v>117.5</v>
      </c>
      <c r="E23" s="77">
        <v>119.5</v>
      </c>
      <c r="F23" s="77">
        <v>118.5</v>
      </c>
      <c r="G23" s="77">
        <v>122.5</v>
      </c>
      <c r="H23" s="77">
        <v>144.5</v>
      </c>
      <c r="I23" s="77">
        <v>151.5</v>
      </c>
      <c r="J23" s="77">
        <v>124</v>
      </c>
      <c r="K23" s="77">
        <v>104.5</v>
      </c>
      <c r="L23" s="77">
        <v>98.5</v>
      </c>
      <c r="M23" s="77">
        <v>100</v>
      </c>
      <c r="N23" s="77">
        <v>101</v>
      </c>
      <c r="O23" s="77">
        <v>100</v>
      </c>
      <c r="P23" s="77">
        <v>97.5</v>
      </c>
      <c r="Q23" s="77">
        <v>102.5</v>
      </c>
      <c r="R23" s="77">
        <v>133</v>
      </c>
      <c r="S23" s="77">
        <v>162</v>
      </c>
      <c r="T23" s="77">
        <v>163</v>
      </c>
      <c r="U23" s="77">
        <v>156.5</v>
      </c>
      <c r="V23" s="77">
        <v>162</v>
      </c>
      <c r="W23" s="77">
        <v>164</v>
      </c>
      <c r="X23" s="77">
        <v>144.5</v>
      </c>
      <c r="Y23" s="77">
        <v>128.5</v>
      </c>
      <c r="Z23" s="77"/>
      <c r="AA23" s="79">
        <f t="shared" si="2"/>
        <v>3046</v>
      </c>
    </row>
    <row r="24" spans="1:27" ht="24.95" customHeight="1" x14ac:dyDescent="0.2">
      <c r="A24" s="85" t="s">
        <v>19</v>
      </c>
      <c r="B24" s="77">
        <v>268</v>
      </c>
      <c r="C24" s="77">
        <v>257</v>
      </c>
      <c r="D24" s="77">
        <v>252.00000000000003</v>
      </c>
      <c r="E24" s="77">
        <v>251</v>
      </c>
      <c r="F24" s="77">
        <v>259</v>
      </c>
      <c r="G24" s="77">
        <v>288</v>
      </c>
      <c r="H24" s="77">
        <v>336.99999999999994</v>
      </c>
      <c r="I24" s="77">
        <v>373</v>
      </c>
      <c r="J24" s="77">
        <v>408</v>
      </c>
      <c r="K24" s="77">
        <v>417</v>
      </c>
      <c r="L24" s="77">
        <v>414.00000000000006</v>
      </c>
      <c r="M24" s="77">
        <v>413.00000000000006</v>
      </c>
      <c r="N24" s="77">
        <v>405</v>
      </c>
      <c r="O24" s="77">
        <v>391</v>
      </c>
      <c r="P24" s="77">
        <v>376.99999999999994</v>
      </c>
      <c r="Q24" s="77">
        <v>376.00000000000006</v>
      </c>
      <c r="R24" s="77">
        <v>388.00000000000006</v>
      </c>
      <c r="S24" s="77">
        <v>416.00000000000006</v>
      </c>
      <c r="T24" s="77">
        <v>440</v>
      </c>
      <c r="U24" s="77">
        <v>428.99999999999994</v>
      </c>
      <c r="V24" s="77">
        <v>396</v>
      </c>
      <c r="W24" s="77">
        <v>353.00000000000006</v>
      </c>
      <c r="X24" s="77">
        <v>314.99999999999994</v>
      </c>
      <c r="Y24" s="77">
        <v>280</v>
      </c>
      <c r="Z24" s="77"/>
      <c r="AA24" s="79">
        <f t="shared" si="2"/>
        <v>8503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4509.2070000000003</v>
      </c>
      <c r="C26" s="88">
        <f t="shared" ref="C26:Z26" si="3">IF(LEN(C$2)&gt;0,SUM(C19:C25),"")</f>
        <v>4356.9440000000004</v>
      </c>
      <c r="D26" s="88">
        <f t="shared" si="3"/>
        <v>4255.402</v>
      </c>
      <c r="E26" s="88">
        <f t="shared" si="3"/>
        <v>4243.3750000000009</v>
      </c>
      <c r="F26" s="88">
        <f t="shared" si="3"/>
        <v>4294.7150000000001</v>
      </c>
      <c r="G26" s="88">
        <f t="shared" si="3"/>
        <v>4554.5439999999999</v>
      </c>
      <c r="H26" s="88">
        <f t="shared" si="3"/>
        <v>4858.9799999999996</v>
      </c>
      <c r="I26" s="88">
        <f t="shared" si="3"/>
        <v>5278.5030000000006</v>
      </c>
      <c r="J26" s="88">
        <f t="shared" si="3"/>
        <v>5720.152</v>
      </c>
      <c r="K26" s="88">
        <f t="shared" si="3"/>
        <v>5938.2790000000005</v>
      </c>
      <c r="L26" s="88">
        <f t="shared" si="3"/>
        <v>6062.1450000000004</v>
      </c>
      <c r="M26" s="88">
        <f t="shared" si="3"/>
        <v>6370.723</v>
      </c>
      <c r="N26" s="88">
        <f t="shared" si="3"/>
        <v>6255.2880000000005</v>
      </c>
      <c r="O26" s="88">
        <f t="shared" si="3"/>
        <v>5889.5809999999992</v>
      </c>
      <c r="P26" s="88">
        <f t="shared" si="3"/>
        <v>5525.7579999999998</v>
      </c>
      <c r="Q26" s="88">
        <f t="shared" si="3"/>
        <v>5387.8519999999999</v>
      </c>
      <c r="R26" s="88">
        <f t="shared" si="3"/>
        <v>5461.1669999999995</v>
      </c>
      <c r="S26" s="88">
        <f t="shared" si="3"/>
        <v>5730.9299999999994</v>
      </c>
      <c r="T26" s="88">
        <f t="shared" si="3"/>
        <v>6226.116</v>
      </c>
      <c r="U26" s="88">
        <f t="shared" si="3"/>
        <v>6125.1360000000004</v>
      </c>
      <c r="V26" s="88">
        <f t="shared" si="3"/>
        <v>5772.11</v>
      </c>
      <c r="W26" s="88">
        <f t="shared" si="3"/>
        <v>5276.4110000000001</v>
      </c>
      <c r="X26" s="88">
        <f t="shared" si="3"/>
        <v>4977.8449999999993</v>
      </c>
      <c r="Y26" s="88">
        <f t="shared" si="3"/>
        <v>4607.6019999999999</v>
      </c>
      <c r="Z26" s="89" t="str">
        <f t="shared" si="3"/>
        <v/>
      </c>
      <c r="AA26" s="90">
        <f>SUM(AA19:AA25)</f>
        <v>127678.76499999998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507</v>
      </c>
      <c r="C29" s="72">
        <v>494.5</v>
      </c>
      <c r="D29" s="72">
        <v>492.5</v>
      </c>
      <c r="E29" s="72">
        <v>493.5</v>
      </c>
      <c r="F29" s="72">
        <v>500.5</v>
      </c>
      <c r="G29" s="72">
        <v>533.5</v>
      </c>
      <c r="H29" s="72">
        <v>604.5</v>
      </c>
      <c r="I29" s="72">
        <v>666.5</v>
      </c>
      <c r="J29" s="72">
        <v>698</v>
      </c>
      <c r="K29" s="72">
        <v>723.5</v>
      </c>
      <c r="L29" s="72">
        <v>796.5</v>
      </c>
      <c r="M29" s="72">
        <v>803</v>
      </c>
      <c r="N29" s="72">
        <v>796</v>
      </c>
      <c r="O29" s="72">
        <v>781</v>
      </c>
      <c r="P29" s="72">
        <v>745.5</v>
      </c>
      <c r="Q29" s="72">
        <v>668.5</v>
      </c>
      <c r="R29" s="72">
        <v>686</v>
      </c>
      <c r="S29" s="72">
        <v>680</v>
      </c>
      <c r="T29" s="72">
        <v>710</v>
      </c>
      <c r="U29" s="72">
        <v>686.5</v>
      </c>
      <c r="V29" s="72">
        <v>656</v>
      </c>
      <c r="W29" s="72">
        <v>640</v>
      </c>
      <c r="X29" s="72">
        <v>579.5</v>
      </c>
      <c r="Y29" s="72">
        <v>528.5</v>
      </c>
      <c r="Z29" s="73"/>
      <c r="AA29" s="74">
        <f>SUM(B29:Z29)</f>
        <v>15471</v>
      </c>
    </row>
    <row r="30" spans="1:27" ht="24.95" customHeight="1" x14ac:dyDescent="0.2">
      <c r="A30" s="75" t="s">
        <v>24</v>
      </c>
      <c r="B30" s="76">
        <v>4365.2070000000003</v>
      </c>
      <c r="C30" s="77">
        <v>4175.4440000000004</v>
      </c>
      <c r="D30" s="77">
        <v>4052.902</v>
      </c>
      <c r="E30" s="77">
        <v>4039.875</v>
      </c>
      <c r="F30" s="77">
        <v>4077.2150000000001</v>
      </c>
      <c r="G30" s="77">
        <v>4316.0439999999999</v>
      </c>
      <c r="H30" s="77">
        <v>4703.28</v>
      </c>
      <c r="I30" s="77">
        <v>5161.0029999999997</v>
      </c>
      <c r="J30" s="77">
        <v>5671.152</v>
      </c>
      <c r="K30" s="77">
        <v>5950.7790000000005</v>
      </c>
      <c r="L30" s="77">
        <v>6058.6450000000004</v>
      </c>
      <c r="M30" s="77">
        <v>6403.723</v>
      </c>
      <c r="N30" s="77">
        <v>6308.2879999999996</v>
      </c>
      <c r="O30" s="77">
        <v>5974.5810000000001</v>
      </c>
      <c r="P30" s="77">
        <v>5654.2579999999998</v>
      </c>
      <c r="Q30" s="77">
        <v>5389.3519999999999</v>
      </c>
      <c r="R30" s="77">
        <v>5358.1670000000004</v>
      </c>
      <c r="S30" s="77">
        <v>5451.1819999999998</v>
      </c>
      <c r="T30" s="77">
        <v>5951.116</v>
      </c>
      <c r="U30" s="77">
        <v>5894.6360000000004</v>
      </c>
      <c r="V30" s="77">
        <v>5554.11</v>
      </c>
      <c r="W30" s="77">
        <v>5072.4110000000001</v>
      </c>
      <c r="X30" s="77">
        <v>4809.3450000000003</v>
      </c>
      <c r="Y30" s="77">
        <v>4490.1019999999999</v>
      </c>
      <c r="Z30" s="78"/>
      <c r="AA30" s="79">
        <f>SUM(B30:Z30)</f>
        <v>124882.817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4872.2070000000003</v>
      </c>
      <c r="C32" s="62">
        <f t="shared" ref="C32:Z32" si="4">IF(LEN(C$2)&gt;0,SUM(C29:C31),"")</f>
        <v>4669.9440000000004</v>
      </c>
      <c r="D32" s="62">
        <f t="shared" si="4"/>
        <v>4545.402</v>
      </c>
      <c r="E32" s="62">
        <f t="shared" si="4"/>
        <v>4533.375</v>
      </c>
      <c r="F32" s="62">
        <f t="shared" si="4"/>
        <v>4577.7150000000001</v>
      </c>
      <c r="G32" s="62">
        <f t="shared" si="4"/>
        <v>4849.5439999999999</v>
      </c>
      <c r="H32" s="62">
        <f t="shared" si="4"/>
        <v>5307.78</v>
      </c>
      <c r="I32" s="62">
        <f t="shared" si="4"/>
        <v>5827.5029999999997</v>
      </c>
      <c r="J32" s="62">
        <f t="shared" si="4"/>
        <v>6369.152</v>
      </c>
      <c r="K32" s="62">
        <f t="shared" si="4"/>
        <v>6674.2790000000005</v>
      </c>
      <c r="L32" s="62">
        <f t="shared" si="4"/>
        <v>6855.1450000000004</v>
      </c>
      <c r="M32" s="62">
        <f t="shared" si="4"/>
        <v>7206.723</v>
      </c>
      <c r="N32" s="62">
        <f t="shared" si="4"/>
        <v>7104.2879999999996</v>
      </c>
      <c r="O32" s="62">
        <f t="shared" si="4"/>
        <v>6755.5810000000001</v>
      </c>
      <c r="P32" s="62">
        <f t="shared" si="4"/>
        <v>6399.7579999999998</v>
      </c>
      <c r="Q32" s="62">
        <f t="shared" si="4"/>
        <v>6057.8519999999999</v>
      </c>
      <c r="R32" s="62">
        <f t="shared" si="4"/>
        <v>6044.1670000000004</v>
      </c>
      <c r="S32" s="62">
        <f t="shared" si="4"/>
        <v>6131.1819999999998</v>
      </c>
      <c r="T32" s="62">
        <f t="shared" si="4"/>
        <v>6661.116</v>
      </c>
      <c r="U32" s="62">
        <f t="shared" si="4"/>
        <v>6581.1360000000004</v>
      </c>
      <c r="V32" s="62">
        <f t="shared" si="4"/>
        <v>6210.11</v>
      </c>
      <c r="W32" s="62">
        <f t="shared" si="4"/>
        <v>5712.4110000000001</v>
      </c>
      <c r="X32" s="62">
        <f t="shared" si="4"/>
        <v>5388.8450000000003</v>
      </c>
      <c r="Y32" s="62">
        <f t="shared" si="4"/>
        <v>5018.6019999999999</v>
      </c>
      <c r="Z32" s="63" t="str">
        <f t="shared" si="4"/>
        <v/>
      </c>
      <c r="AA32" s="64">
        <f>SUM(AA29:AA31)</f>
        <v>140353.81699999998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204</v>
      </c>
      <c r="C35" s="95">
        <v>204</v>
      </c>
      <c r="D35" s="95">
        <v>192</v>
      </c>
      <c r="E35" s="95">
        <v>192</v>
      </c>
      <c r="F35" s="95">
        <v>185</v>
      </c>
      <c r="G35" s="95">
        <v>182</v>
      </c>
      <c r="H35" s="95">
        <v>194</v>
      </c>
      <c r="I35" s="95">
        <v>237</v>
      </c>
      <c r="J35" s="95">
        <v>232</v>
      </c>
      <c r="K35" s="95">
        <v>266</v>
      </c>
      <c r="L35" s="95">
        <v>280</v>
      </c>
      <c r="M35" s="95">
        <v>280</v>
      </c>
      <c r="N35" s="95">
        <v>280</v>
      </c>
      <c r="O35" s="95">
        <v>280</v>
      </c>
      <c r="P35" s="95">
        <v>280</v>
      </c>
      <c r="Q35" s="95">
        <v>280</v>
      </c>
      <c r="R35" s="95">
        <v>233</v>
      </c>
      <c r="S35" s="95">
        <v>108</v>
      </c>
      <c r="T35" s="95">
        <v>95</v>
      </c>
      <c r="U35" s="95">
        <v>122</v>
      </c>
      <c r="V35" s="95">
        <v>136</v>
      </c>
      <c r="W35" s="95">
        <v>215</v>
      </c>
      <c r="X35" s="95">
        <v>209</v>
      </c>
      <c r="Y35" s="95">
        <v>224</v>
      </c>
      <c r="Z35" s="96"/>
      <c r="AA35" s="74">
        <f t="shared" ref="AA35:AA40" si="5">SUM(B35:Z35)</f>
        <v>5110</v>
      </c>
    </row>
    <row r="36" spans="1:27" ht="24.95" customHeight="1" x14ac:dyDescent="0.2">
      <c r="A36" s="97" t="s">
        <v>42</v>
      </c>
      <c r="B36" s="98">
        <v>150</v>
      </c>
      <c r="C36" s="99">
        <v>100</v>
      </c>
      <c r="D36" s="99">
        <v>89</v>
      </c>
      <c r="E36" s="99">
        <v>89</v>
      </c>
      <c r="F36" s="99">
        <v>89</v>
      </c>
      <c r="G36" s="99">
        <v>104</v>
      </c>
      <c r="H36" s="99">
        <v>245</v>
      </c>
      <c r="I36" s="99">
        <v>311</v>
      </c>
      <c r="J36" s="99">
        <v>417</v>
      </c>
      <c r="K36" s="99">
        <v>470</v>
      </c>
      <c r="L36" s="99">
        <v>470</v>
      </c>
      <c r="M36" s="99">
        <v>470</v>
      </c>
      <c r="N36" s="99">
        <v>470</v>
      </c>
      <c r="O36" s="99">
        <v>470</v>
      </c>
      <c r="P36" s="99">
        <v>470</v>
      </c>
      <c r="Q36" s="99">
        <v>390</v>
      </c>
      <c r="R36" s="99">
        <v>350</v>
      </c>
      <c r="S36" s="99">
        <v>285</v>
      </c>
      <c r="T36" s="99">
        <v>330</v>
      </c>
      <c r="U36" s="99">
        <v>325</v>
      </c>
      <c r="V36" s="99">
        <v>292</v>
      </c>
      <c r="W36" s="99">
        <v>211</v>
      </c>
      <c r="X36" s="99">
        <v>192</v>
      </c>
      <c r="Y36" s="99">
        <v>177</v>
      </c>
      <c r="Z36" s="100"/>
      <c r="AA36" s="79">
        <f t="shared" si="5"/>
        <v>6966</v>
      </c>
    </row>
    <row r="37" spans="1:27" ht="24.95" customHeight="1" x14ac:dyDescent="0.2">
      <c r="A37" s="97" t="s">
        <v>43</v>
      </c>
      <c r="B37" s="98">
        <v>529.9</v>
      </c>
      <c r="C37" s="99"/>
      <c r="D37" s="99"/>
      <c r="E37" s="99"/>
      <c r="F37" s="99"/>
      <c r="G37" s="99"/>
      <c r="H37" s="99"/>
      <c r="I37" s="99"/>
      <c r="J37" s="99">
        <v>653.1</v>
      </c>
      <c r="K37" s="99">
        <v>800</v>
      </c>
      <c r="L37" s="99">
        <v>800</v>
      </c>
      <c r="M37" s="99">
        <v>800</v>
      </c>
      <c r="N37" s="99">
        <v>786.8</v>
      </c>
      <c r="O37" s="99">
        <v>800</v>
      </c>
      <c r="P37" s="99">
        <v>705.6</v>
      </c>
      <c r="Q37" s="99">
        <v>362.5</v>
      </c>
      <c r="R37" s="99">
        <v>800</v>
      </c>
      <c r="S37" s="99">
        <v>701.4</v>
      </c>
      <c r="T37" s="99">
        <v>641.29999999999995</v>
      </c>
      <c r="U37" s="99">
        <v>750.4</v>
      </c>
      <c r="V37" s="99">
        <v>6.5</v>
      </c>
      <c r="W37" s="99"/>
      <c r="X37" s="99"/>
      <c r="Y37" s="99"/>
      <c r="Z37" s="100"/>
      <c r="AA37" s="79">
        <f t="shared" si="5"/>
        <v>9137.5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</v>
      </c>
      <c r="I38" s="99">
        <v>1</v>
      </c>
      <c r="J38" s="99"/>
      <c r="K38" s="99"/>
      <c r="L38" s="99">
        <v>43</v>
      </c>
      <c r="M38" s="99">
        <v>86</v>
      </c>
      <c r="N38" s="99">
        <v>99</v>
      </c>
      <c r="O38" s="99">
        <v>116</v>
      </c>
      <c r="P38" s="99">
        <v>124</v>
      </c>
      <c r="Q38" s="99"/>
      <c r="R38" s="99"/>
      <c r="S38" s="99"/>
      <c r="T38" s="99">
        <v>1</v>
      </c>
      <c r="U38" s="99"/>
      <c r="V38" s="99">
        <v>1</v>
      </c>
      <c r="W38" s="99">
        <v>1</v>
      </c>
      <c r="X38" s="99">
        <v>1</v>
      </c>
      <c r="Y38" s="99">
        <v>1</v>
      </c>
      <c r="Z38" s="100"/>
      <c r="AA38" s="79">
        <f t="shared" si="5"/>
        <v>475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155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>
        <v>82.2</v>
      </c>
      <c r="W39" s="99">
        <v>207</v>
      </c>
      <c r="X39" s="99">
        <v>500</v>
      </c>
      <c r="Y39" s="99">
        <v>500</v>
      </c>
      <c r="Z39" s="100"/>
      <c r="AA39" s="79">
        <f t="shared" si="5"/>
        <v>8944.2000000000007</v>
      </c>
    </row>
    <row r="40" spans="1:27" ht="30" customHeight="1" thickBot="1" x14ac:dyDescent="0.25">
      <c r="A40" s="86" t="s">
        <v>46</v>
      </c>
      <c r="B40" s="87">
        <f>IF(LEN(B$2)&gt;0,SUM(B35:B39),"")</f>
        <v>1383.9</v>
      </c>
      <c r="C40" s="88">
        <f t="shared" ref="C40:Z40" si="6">IF(LEN(C$2)&gt;0,SUM(C35:C39),"")</f>
        <v>804</v>
      </c>
      <c r="D40" s="88">
        <f t="shared" si="6"/>
        <v>781</v>
      </c>
      <c r="E40" s="88">
        <f t="shared" si="6"/>
        <v>781</v>
      </c>
      <c r="F40" s="88">
        <f t="shared" si="6"/>
        <v>774</v>
      </c>
      <c r="G40" s="88">
        <f t="shared" si="6"/>
        <v>786</v>
      </c>
      <c r="H40" s="88">
        <f t="shared" si="6"/>
        <v>940</v>
      </c>
      <c r="I40" s="88">
        <f t="shared" si="6"/>
        <v>704</v>
      </c>
      <c r="J40" s="88">
        <f t="shared" si="6"/>
        <v>1802.1</v>
      </c>
      <c r="K40" s="88">
        <f t="shared" si="6"/>
        <v>2036</v>
      </c>
      <c r="L40" s="88">
        <f t="shared" si="6"/>
        <v>2093</v>
      </c>
      <c r="M40" s="88">
        <f t="shared" si="6"/>
        <v>2136</v>
      </c>
      <c r="N40" s="88">
        <f t="shared" si="6"/>
        <v>2135.8000000000002</v>
      </c>
      <c r="O40" s="88">
        <f t="shared" si="6"/>
        <v>2166</v>
      </c>
      <c r="P40" s="88">
        <f t="shared" si="6"/>
        <v>2079.6</v>
      </c>
      <c r="Q40" s="88">
        <f t="shared" si="6"/>
        <v>1532.5</v>
      </c>
      <c r="R40" s="88">
        <f t="shared" si="6"/>
        <v>1383</v>
      </c>
      <c r="S40" s="88">
        <f t="shared" si="6"/>
        <v>1094.4000000000001</v>
      </c>
      <c r="T40" s="88">
        <f t="shared" si="6"/>
        <v>1067.3</v>
      </c>
      <c r="U40" s="88">
        <f t="shared" si="6"/>
        <v>1197.4000000000001</v>
      </c>
      <c r="V40" s="88">
        <f t="shared" si="6"/>
        <v>517.70000000000005</v>
      </c>
      <c r="W40" s="88">
        <f t="shared" si="6"/>
        <v>634</v>
      </c>
      <c r="X40" s="88">
        <f t="shared" si="6"/>
        <v>902</v>
      </c>
      <c r="Y40" s="88">
        <f t="shared" si="6"/>
        <v>902</v>
      </c>
      <c r="Z40" s="89" t="str">
        <f t="shared" si="6"/>
        <v/>
      </c>
      <c r="AA40" s="90">
        <f t="shared" si="5"/>
        <v>30632.7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529.9</v>
      </c>
      <c r="C45" s="99"/>
      <c r="D45" s="99"/>
      <c r="E45" s="99"/>
      <c r="F45" s="99"/>
      <c r="G45" s="99"/>
      <c r="H45" s="99"/>
      <c r="I45" s="99"/>
      <c r="J45" s="99">
        <v>653.1</v>
      </c>
      <c r="K45" s="99">
        <v>800</v>
      </c>
      <c r="L45" s="99">
        <v>800</v>
      </c>
      <c r="M45" s="99">
        <v>800</v>
      </c>
      <c r="N45" s="99">
        <v>786.8</v>
      </c>
      <c r="O45" s="99">
        <v>800</v>
      </c>
      <c r="P45" s="99">
        <v>705.6</v>
      </c>
      <c r="Q45" s="99">
        <v>362.5</v>
      </c>
      <c r="R45" s="99">
        <v>800</v>
      </c>
      <c r="S45" s="99">
        <v>701.4</v>
      </c>
      <c r="T45" s="99">
        <v>641.29999999999995</v>
      </c>
      <c r="U45" s="99">
        <v>750.4</v>
      </c>
      <c r="V45" s="99">
        <v>6.5</v>
      </c>
      <c r="W45" s="99"/>
      <c r="X45" s="99"/>
      <c r="Y45" s="99"/>
      <c r="Z45" s="100"/>
      <c r="AA45" s="79">
        <f t="shared" si="7"/>
        <v>9137.5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155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>
        <v>82.2</v>
      </c>
      <c r="W47" s="99">
        <v>207</v>
      </c>
      <c r="X47" s="99">
        <v>500</v>
      </c>
      <c r="Y47" s="99">
        <v>500</v>
      </c>
      <c r="Z47" s="100"/>
      <c r="AA47" s="79">
        <f t="shared" si="7"/>
        <v>8944.2000000000007</v>
      </c>
    </row>
    <row r="48" spans="1:27" ht="24.95" customHeight="1" x14ac:dyDescent="0.2">
      <c r="A48" s="85" t="s">
        <v>48</v>
      </c>
      <c r="B48" s="98">
        <v>51.5</v>
      </c>
      <c r="C48" s="99">
        <v>42.5</v>
      </c>
      <c r="D48" s="99">
        <v>38.5</v>
      </c>
      <c r="E48" s="99">
        <v>38.5</v>
      </c>
      <c r="F48" s="99">
        <v>47.5</v>
      </c>
      <c r="G48" s="99">
        <v>78.5</v>
      </c>
      <c r="H48" s="99">
        <v>130.5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149.5</v>
      </c>
      <c r="O48" s="99">
        <v>148.5</v>
      </c>
      <c r="P48" s="99">
        <v>145.5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138</v>
      </c>
      <c r="Y48" s="99">
        <v>140.5</v>
      </c>
      <c r="Z48" s="100"/>
      <c r="AA48" s="79">
        <f t="shared" si="7"/>
        <v>2949.5</v>
      </c>
    </row>
    <row r="49" spans="1:27" ht="30" customHeight="1" thickBot="1" x14ac:dyDescent="0.25">
      <c r="A49" s="86" t="s">
        <v>49</v>
      </c>
      <c r="B49" s="87">
        <f>IF(LEN(B$2)&gt;0,SUM(B43:B48),"")</f>
        <v>1081.4000000000001</v>
      </c>
      <c r="C49" s="88">
        <f t="shared" ref="C49:Z49" si="8">IF(LEN(C$2)&gt;0,SUM(C43:C48),"")</f>
        <v>542.5</v>
      </c>
      <c r="D49" s="88">
        <f t="shared" si="8"/>
        <v>538.5</v>
      </c>
      <c r="E49" s="88">
        <f t="shared" si="8"/>
        <v>538.5</v>
      </c>
      <c r="F49" s="88">
        <f t="shared" si="8"/>
        <v>547.5</v>
      </c>
      <c r="G49" s="88">
        <f t="shared" si="8"/>
        <v>578.5</v>
      </c>
      <c r="H49" s="88">
        <f t="shared" si="8"/>
        <v>630.5</v>
      </c>
      <c r="I49" s="88">
        <f t="shared" si="8"/>
        <v>305</v>
      </c>
      <c r="J49" s="88">
        <f t="shared" si="8"/>
        <v>1303.0999999999999</v>
      </c>
      <c r="K49" s="88">
        <f t="shared" si="8"/>
        <v>1450</v>
      </c>
      <c r="L49" s="88">
        <f t="shared" si="8"/>
        <v>1450</v>
      </c>
      <c r="M49" s="88">
        <f t="shared" si="8"/>
        <v>1450</v>
      </c>
      <c r="N49" s="88">
        <f t="shared" si="8"/>
        <v>1436.3</v>
      </c>
      <c r="O49" s="88">
        <f t="shared" si="8"/>
        <v>1448.5</v>
      </c>
      <c r="P49" s="88">
        <f t="shared" si="8"/>
        <v>1351.1</v>
      </c>
      <c r="Q49" s="88">
        <f t="shared" si="8"/>
        <v>1012.5</v>
      </c>
      <c r="R49" s="88">
        <f t="shared" si="8"/>
        <v>950</v>
      </c>
      <c r="S49" s="88">
        <f t="shared" si="8"/>
        <v>851.4</v>
      </c>
      <c r="T49" s="88">
        <f t="shared" si="8"/>
        <v>791.3</v>
      </c>
      <c r="U49" s="88">
        <f t="shared" si="8"/>
        <v>900.4</v>
      </c>
      <c r="V49" s="88">
        <f t="shared" si="8"/>
        <v>238.7</v>
      </c>
      <c r="W49" s="88">
        <f t="shared" si="8"/>
        <v>357</v>
      </c>
      <c r="X49" s="88">
        <f t="shared" si="8"/>
        <v>638</v>
      </c>
      <c r="Y49" s="88">
        <f t="shared" si="8"/>
        <v>640.5</v>
      </c>
      <c r="Z49" s="89" t="str">
        <f t="shared" si="8"/>
        <v/>
      </c>
      <c r="AA49" s="90">
        <f t="shared" si="7"/>
        <v>21031.200000000004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5902.107</v>
      </c>
      <c r="C52" s="88">
        <f t="shared" ref="C52:Z52" si="10">IF(LEN(C$2)&gt;0,SUM(C10:C15)+C26+C40,"")</f>
        <v>5169.9440000000004</v>
      </c>
      <c r="D52" s="88">
        <f t="shared" si="10"/>
        <v>5045.402</v>
      </c>
      <c r="E52" s="88">
        <f t="shared" si="10"/>
        <v>5033.3750000000009</v>
      </c>
      <c r="F52" s="88">
        <f t="shared" si="10"/>
        <v>5077.7150000000001</v>
      </c>
      <c r="G52" s="88">
        <f t="shared" si="10"/>
        <v>5349.5439999999999</v>
      </c>
      <c r="H52" s="88">
        <f t="shared" si="10"/>
        <v>5807.78</v>
      </c>
      <c r="I52" s="88">
        <f t="shared" si="10"/>
        <v>5982.5030000000006</v>
      </c>
      <c r="J52" s="88">
        <f t="shared" si="10"/>
        <v>7522.2520000000004</v>
      </c>
      <c r="K52" s="88">
        <f t="shared" si="10"/>
        <v>7974.2790000000005</v>
      </c>
      <c r="L52" s="88">
        <f t="shared" si="10"/>
        <v>8155.1450000000004</v>
      </c>
      <c r="M52" s="88">
        <f t="shared" si="10"/>
        <v>8506.723</v>
      </c>
      <c r="N52" s="88">
        <f t="shared" si="10"/>
        <v>8391.0879999999997</v>
      </c>
      <c r="O52" s="88">
        <f t="shared" si="10"/>
        <v>8055.5809999999992</v>
      </c>
      <c r="P52" s="88">
        <f t="shared" si="10"/>
        <v>7605.3580000000002</v>
      </c>
      <c r="Q52" s="88">
        <f t="shared" si="10"/>
        <v>6920.3519999999999</v>
      </c>
      <c r="R52" s="88">
        <f t="shared" si="10"/>
        <v>6844.1669999999995</v>
      </c>
      <c r="S52" s="88">
        <f t="shared" si="10"/>
        <v>6832.5820000000003</v>
      </c>
      <c r="T52" s="88">
        <f t="shared" si="10"/>
        <v>7302.4160000000002</v>
      </c>
      <c r="U52" s="88">
        <f t="shared" si="10"/>
        <v>7331.5360000000001</v>
      </c>
      <c r="V52" s="88">
        <f t="shared" si="10"/>
        <v>6298.8099999999995</v>
      </c>
      <c r="W52" s="88">
        <f t="shared" si="10"/>
        <v>5919.4110000000001</v>
      </c>
      <c r="X52" s="88">
        <f t="shared" si="10"/>
        <v>5888.8449999999993</v>
      </c>
      <c r="Y52" s="88">
        <f t="shared" si="10"/>
        <v>5518.6019999999999</v>
      </c>
      <c r="Z52" s="89" t="str">
        <f t="shared" si="10"/>
        <v/>
      </c>
      <c r="AA52" s="104">
        <f>SUM(B52:Z52)</f>
        <v>158435.51699999999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1029.9000000000001</v>
      </c>
      <c r="C4" s="18">
        <v>241.3</v>
      </c>
      <c r="D4" s="18">
        <v>450.1</v>
      </c>
      <c r="E4" s="18">
        <v>497.5</v>
      </c>
      <c r="F4" s="18">
        <v>328.5</v>
      </c>
      <c r="G4" s="18">
        <v>288.5</v>
      </c>
      <c r="H4" s="18">
        <v>202.7</v>
      </c>
      <c r="I4" s="18">
        <v>147.5</v>
      </c>
      <c r="J4" s="18">
        <v>1153.0999999999999</v>
      </c>
      <c r="K4" s="18">
        <v>1300</v>
      </c>
      <c r="L4" s="18">
        <v>1300</v>
      </c>
      <c r="M4" s="18">
        <v>1300</v>
      </c>
      <c r="N4" s="18">
        <v>1286.8</v>
      </c>
      <c r="O4" s="18">
        <v>1300</v>
      </c>
      <c r="P4" s="18">
        <v>1205.5999999999999</v>
      </c>
      <c r="Q4" s="18">
        <v>862.5</v>
      </c>
      <c r="R4" s="18">
        <v>561</v>
      </c>
      <c r="S4" s="18">
        <v>201.39999999999998</v>
      </c>
      <c r="T4" s="18">
        <v>141.29999999999995</v>
      </c>
      <c r="U4" s="18">
        <v>250.39999999999998</v>
      </c>
      <c r="V4" s="18">
        <v>88.7</v>
      </c>
      <c r="W4" s="18">
        <v>183.5</v>
      </c>
      <c r="X4" s="18">
        <v>-27</v>
      </c>
      <c r="Y4" s="18">
        <v>-430.4</v>
      </c>
      <c r="Z4" s="19"/>
      <c r="AA4" s="111">
        <f>SUM(B4:Z4)</f>
        <v>13862.9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110.28</v>
      </c>
      <c r="C7" s="117">
        <v>104.01</v>
      </c>
      <c r="D7" s="117">
        <v>100.93</v>
      </c>
      <c r="E7" s="117">
        <v>100.89</v>
      </c>
      <c r="F7" s="117">
        <v>98.41</v>
      </c>
      <c r="G7" s="117">
        <v>99.95</v>
      </c>
      <c r="H7" s="117">
        <v>107.64</v>
      </c>
      <c r="I7" s="117">
        <v>120.77</v>
      </c>
      <c r="J7" s="117">
        <v>118.19</v>
      </c>
      <c r="K7" s="117">
        <v>87.81</v>
      </c>
      <c r="L7" s="117">
        <v>51.8</v>
      </c>
      <c r="M7" s="117">
        <v>40</v>
      </c>
      <c r="N7" s="117">
        <v>40</v>
      </c>
      <c r="O7" s="117">
        <v>45</v>
      </c>
      <c r="P7" s="117">
        <v>64.599999999999994</v>
      </c>
      <c r="Q7" s="117">
        <v>84.2</v>
      </c>
      <c r="R7" s="117">
        <v>110</v>
      </c>
      <c r="S7" s="117">
        <v>178.88</v>
      </c>
      <c r="T7" s="117">
        <v>178.89</v>
      </c>
      <c r="U7" s="117">
        <v>178.88</v>
      </c>
      <c r="V7" s="117">
        <v>138</v>
      </c>
      <c r="W7" s="117">
        <v>122</v>
      </c>
      <c r="X7" s="117">
        <v>103.96</v>
      </c>
      <c r="Y7" s="117">
        <v>86.56</v>
      </c>
      <c r="Z7" s="118"/>
      <c r="AA7" s="119">
        <f>IF(SUM(B7:Z7)&lt;&gt;0,AVERAGEIF(B7:Z7,"&lt;&gt;"""),"")</f>
        <v>102.98541666666665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258.7</v>
      </c>
      <c r="D13" s="129">
        <v>49.9</v>
      </c>
      <c r="E13" s="129">
        <v>2.5</v>
      </c>
      <c r="F13" s="129">
        <v>171.5</v>
      </c>
      <c r="G13" s="129">
        <v>211.5</v>
      </c>
      <c r="H13" s="129">
        <v>297.3</v>
      </c>
      <c r="I13" s="129">
        <v>7.5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23.5</v>
      </c>
      <c r="X13" s="129">
        <v>527</v>
      </c>
      <c r="Y13" s="130">
        <v>930.4</v>
      </c>
      <c r="Z13" s="131"/>
      <c r="AA13" s="132">
        <f t="shared" si="0"/>
        <v>2479.7999999999997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239</v>
      </c>
      <c r="S15" s="133">
        <v>500</v>
      </c>
      <c r="T15" s="133">
        <v>500</v>
      </c>
      <c r="U15" s="133">
        <v>500</v>
      </c>
      <c r="V15" s="133"/>
      <c r="W15" s="133"/>
      <c r="X15" s="133"/>
      <c r="Y15" s="133"/>
      <c r="Z15" s="131"/>
      <c r="AA15" s="132">
        <f t="shared" si="0"/>
        <v>1739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258.7</v>
      </c>
      <c r="D16" s="135">
        <f t="shared" si="1"/>
        <v>49.9</v>
      </c>
      <c r="E16" s="135">
        <f t="shared" si="1"/>
        <v>2.5</v>
      </c>
      <c r="F16" s="135">
        <f t="shared" si="1"/>
        <v>171.5</v>
      </c>
      <c r="G16" s="135">
        <f t="shared" si="1"/>
        <v>211.5</v>
      </c>
      <c r="H16" s="135">
        <f t="shared" si="1"/>
        <v>297.3</v>
      </c>
      <c r="I16" s="135">
        <f t="shared" si="1"/>
        <v>7.5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239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0</v>
      </c>
      <c r="W16" s="135">
        <f t="shared" si="1"/>
        <v>23.5</v>
      </c>
      <c r="X16" s="135">
        <f t="shared" si="1"/>
        <v>527</v>
      </c>
      <c r="Y16" s="135">
        <f t="shared" si="1"/>
        <v>930.4</v>
      </c>
      <c r="Z16" s="136" t="str">
        <f t="shared" si="1"/>
        <v/>
      </c>
      <c r="AA16" s="90">
        <f t="shared" si="0"/>
        <v>4218.7999999999993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529.9</v>
      </c>
      <c r="C21" s="129"/>
      <c r="D21" s="129"/>
      <c r="E21" s="129"/>
      <c r="F21" s="129"/>
      <c r="G21" s="129"/>
      <c r="H21" s="129"/>
      <c r="I21" s="129"/>
      <c r="J21" s="129">
        <v>653.1</v>
      </c>
      <c r="K21" s="129">
        <v>800</v>
      </c>
      <c r="L21" s="129">
        <v>800</v>
      </c>
      <c r="M21" s="129">
        <v>800</v>
      </c>
      <c r="N21" s="129">
        <v>786.8</v>
      </c>
      <c r="O21" s="129">
        <v>800</v>
      </c>
      <c r="P21" s="129">
        <v>705.6</v>
      </c>
      <c r="Q21" s="129">
        <v>362.5</v>
      </c>
      <c r="R21" s="129">
        <v>800</v>
      </c>
      <c r="S21" s="129">
        <v>701.4</v>
      </c>
      <c r="T21" s="129">
        <v>641.29999999999995</v>
      </c>
      <c r="U21" s="129">
        <v>750.4</v>
      </c>
      <c r="V21" s="129">
        <v>6.5</v>
      </c>
      <c r="W21" s="129"/>
      <c r="X21" s="129"/>
      <c r="Y21" s="130"/>
      <c r="Z21" s="131"/>
      <c r="AA21" s="132">
        <f t="shared" si="2"/>
        <v>9137.5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155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>
        <v>82.2</v>
      </c>
      <c r="W23" s="133">
        <v>207</v>
      </c>
      <c r="X23" s="133">
        <v>500</v>
      </c>
      <c r="Y23" s="133">
        <v>500</v>
      </c>
      <c r="Z23" s="131"/>
      <c r="AA23" s="132">
        <f t="shared" si="2"/>
        <v>8944.2000000000007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1029.9000000000001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155</v>
      </c>
      <c r="J24" s="135">
        <f t="shared" si="3"/>
        <v>1153.0999999999999</v>
      </c>
      <c r="K24" s="135">
        <f t="shared" si="3"/>
        <v>1300</v>
      </c>
      <c r="L24" s="135">
        <f t="shared" si="3"/>
        <v>1300</v>
      </c>
      <c r="M24" s="135">
        <f t="shared" si="3"/>
        <v>1300</v>
      </c>
      <c r="N24" s="135">
        <f t="shared" si="3"/>
        <v>1286.8</v>
      </c>
      <c r="O24" s="135">
        <f t="shared" si="3"/>
        <v>1300</v>
      </c>
      <c r="P24" s="135">
        <f t="shared" si="3"/>
        <v>1205.5999999999999</v>
      </c>
      <c r="Q24" s="135">
        <f t="shared" si="3"/>
        <v>862.5</v>
      </c>
      <c r="R24" s="135">
        <f t="shared" si="3"/>
        <v>800</v>
      </c>
      <c r="S24" s="135">
        <f t="shared" si="3"/>
        <v>701.4</v>
      </c>
      <c r="T24" s="135">
        <f t="shared" si="3"/>
        <v>641.29999999999995</v>
      </c>
      <c r="U24" s="135">
        <f t="shared" si="3"/>
        <v>750.4</v>
      </c>
      <c r="V24" s="135">
        <f t="shared" si="3"/>
        <v>88.7</v>
      </c>
      <c r="W24" s="135">
        <f t="shared" si="3"/>
        <v>207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18081.7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2024-10-25T11:10:12Z</dcterms:created>
  <dcterms:modified xsi:type="dcterms:W3CDTF">2024-10-25T11:10:14Z</dcterms:modified>
</cp:coreProperties>
</file>