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<sst xmlns="http://schemas.openxmlformats.org/spreadsheetml/2006/main" count="119" uniqueCount="54">
  <si>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24/10/2024 14:08:35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</si>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</sst>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547-41AD-ADDE-69FFA476C05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547-41AD-ADDE-69FFA476C05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547-41AD-ADDE-69FFA476C05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547-41AD-ADDE-69FFA476C05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547-41AD-ADDE-69FFA476C05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547-41AD-ADDE-69FFA476C05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547-41AD-ADDE-69FFA476C05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47-41AD-ADDE-69FFA476C05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84.5</c:v>
                </c:pt>
                <c:pt idx="1">
                  <c:v>84.5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96.5</c:v>
                </c:pt>
                <c:pt idx="6">
                  <c:v>119</c:v>
                </c:pt>
                <c:pt idx="7">
                  <c:v>149</c:v>
                </c:pt>
                <c:pt idx="8">
                  <c:v>169</c:v>
                </c:pt>
                <c:pt idx="9">
                  <c:v>163</c:v>
                </c:pt>
                <c:pt idx="10">
                  <c:v>150</c:v>
                </c:pt>
                <c:pt idx="11">
                  <c:v>150</c:v>
                </c:pt>
                <c:pt idx="12">
                  <c:v>134</c:v>
                </c:pt>
                <c:pt idx="13">
                  <c:v>123</c:v>
                </c:pt>
                <c:pt idx="14">
                  <c:v>117.5</c:v>
                </c:pt>
                <c:pt idx="15">
                  <c:v>133</c:v>
                </c:pt>
                <c:pt idx="16">
                  <c:v>123.5</c:v>
                </c:pt>
                <c:pt idx="17">
                  <c:v>150</c:v>
                </c:pt>
                <c:pt idx="18">
                  <c:v>170</c:v>
                </c:pt>
                <c:pt idx="19">
                  <c:v>173</c:v>
                </c:pt>
                <c:pt idx="20">
                  <c:v>150</c:v>
                </c:pt>
                <c:pt idx="21">
                  <c:v>94</c:v>
                </c:pt>
                <c:pt idx="22">
                  <c:v>84.5</c:v>
                </c:pt>
                <c:pt idx="23">
                  <c:v>84.5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547-41AD-ADDE-69FFA476C05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1895.9560000000001</c:v>
                </c:pt>
                <c:pt idx="1">
                  <c:v>1939.0050000000001</c:v>
                </c:pt>
                <c:pt idx="2">
                  <c:v>1934.8070000000002</c:v>
                </c:pt>
                <c:pt idx="3">
                  <c:v>1948.8530000000001</c:v>
                </c:pt>
                <c:pt idx="4">
                  <c:v>1942.5140000000001</c:v>
                </c:pt>
                <c:pt idx="5">
                  <c:v>2364.6710000000003</c:v>
                </c:pt>
                <c:pt idx="6">
                  <c:v>3036.6640000000002</c:v>
                </c:pt>
                <c:pt idx="7">
                  <c:v>3074.701</c:v>
                </c:pt>
                <c:pt idx="8">
                  <c:v>2683.3240000000001</c:v>
                </c:pt>
                <c:pt idx="9">
                  <c:v>1793.693</c:v>
                </c:pt>
                <c:pt idx="10">
                  <c:v>1030.376</c:v>
                </c:pt>
                <c:pt idx="11">
                  <c:v>878.9</c:v>
                </c:pt>
                <c:pt idx="12">
                  <c:v>878.9</c:v>
                </c:pt>
                <c:pt idx="13">
                  <c:v>968.9</c:v>
                </c:pt>
                <c:pt idx="14">
                  <c:v>1258.9000000000001</c:v>
                </c:pt>
                <c:pt idx="15">
                  <c:v>1936.4769999999999</c:v>
                </c:pt>
                <c:pt idx="16">
                  <c:v>2778.9760000000001</c:v>
                </c:pt>
                <c:pt idx="17">
                  <c:v>3218.5079999999998</c:v>
                </c:pt>
                <c:pt idx="18">
                  <c:v>3569.453</c:v>
                </c:pt>
                <c:pt idx="19">
                  <c:v>3556.6909999999998</c:v>
                </c:pt>
                <c:pt idx="20">
                  <c:v>3575.7290000000003</c:v>
                </c:pt>
                <c:pt idx="21">
                  <c:v>3470.029</c:v>
                </c:pt>
                <c:pt idx="22">
                  <c:v>3144.518</c:v>
                </c:pt>
                <c:pt idx="23">
                  <c:v>2743.893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47-41AD-ADDE-69FFA476C05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384.1</c:v>
                </c:pt>
                <c:pt idx="1">
                  <c:v>288.8</c:v>
                </c:pt>
                <c:pt idx="2">
                  <c:v>141.30000000000001</c:v>
                </c:pt>
                <c:pt idx="3">
                  <c:v>103</c:v>
                </c:pt>
                <c:pt idx="4">
                  <c:v>206.3</c:v>
                </c:pt>
                <c:pt idx="5">
                  <c:v>133.1</c:v>
                </c:pt>
                <c:pt idx="6">
                  <c:v>382.5</c:v>
                </c:pt>
                <c:pt idx="7">
                  <c:v>360.3</c:v>
                </c:pt>
                <c:pt idx="8">
                  <c:v>83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50</c:v>
                </c:pt>
                <c:pt idx="13">
                  <c:v>51</c:v>
                </c:pt>
                <c:pt idx="14">
                  <c:v>51</c:v>
                </c:pt>
                <c:pt idx="15">
                  <c:v>50</c:v>
                </c:pt>
                <c:pt idx="16">
                  <c:v>217.7</c:v>
                </c:pt>
                <c:pt idx="17">
                  <c:v>842</c:v>
                </c:pt>
                <c:pt idx="18">
                  <c:v>778</c:v>
                </c:pt>
                <c:pt idx="19">
                  <c:v>753</c:v>
                </c:pt>
                <c:pt idx="20">
                  <c:v>805</c:v>
                </c:pt>
                <c:pt idx="21">
                  <c:v>162</c:v>
                </c:pt>
                <c:pt idx="22">
                  <c:v>288.3</c:v>
                </c:pt>
                <c:pt idx="23">
                  <c:v>352.4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47-41AD-ADDE-69FFA476C05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2797.5300000000007</c:v>
                </c:pt>
                <c:pt idx="1">
                  <c:v>2837.0080000000003</c:v>
                </c:pt>
                <c:pt idx="2">
                  <c:v>2858.3389999999999</c:v>
                </c:pt>
                <c:pt idx="3">
                  <c:v>2876.35</c:v>
                </c:pt>
                <c:pt idx="4">
                  <c:v>2893.0899999999997</c:v>
                </c:pt>
                <c:pt idx="5">
                  <c:v>2894.0190000000002</c:v>
                </c:pt>
                <c:pt idx="6">
                  <c:v>2819.5040000000004</c:v>
                </c:pt>
                <c:pt idx="7">
                  <c:v>3296.9730000000004</c:v>
                </c:pt>
                <c:pt idx="8">
                  <c:v>4686.9340000000002</c:v>
                </c:pt>
                <c:pt idx="9">
                  <c:v>6004.8949999999995</c:v>
                </c:pt>
                <c:pt idx="10">
                  <c:v>6760.9310000000014</c:v>
                </c:pt>
                <c:pt idx="11">
                  <c:v>7114.9520000000011</c:v>
                </c:pt>
                <c:pt idx="12">
                  <c:v>7110.7149999999992</c:v>
                </c:pt>
                <c:pt idx="13">
                  <c:v>6769.8640000000005</c:v>
                </c:pt>
                <c:pt idx="14">
                  <c:v>6095.0939999999982</c:v>
                </c:pt>
                <c:pt idx="15">
                  <c:v>4941.704999999999</c:v>
                </c:pt>
                <c:pt idx="16">
                  <c:v>3381.03</c:v>
                </c:pt>
                <c:pt idx="17">
                  <c:v>2362.2579999999998</c:v>
                </c:pt>
                <c:pt idx="18">
                  <c:v>2192.0720000000006</c:v>
                </c:pt>
                <c:pt idx="19">
                  <c:v>2240.7259999999997</c:v>
                </c:pt>
                <c:pt idx="20">
                  <c:v>2287.848</c:v>
                </c:pt>
                <c:pt idx="21">
                  <c:v>2323.7429999999999</c:v>
                </c:pt>
                <c:pt idx="22">
                  <c:v>2358.0190000000002</c:v>
                </c:pt>
                <c:pt idx="23">
                  <c:v>2391.9789999999998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47-41AD-ADDE-69FFA476C05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113</c:v>
                </c:pt>
                <c:pt idx="1">
                  <c:v>132</c:v>
                </c:pt>
                <c:pt idx="2">
                  <c:v>134</c:v>
                </c:pt>
                <c:pt idx="3">
                  <c:v>132</c:v>
                </c:pt>
                <c:pt idx="4">
                  <c:v>133</c:v>
                </c:pt>
                <c:pt idx="5">
                  <c:v>135</c:v>
                </c:pt>
                <c:pt idx="6">
                  <c:v>132</c:v>
                </c:pt>
                <c:pt idx="7">
                  <c:v>141</c:v>
                </c:pt>
                <c:pt idx="8">
                  <c:v>156</c:v>
                </c:pt>
                <c:pt idx="9">
                  <c:v>167</c:v>
                </c:pt>
                <c:pt idx="10">
                  <c:v>185</c:v>
                </c:pt>
                <c:pt idx="11">
                  <c:v>194</c:v>
                </c:pt>
                <c:pt idx="12">
                  <c:v>193</c:v>
                </c:pt>
                <c:pt idx="13">
                  <c:v>188</c:v>
                </c:pt>
                <c:pt idx="14">
                  <c:v>179</c:v>
                </c:pt>
                <c:pt idx="15">
                  <c:v>159</c:v>
                </c:pt>
                <c:pt idx="16">
                  <c:v>142</c:v>
                </c:pt>
                <c:pt idx="17">
                  <c:v>130</c:v>
                </c:pt>
                <c:pt idx="18">
                  <c:v>135</c:v>
                </c:pt>
                <c:pt idx="19">
                  <c:v>122</c:v>
                </c:pt>
                <c:pt idx="20">
                  <c:v>123</c:v>
                </c:pt>
                <c:pt idx="21">
                  <c:v>122</c:v>
                </c:pt>
                <c:pt idx="22">
                  <c:v>125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547-41AD-ADDE-69FFA476C05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66</c:v>
                </c:pt>
                <c:pt idx="7">
                  <c:v>88</c:v>
                </c:pt>
                <c:pt idx="8">
                  <c:v>51</c:v>
                </c:pt>
                <c:pt idx="9">
                  <c:v>64</c:v>
                </c:pt>
                <c:pt idx="10">
                  <c:v>64</c:v>
                </c:pt>
                <c:pt idx="11">
                  <c:v>64</c:v>
                </c:pt>
                <c:pt idx="17">
                  <c:v>299</c:v>
                </c:pt>
                <c:pt idx="18">
                  <c:v>641</c:v>
                </c:pt>
                <c:pt idx="19">
                  <c:v>606</c:v>
                </c:pt>
                <c:pt idx="20">
                  <c:v>186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547-41AD-ADDE-69FFA476C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79.59</c:v>
                </c:pt>
                <c:pt idx="1">
                  <c:v>77.260000000000005</c:v>
                </c:pt>
                <c:pt idx="2">
                  <c:v>76.790000000000006</c:v>
                </c:pt>
                <c:pt idx="3">
                  <c:v>78.36</c:v>
                </c:pt>
                <c:pt idx="4">
                  <c:v>77.650000000000006</c:v>
                </c:pt>
                <c:pt idx="5">
                  <c:v>93.08</c:v>
                </c:pt>
                <c:pt idx="6">
                  <c:v>117.85</c:v>
                </c:pt>
                <c:pt idx="7">
                  <c:v>143.07</c:v>
                </c:pt>
                <c:pt idx="8">
                  <c:v>141.49</c:v>
                </c:pt>
                <c:pt idx="9">
                  <c:v>98.7</c:v>
                </c:pt>
                <c:pt idx="10">
                  <c:v>89.53</c:v>
                </c:pt>
                <c:pt idx="11">
                  <c:v>65</c:v>
                </c:pt>
                <c:pt idx="12">
                  <c:v>60</c:v>
                </c:pt>
                <c:pt idx="13">
                  <c:v>65</c:v>
                </c:pt>
                <c:pt idx="14">
                  <c:v>75</c:v>
                </c:pt>
                <c:pt idx="15">
                  <c:v>92.19</c:v>
                </c:pt>
                <c:pt idx="16">
                  <c:v>121.34</c:v>
                </c:pt>
                <c:pt idx="17">
                  <c:v>189.87</c:v>
                </c:pt>
                <c:pt idx="18">
                  <c:v>230.02</c:v>
                </c:pt>
                <c:pt idx="19">
                  <c:v>182.59</c:v>
                </c:pt>
                <c:pt idx="20">
                  <c:v>178.88</c:v>
                </c:pt>
                <c:pt idx="21">
                  <c:v>125.21</c:v>
                </c:pt>
                <c:pt idx="22">
                  <c:v>113.55</c:v>
                </c:pt>
                <c:pt idx="23">
                  <c:v>108.03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547-41AD-ADDE-69FFA476C0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132</c:v>
                </c:pt>
                <c:pt idx="1">
                  <c:v>115.5</c:v>
                </c:pt>
                <c:pt idx="2">
                  <c:v>110</c:v>
                </c:pt>
                <c:pt idx="3">
                  <c:v>111.5</c:v>
                </c:pt>
                <c:pt idx="4">
                  <c:v>113</c:v>
                </c:pt>
                <c:pt idx="5">
                  <c:v>117.5</c:v>
                </c:pt>
                <c:pt idx="6">
                  <c:v>150.5</c:v>
                </c:pt>
                <c:pt idx="7">
                  <c:v>150.5</c:v>
                </c:pt>
                <c:pt idx="8">
                  <c:v>135</c:v>
                </c:pt>
                <c:pt idx="9">
                  <c:v>111.5</c:v>
                </c:pt>
                <c:pt idx="10">
                  <c:v>101.5</c:v>
                </c:pt>
                <c:pt idx="11">
                  <c:v>107.5</c:v>
                </c:pt>
                <c:pt idx="12">
                  <c:v>112.5</c:v>
                </c:pt>
                <c:pt idx="13">
                  <c:v>111.5</c:v>
                </c:pt>
                <c:pt idx="14">
                  <c:v>106</c:v>
                </c:pt>
                <c:pt idx="15">
                  <c:v>116</c:v>
                </c:pt>
                <c:pt idx="16">
                  <c:v>141.5</c:v>
                </c:pt>
                <c:pt idx="17">
                  <c:v>166</c:v>
                </c:pt>
                <c:pt idx="18">
                  <c:v>165.5</c:v>
                </c:pt>
                <c:pt idx="19">
                  <c:v>159</c:v>
                </c:pt>
                <c:pt idx="20">
                  <c:v>170</c:v>
                </c:pt>
                <c:pt idx="21">
                  <c:v>136</c:v>
                </c:pt>
                <c:pt idx="22">
                  <c:v>130.5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93-4007-AEE3-897BFD62E32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930.65</c:v>
                </c:pt>
                <c:pt idx="1">
                  <c:v>956.54099999999994</c:v>
                </c:pt>
                <c:pt idx="2">
                  <c:v>953</c:v>
                </c:pt>
                <c:pt idx="3">
                  <c:v>921.32500000000005</c:v>
                </c:pt>
                <c:pt idx="4">
                  <c:v>919.83699999999999</c:v>
                </c:pt>
                <c:pt idx="5">
                  <c:v>921.84600000000012</c:v>
                </c:pt>
                <c:pt idx="6">
                  <c:v>932.35799999999995</c:v>
                </c:pt>
                <c:pt idx="7">
                  <c:v>938.90300000000013</c:v>
                </c:pt>
                <c:pt idx="8">
                  <c:v>927.59800000000007</c:v>
                </c:pt>
                <c:pt idx="9">
                  <c:v>932.78000000000009</c:v>
                </c:pt>
                <c:pt idx="10">
                  <c:v>931.81799999999998</c:v>
                </c:pt>
                <c:pt idx="11">
                  <c:v>941.16899999999998</c:v>
                </c:pt>
                <c:pt idx="12">
                  <c:v>837.09899999999993</c:v>
                </c:pt>
                <c:pt idx="13">
                  <c:v>857.9190000000001</c:v>
                </c:pt>
                <c:pt idx="14">
                  <c:v>817.375</c:v>
                </c:pt>
                <c:pt idx="15">
                  <c:v>813.26999999999987</c:v>
                </c:pt>
                <c:pt idx="16">
                  <c:v>815.5379999999999</c:v>
                </c:pt>
                <c:pt idx="17">
                  <c:v>790.81799999999998</c:v>
                </c:pt>
                <c:pt idx="18">
                  <c:v>783.19600000000003</c:v>
                </c:pt>
                <c:pt idx="19">
                  <c:v>777.87599999999998</c:v>
                </c:pt>
                <c:pt idx="20">
                  <c:v>773.43600000000004</c:v>
                </c:pt>
                <c:pt idx="21">
                  <c:v>774.92600000000004</c:v>
                </c:pt>
                <c:pt idx="22">
                  <c:v>822.03300000000002</c:v>
                </c:pt>
                <c:pt idx="23">
                  <c:v>894.51099999999997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93-4007-AEE3-897BFD62E32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1110.231</c:v>
                </c:pt>
                <c:pt idx="1">
                  <c:v>1098.1329999999998</c:v>
                </c:pt>
                <c:pt idx="2">
                  <c:v>1091.271</c:v>
                </c:pt>
                <c:pt idx="3">
                  <c:v>1106.6510000000001</c:v>
                </c:pt>
                <c:pt idx="4">
                  <c:v>1142.5860000000005</c:v>
                </c:pt>
                <c:pt idx="5">
                  <c:v>1279.7650000000003</c:v>
                </c:pt>
                <c:pt idx="6">
                  <c:v>1481</c:v>
                </c:pt>
                <c:pt idx="7">
                  <c:v>1614.1480000000001</c:v>
                </c:pt>
                <c:pt idx="8">
                  <c:v>1659.2430000000004</c:v>
                </c:pt>
                <c:pt idx="9">
                  <c:v>1622.8030000000001</c:v>
                </c:pt>
                <c:pt idx="10">
                  <c:v>1581.2749999999999</c:v>
                </c:pt>
                <c:pt idx="11">
                  <c:v>1574.2809999999999</c:v>
                </c:pt>
                <c:pt idx="12">
                  <c:v>1562.53</c:v>
                </c:pt>
                <c:pt idx="13">
                  <c:v>1506.7999999999997</c:v>
                </c:pt>
                <c:pt idx="14">
                  <c:v>1455.7089999999996</c:v>
                </c:pt>
                <c:pt idx="15">
                  <c:v>1433.4959999999999</c:v>
                </c:pt>
                <c:pt idx="16">
                  <c:v>1449.7549999999999</c:v>
                </c:pt>
                <c:pt idx="17">
                  <c:v>1459.8190000000002</c:v>
                </c:pt>
                <c:pt idx="18">
                  <c:v>1485.9019999999998</c:v>
                </c:pt>
                <c:pt idx="19">
                  <c:v>1451.2420000000002</c:v>
                </c:pt>
                <c:pt idx="20">
                  <c:v>1342.2539999999997</c:v>
                </c:pt>
                <c:pt idx="21">
                  <c:v>1203.8840000000002</c:v>
                </c:pt>
                <c:pt idx="22">
                  <c:v>1145.2749999999999</c:v>
                </c:pt>
                <c:pt idx="23">
                  <c:v>1071.58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93-4007-AEE3-897BFD62E32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2112.2420000000002</c:v>
                </c:pt>
                <c:pt idx="1">
                  <c:v>1998.1550000000002</c:v>
                </c:pt>
                <c:pt idx="2">
                  <c:v>1924.7180000000001</c:v>
                </c:pt>
                <c:pt idx="3">
                  <c:v>1925.4350000000002</c:v>
                </c:pt>
                <c:pt idx="4">
                  <c:v>1997.952</c:v>
                </c:pt>
                <c:pt idx="5">
                  <c:v>2255.1869999999999</c:v>
                </c:pt>
                <c:pt idx="6">
                  <c:v>2569.0119999999993</c:v>
                </c:pt>
                <c:pt idx="7">
                  <c:v>2858.393</c:v>
                </c:pt>
                <c:pt idx="8">
                  <c:v>3157.2780000000002</c:v>
                </c:pt>
                <c:pt idx="9">
                  <c:v>3247.5050000000001</c:v>
                </c:pt>
                <c:pt idx="10">
                  <c:v>3294.7139999999995</c:v>
                </c:pt>
                <c:pt idx="11">
                  <c:v>3377.7270000000003</c:v>
                </c:pt>
                <c:pt idx="12">
                  <c:v>3374.0659999999998</c:v>
                </c:pt>
                <c:pt idx="13">
                  <c:v>3188.5450000000001</c:v>
                </c:pt>
                <c:pt idx="14">
                  <c:v>2991.2000000000003</c:v>
                </c:pt>
                <c:pt idx="15">
                  <c:v>2900.1659999999997</c:v>
                </c:pt>
                <c:pt idx="16">
                  <c:v>2945.7260000000006</c:v>
                </c:pt>
                <c:pt idx="17">
                  <c:v>3151.8219999999997</c:v>
                </c:pt>
                <c:pt idx="18">
                  <c:v>3520.3609999999994</c:v>
                </c:pt>
                <c:pt idx="19">
                  <c:v>3541.087</c:v>
                </c:pt>
                <c:pt idx="20">
                  <c:v>3315.8300000000004</c:v>
                </c:pt>
                <c:pt idx="21">
                  <c:v>2974.683</c:v>
                </c:pt>
                <c:pt idx="22">
                  <c:v>2715.3109999999997</c:v>
                </c:pt>
                <c:pt idx="23">
                  <c:v>2316.7249999999999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893-4007-AEE3-897BFD62E32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275</c:v>
                </c:pt>
                <c:pt idx="1">
                  <c:v>265</c:v>
                </c:pt>
                <c:pt idx="2">
                  <c:v>257</c:v>
                </c:pt>
                <c:pt idx="3">
                  <c:v>255.99999999999997</c:v>
                </c:pt>
                <c:pt idx="4">
                  <c:v>269</c:v>
                </c:pt>
                <c:pt idx="5">
                  <c:v>301</c:v>
                </c:pt>
                <c:pt idx="6">
                  <c:v>350.99999999999994</c:v>
                </c:pt>
                <c:pt idx="7">
                  <c:v>390.00000000000006</c:v>
                </c:pt>
                <c:pt idx="8">
                  <c:v>425.00000000000006</c:v>
                </c:pt>
                <c:pt idx="9">
                  <c:v>430.00000000000006</c:v>
                </c:pt>
                <c:pt idx="10">
                  <c:v>431.99999999999994</c:v>
                </c:pt>
                <c:pt idx="11">
                  <c:v>435</c:v>
                </c:pt>
                <c:pt idx="12">
                  <c:v>427</c:v>
                </c:pt>
                <c:pt idx="13">
                  <c:v>411.00000000000006</c:v>
                </c:pt>
                <c:pt idx="14">
                  <c:v>396</c:v>
                </c:pt>
                <c:pt idx="15">
                  <c:v>392</c:v>
                </c:pt>
                <c:pt idx="16">
                  <c:v>400</c:v>
                </c:pt>
                <c:pt idx="17">
                  <c:v>425.00000000000006</c:v>
                </c:pt>
                <c:pt idx="18">
                  <c:v>455</c:v>
                </c:pt>
                <c:pt idx="19">
                  <c:v>445</c:v>
                </c:pt>
                <c:pt idx="20">
                  <c:v>409.00000000000006</c:v>
                </c:pt>
                <c:pt idx="21">
                  <c:v>366</c:v>
                </c:pt>
                <c:pt idx="22">
                  <c:v>324</c:v>
                </c:pt>
                <c:pt idx="23">
                  <c:v>286.99999999999994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893-4007-AEE3-897BFD62E32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893-4007-AEE3-897BFD62E32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117.175</c:v>
                </c:pt>
                <c:pt idx="12">
                  <c:v>153.42000000000002</c:v>
                </c:pt>
                <c:pt idx="13">
                  <c:v>125</c:v>
                </c:pt>
                <c:pt idx="14">
                  <c:v>35.21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893-4007-AEE3-897BFD62E32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893-4007-AEE3-897BFD62E32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893-4007-AEE3-897BFD62E32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893-4007-AEE3-897BFD62E32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878</c:v>
                </c:pt>
                <c:pt idx="1">
                  <c:v>841</c:v>
                </c:pt>
                <c:pt idx="2">
                  <c:v>810</c:v>
                </c:pt>
                <c:pt idx="3">
                  <c:v>816.8</c:v>
                </c:pt>
                <c:pt idx="4">
                  <c:v>810</c:v>
                </c:pt>
                <c:pt idx="5">
                  <c:v>767</c:v>
                </c:pt>
                <c:pt idx="6">
                  <c:v>1065</c:v>
                </c:pt>
                <c:pt idx="7">
                  <c:v>1158</c:v>
                </c:pt>
                <c:pt idx="8">
                  <c:v>1525.1</c:v>
                </c:pt>
                <c:pt idx="9">
                  <c:v>1899</c:v>
                </c:pt>
                <c:pt idx="10">
                  <c:v>1900</c:v>
                </c:pt>
                <c:pt idx="11">
                  <c:v>1900</c:v>
                </c:pt>
                <c:pt idx="12">
                  <c:v>1900</c:v>
                </c:pt>
                <c:pt idx="13">
                  <c:v>1900</c:v>
                </c:pt>
                <c:pt idx="14">
                  <c:v>1900</c:v>
                </c:pt>
                <c:pt idx="15">
                  <c:v>1565.3</c:v>
                </c:pt>
                <c:pt idx="16">
                  <c:v>890.6</c:v>
                </c:pt>
                <c:pt idx="17">
                  <c:v>1003.2</c:v>
                </c:pt>
                <c:pt idx="18">
                  <c:v>1068.5999999999999</c:v>
                </c:pt>
                <c:pt idx="19">
                  <c:v>1070.2</c:v>
                </c:pt>
                <c:pt idx="20">
                  <c:v>1110.0999999999999</c:v>
                </c:pt>
                <c:pt idx="21">
                  <c:v>709.29399999999998</c:v>
                </c:pt>
                <c:pt idx="22">
                  <c:v>856.3</c:v>
                </c:pt>
                <c:pt idx="23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893-4007-AEE3-897BFD62E32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6.79</c:v>
                </c:pt>
                <c:pt idx="17">
                  <c:v>5.1210000000000004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893-4007-AEE3-897BFD62E32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893-4007-AEE3-897BFD62E32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893-4007-AEE3-897BFD62E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79.59</c:v>
                </c:pt>
                <c:pt idx="1">
                  <c:v>77.260000000000005</c:v>
                </c:pt>
                <c:pt idx="2">
                  <c:v>76.790000000000006</c:v>
                </c:pt>
                <c:pt idx="3">
                  <c:v>78.36</c:v>
                </c:pt>
                <c:pt idx="4">
                  <c:v>77.650000000000006</c:v>
                </c:pt>
                <c:pt idx="5">
                  <c:v>93.08</c:v>
                </c:pt>
                <c:pt idx="6">
                  <c:v>117.85</c:v>
                </c:pt>
                <c:pt idx="7">
                  <c:v>143.07</c:v>
                </c:pt>
                <c:pt idx="8">
                  <c:v>141.49</c:v>
                </c:pt>
                <c:pt idx="9">
                  <c:v>98.7</c:v>
                </c:pt>
                <c:pt idx="10">
                  <c:v>89.53</c:v>
                </c:pt>
                <c:pt idx="11">
                  <c:v>65</c:v>
                </c:pt>
                <c:pt idx="12">
                  <c:v>60</c:v>
                </c:pt>
                <c:pt idx="13">
                  <c:v>65</c:v>
                </c:pt>
                <c:pt idx="14">
                  <c:v>75</c:v>
                </c:pt>
                <c:pt idx="15">
                  <c:v>92.19</c:v>
                </c:pt>
                <c:pt idx="16">
                  <c:v>121.34</c:v>
                </c:pt>
                <c:pt idx="17">
                  <c:v>189.87</c:v>
                </c:pt>
                <c:pt idx="18">
                  <c:v>230.02</c:v>
                </c:pt>
                <c:pt idx="19">
                  <c:v>182.59</c:v>
                </c:pt>
                <c:pt idx="20">
                  <c:v>178.88</c:v>
                </c:pt>
                <c:pt idx="21">
                  <c:v>125.21</c:v>
                </c:pt>
                <c:pt idx="22">
                  <c:v>113.55</c:v>
                </c:pt>
                <c:pt idx="23">
                  <c:v>108.03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893-4007-AEE3-897BFD62E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5445.0859999999993</v>
      </c>
      <c r="C4" s="18">
        <v>5281.3129999999992</v>
      </c>
      <c r="D4" s="18">
        <v>5152.9459999999999</v>
      </c>
      <c r="E4" s="18">
        <v>5144.7030000000004</v>
      </c>
      <c r="F4" s="18">
        <v>5259.4040000000005</v>
      </c>
      <c r="G4" s="18">
        <v>5649.2900000000009</v>
      </c>
      <c r="H4" s="18">
        <v>6555.6679999999997</v>
      </c>
      <c r="I4" s="18">
        <v>7109.9740000000002</v>
      </c>
      <c r="J4" s="18">
        <v>7829.2579999999998</v>
      </c>
      <c r="K4" s="18">
        <v>8243.5880000000016</v>
      </c>
      <c r="L4" s="18">
        <v>8241.3069999999989</v>
      </c>
      <c r="M4" s="18">
        <v>8452.8520000000008</v>
      </c>
      <c r="N4" s="18">
        <v>8366.6149999999998</v>
      </c>
      <c r="O4" s="18">
        <v>8100.7640000000001</v>
      </c>
      <c r="P4" s="18">
        <v>7701.4939999999979</v>
      </c>
      <c r="Q4" s="18">
        <v>7220.181999999998</v>
      </c>
      <c r="R4" s="18">
        <v>6643.2059999999983</v>
      </c>
      <c r="S4" s="18">
        <v>7001.7660000000005</v>
      </c>
      <c r="T4" s="18">
        <v>7485.5249999999987</v>
      </c>
      <c r="U4" s="18">
        <v>7451.4169999999986</v>
      </c>
      <c r="V4" s="18">
        <v>7127.5770000000002</v>
      </c>
      <c r="W4" s="18">
        <v>6171.7720000000008</v>
      </c>
      <c r="X4" s="18">
        <v>6000.3369999999995</v>
      </c>
      <c r="Y4" s="18">
        <v>5693.7719999999999</v>
      </c>
      <c r="Z4" s="19"/>
      <c r="AA4" s="20">
        <f>SUM(B4:Z4)</f>
        <v>163329.81599999996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79.59</v>
      </c>
      <c r="C7" s="28">
        <v>77.260000000000005</v>
      </c>
      <c r="D7" s="28">
        <v>76.790000000000006</v>
      </c>
      <c r="E7" s="28">
        <v>78.36</v>
      </c>
      <c r="F7" s="28">
        <v>77.650000000000006</v>
      </c>
      <c r="G7" s="28">
        <v>93.08</v>
      </c>
      <c r="H7" s="28">
        <v>117.85</v>
      </c>
      <c r="I7" s="28">
        <v>143.07</v>
      </c>
      <c r="J7" s="28">
        <v>141.49</v>
      </c>
      <c r="K7" s="28">
        <v>98.7</v>
      </c>
      <c r="L7" s="28">
        <v>89.53</v>
      </c>
      <c r="M7" s="28">
        <v>65</v>
      </c>
      <c r="N7" s="28">
        <v>60</v>
      </c>
      <c r="O7" s="28">
        <v>65</v>
      </c>
      <c r="P7" s="28">
        <v>75</v>
      </c>
      <c r="Q7" s="28">
        <v>92.19</v>
      </c>
      <c r="R7" s="28">
        <v>121.34</v>
      </c>
      <c r="S7" s="28">
        <v>189.87</v>
      </c>
      <c r="T7" s="28">
        <v>230.02</v>
      </c>
      <c r="U7" s="28">
        <v>182.59</v>
      </c>
      <c r="V7" s="28">
        <v>178.88</v>
      </c>
      <c r="W7" s="28">
        <v>125.21</v>
      </c>
      <c r="X7" s="28">
        <v>113.55</v>
      </c>
      <c r="Y7" s="28">
        <v>108.03</v>
      </c>
      <c r="Z7" s="29"/>
      <c r="AA7" s="30">
        <f>IF(SUM(B7:Z7)&lt;&gt;0,AVERAGEIF(B7:Z7,"&lt;&gt;"""),"")</f>
        <v>111.66875000000003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84.5</v>
      </c>
      <c r="C11" s="47">
        <v>84.5</v>
      </c>
      <c r="D11" s="47">
        <v>84.5</v>
      </c>
      <c r="E11" s="47">
        <v>84.5</v>
      </c>
      <c r="F11" s="47">
        <v>84.5</v>
      </c>
      <c r="G11" s="47">
        <v>96.5</v>
      </c>
      <c r="H11" s="47">
        <v>119</v>
      </c>
      <c r="I11" s="47">
        <v>149</v>
      </c>
      <c r="J11" s="47">
        <v>169</v>
      </c>
      <c r="K11" s="47">
        <v>163</v>
      </c>
      <c r="L11" s="47">
        <v>150</v>
      </c>
      <c r="M11" s="47">
        <v>150</v>
      </c>
      <c r="N11" s="47">
        <v>134</v>
      </c>
      <c r="O11" s="47">
        <v>123</v>
      </c>
      <c r="P11" s="47">
        <v>117.5</v>
      </c>
      <c r="Q11" s="47">
        <v>133</v>
      </c>
      <c r="R11" s="47">
        <v>123.5</v>
      </c>
      <c r="S11" s="47">
        <v>150</v>
      </c>
      <c r="T11" s="47">
        <v>170</v>
      </c>
      <c r="U11" s="47">
        <v>173</v>
      </c>
      <c r="V11" s="47">
        <v>150</v>
      </c>
      <c r="W11" s="47">
        <v>94</v>
      </c>
      <c r="X11" s="47">
        <v>84.5</v>
      </c>
      <c r="Y11" s="47">
        <v>84.5</v>
      </c>
      <c r="Z11" s="48"/>
      <c r="AA11" s="49">
        <f t="shared" si="0"/>
        <v>2956</v>
      </c>
    </row>
    <row r="12" spans="1:27" ht="24.95" customHeight="1" x14ac:dyDescent="0.2">
      <c r="A12" s="50" t="s">
        <v>8</v>
      </c>
      <c r="B12" s="51">
        <v>1895.9560000000001</v>
      </c>
      <c r="C12" s="52">
        <v>1939.0050000000001</v>
      </c>
      <c r="D12" s="52">
        <v>1934.8070000000002</v>
      </c>
      <c r="E12" s="52">
        <v>1948.8530000000001</v>
      </c>
      <c r="F12" s="52">
        <v>1942.5140000000001</v>
      </c>
      <c r="G12" s="52">
        <v>2364.6710000000003</v>
      </c>
      <c r="H12" s="52">
        <v>3036.6640000000002</v>
      </c>
      <c r="I12" s="52">
        <v>3074.701</v>
      </c>
      <c r="J12" s="52">
        <v>2683.3240000000001</v>
      </c>
      <c r="K12" s="52">
        <v>1793.693</v>
      </c>
      <c r="L12" s="52">
        <v>1030.376</v>
      </c>
      <c r="M12" s="52">
        <v>878.9</v>
      </c>
      <c r="N12" s="52">
        <v>878.9</v>
      </c>
      <c r="O12" s="52">
        <v>968.9</v>
      </c>
      <c r="P12" s="52">
        <v>1258.9000000000001</v>
      </c>
      <c r="Q12" s="52">
        <v>1936.4769999999999</v>
      </c>
      <c r="R12" s="52">
        <v>2778.9760000000001</v>
      </c>
      <c r="S12" s="52">
        <v>3218.5079999999998</v>
      </c>
      <c r="T12" s="52">
        <v>3569.453</v>
      </c>
      <c r="U12" s="52">
        <v>3556.6909999999998</v>
      </c>
      <c r="V12" s="52">
        <v>3575.7290000000003</v>
      </c>
      <c r="W12" s="52">
        <v>3470.029</v>
      </c>
      <c r="X12" s="52">
        <v>3144.518</v>
      </c>
      <c r="Y12" s="52">
        <v>2743.893</v>
      </c>
      <c r="Z12" s="53"/>
      <c r="AA12" s="54">
        <f t="shared" si="0"/>
        <v>55624.438000000009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66</v>
      </c>
      <c r="I13" s="52">
        <v>88</v>
      </c>
      <c r="J13" s="52">
        <v>51</v>
      </c>
      <c r="K13" s="52">
        <v>64</v>
      </c>
      <c r="L13" s="52">
        <v>64</v>
      </c>
      <c r="M13" s="52">
        <v>64</v>
      </c>
      <c r="N13" s="52"/>
      <c r="O13" s="52"/>
      <c r="P13" s="52"/>
      <c r="Q13" s="52"/>
      <c r="R13" s="52"/>
      <c r="S13" s="52">
        <v>299</v>
      </c>
      <c r="T13" s="52">
        <v>641</v>
      </c>
      <c r="U13" s="52">
        <v>606</v>
      </c>
      <c r="V13" s="52">
        <v>186</v>
      </c>
      <c r="W13" s="52"/>
      <c r="X13" s="52"/>
      <c r="Y13" s="52"/>
      <c r="Z13" s="53"/>
      <c r="AA13" s="54">
        <f t="shared" si="0"/>
        <v>2155</v>
      </c>
    </row>
    <row r="14" spans="1:27" ht="24.95" customHeight="1" x14ac:dyDescent="0.2">
      <c r="A14" s="55" t="s">
        <v>10</v>
      </c>
      <c r="B14" s="56">
        <v>2797.5300000000007</v>
      </c>
      <c r="C14" s="57">
        <v>2837.0080000000003</v>
      </c>
      <c r="D14" s="57">
        <v>2858.3389999999999</v>
      </c>
      <c r="E14" s="57">
        <v>2876.35</v>
      </c>
      <c r="F14" s="57">
        <v>2893.0899999999997</v>
      </c>
      <c r="G14" s="57">
        <v>2894.0190000000002</v>
      </c>
      <c r="H14" s="57">
        <v>2819.5040000000004</v>
      </c>
      <c r="I14" s="57">
        <v>3296.9730000000004</v>
      </c>
      <c r="J14" s="57">
        <v>4686.9340000000002</v>
      </c>
      <c r="K14" s="57">
        <v>6004.8949999999995</v>
      </c>
      <c r="L14" s="57">
        <v>6760.9310000000014</v>
      </c>
      <c r="M14" s="57">
        <v>7114.9520000000011</v>
      </c>
      <c r="N14" s="57">
        <v>7110.7149999999992</v>
      </c>
      <c r="O14" s="57">
        <v>6769.8640000000005</v>
      </c>
      <c r="P14" s="57">
        <v>6095.0939999999982</v>
      </c>
      <c r="Q14" s="57">
        <v>4941.704999999999</v>
      </c>
      <c r="R14" s="57">
        <v>3381.03</v>
      </c>
      <c r="S14" s="57">
        <v>2362.2579999999998</v>
      </c>
      <c r="T14" s="57">
        <v>2192.0720000000006</v>
      </c>
      <c r="U14" s="57">
        <v>2240.7259999999997</v>
      </c>
      <c r="V14" s="57">
        <v>2287.848</v>
      </c>
      <c r="W14" s="57">
        <v>2323.7429999999999</v>
      </c>
      <c r="X14" s="57">
        <v>2358.0190000000002</v>
      </c>
      <c r="Y14" s="57">
        <v>2391.9789999999998</v>
      </c>
      <c r="Z14" s="58"/>
      <c r="AA14" s="59">
        <f t="shared" si="0"/>
        <v>92295.578000000009</v>
      </c>
    </row>
    <row r="15" spans="1:27" ht="24.95" customHeight="1" x14ac:dyDescent="0.2">
      <c r="A15" s="55" t="s">
        <v>11</v>
      </c>
      <c r="B15" s="56">
        <v>113</v>
      </c>
      <c r="C15" s="57">
        <v>132</v>
      </c>
      <c r="D15" s="57">
        <v>134</v>
      </c>
      <c r="E15" s="57">
        <v>132</v>
      </c>
      <c r="F15" s="57">
        <v>133</v>
      </c>
      <c r="G15" s="57">
        <v>135</v>
      </c>
      <c r="H15" s="57">
        <v>132</v>
      </c>
      <c r="I15" s="57">
        <v>141</v>
      </c>
      <c r="J15" s="57">
        <v>156</v>
      </c>
      <c r="K15" s="57">
        <v>167</v>
      </c>
      <c r="L15" s="57">
        <v>185</v>
      </c>
      <c r="M15" s="57">
        <v>194</v>
      </c>
      <c r="N15" s="57">
        <v>193</v>
      </c>
      <c r="O15" s="57">
        <v>188</v>
      </c>
      <c r="P15" s="57">
        <v>179</v>
      </c>
      <c r="Q15" s="57">
        <v>159</v>
      </c>
      <c r="R15" s="57">
        <v>142</v>
      </c>
      <c r="S15" s="57">
        <v>130</v>
      </c>
      <c r="T15" s="57">
        <v>135</v>
      </c>
      <c r="U15" s="57">
        <v>122</v>
      </c>
      <c r="V15" s="57">
        <v>123</v>
      </c>
      <c r="W15" s="57">
        <v>122</v>
      </c>
      <c r="X15" s="57">
        <v>125</v>
      </c>
      <c r="Y15" s="57">
        <v>121</v>
      </c>
      <c r="Z15" s="58"/>
      <c r="AA15" s="59">
        <f t="shared" si="0"/>
        <v>3493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5060.9860000000008</v>
      </c>
      <c r="C16" s="62">
        <f t="shared" si="1"/>
        <v>4992.5130000000008</v>
      </c>
      <c r="D16" s="62">
        <f t="shared" si="1"/>
        <v>5011.6460000000006</v>
      </c>
      <c r="E16" s="62">
        <f t="shared" si="1"/>
        <v>5041.7029999999995</v>
      </c>
      <c r="F16" s="62">
        <f t="shared" si="1"/>
        <v>5053.1039999999994</v>
      </c>
      <c r="G16" s="62">
        <f t="shared" si="1"/>
        <v>5516.1900000000005</v>
      </c>
      <c r="H16" s="62">
        <f t="shared" si="1"/>
        <v>6173.1680000000006</v>
      </c>
      <c r="I16" s="62">
        <f t="shared" si="1"/>
        <v>6749.6740000000009</v>
      </c>
      <c r="J16" s="62">
        <f t="shared" si="1"/>
        <v>7746.2579999999998</v>
      </c>
      <c r="K16" s="62">
        <f t="shared" si="1"/>
        <v>8192.5879999999997</v>
      </c>
      <c r="L16" s="62">
        <f t="shared" si="1"/>
        <v>8190.3070000000016</v>
      </c>
      <c r="M16" s="62">
        <f t="shared" si="1"/>
        <v>8401.8520000000008</v>
      </c>
      <c r="N16" s="62">
        <f t="shared" si="1"/>
        <v>8316.614999999998</v>
      </c>
      <c r="O16" s="62">
        <f t="shared" si="1"/>
        <v>8049.764000000001</v>
      </c>
      <c r="P16" s="62">
        <f t="shared" si="1"/>
        <v>7650.4939999999988</v>
      </c>
      <c r="Q16" s="62">
        <f t="shared" si="1"/>
        <v>7170.1819999999989</v>
      </c>
      <c r="R16" s="62">
        <f t="shared" si="1"/>
        <v>6425.5060000000003</v>
      </c>
      <c r="S16" s="62">
        <f t="shared" si="1"/>
        <v>6159.7659999999996</v>
      </c>
      <c r="T16" s="62">
        <f t="shared" si="1"/>
        <v>6707.5249999999996</v>
      </c>
      <c r="U16" s="62">
        <f t="shared" si="1"/>
        <v>6698.4169999999995</v>
      </c>
      <c r="V16" s="62">
        <f t="shared" si="1"/>
        <v>6322.5770000000002</v>
      </c>
      <c r="W16" s="62">
        <f t="shared" si="1"/>
        <v>6009.7719999999999</v>
      </c>
      <c r="X16" s="62">
        <f t="shared" si="1"/>
        <v>5712.0370000000003</v>
      </c>
      <c r="Y16" s="62">
        <f t="shared" si="1"/>
        <v>5341.3719999999994</v>
      </c>
      <c r="Z16" s="63" t="str">
        <f t="shared" si="1"/>
        <v/>
      </c>
      <c r="AA16" s="64">
        <f>SUM(AA10:AA15)</f>
        <v>156694.016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2485.4</v>
      </c>
      <c r="C29" s="72">
        <v>2518.4</v>
      </c>
      <c r="D29" s="72">
        <v>2530.4</v>
      </c>
      <c r="E29" s="72">
        <v>2536.4</v>
      </c>
      <c r="F29" s="72">
        <v>2547.4</v>
      </c>
      <c r="G29" s="72">
        <v>2691.4</v>
      </c>
      <c r="H29" s="72">
        <v>2806.9</v>
      </c>
      <c r="I29" s="72">
        <v>3061.9</v>
      </c>
      <c r="J29" s="72">
        <v>3258.9</v>
      </c>
      <c r="K29" s="72">
        <v>3466.9</v>
      </c>
      <c r="L29" s="72">
        <v>3434.9</v>
      </c>
      <c r="M29" s="72">
        <v>3571.9</v>
      </c>
      <c r="N29" s="72">
        <v>3476.9</v>
      </c>
      <c r="O29" s="72">
        <v>3406.9</v>
      </c>
      <c r="P29" s="72">
        <v>3283.4</v>
      </c>
      <c r="Q29" s="72">
        <v>2864.9</v>
      </c>
      <c r="R29" s="72">
        <v>2341.4</v>
      </c>
      <c r="S29" s="72">
        <v>2345.9</v>
      </c>
      <c r="T29" s="72">
        <v>2531.9</v>
      </c>
      <c r="U29" s="72">
        <v>2492.9</v>
      </c>
      <c r="V29" s="72">
        <v>2095.9</v>
      </c>
      <c r="W29" s="72">
        <v>1842.9</v>
      </c>
      <c r="X29" s="72">
        <v>1855.4</v>
      </c>
      <c r="Y29" s="72">
        <v>1634.4</v>
      </c>
      <c r="Z29" s="73"/>
      <c r="AA29" s="74">
        <f>SUM(B29:Z29)</f>
        <v>65083.60000000002</v>
      </c>
    </row>
    <row r="30" spans="1:27" ht="24.95" customHeight="1" x14ac:dyDescent="0.2">
      <c r="A30" s="75" t="s">
        <v>24</v>
      </c>
      <c r="B30" s="76">
        <v>1439.586</v>
      </c>
      <c r="C30" s="77">
        <v>1444.1130000000001</v>
      </c>
      <c r="D30" s="77">
        <v>1451.2460000000001</v>
      </c>
      <c r="E30" s="77">
        <v>1475.3030000000001</v>
      </c>
      <c r="F30" s="77">
        <v>1470.704</v>
      </c>
      <c r="G30" s="77">
        <v>1758.79</v>
      </c>
      <c r="H30" s="77">
        <v>2004.268</v>
      </c>
      <c r="I30" s="77">
        <v>2338.7739999999999</v>
      </c>
      <c r="J30" s="77">
        <v>3147.3580000000002</v>
      </c>
      <c r="K30" s="77">
        <v>3702.6880000000001</v>
      </c>
      <c r="L30" s="77">
        <v>4107.4070000000002</v>
      </c>
      <c r="M30" s="77">
        <v>4181.9520000000002</v>
      </c>
      <c r="N30" s="77">
        <v>4190.7150000000001</v>
      </c>
      <c r="O30" s="77">
        <v>3994.864</v>
      </c>
      <c r="P30" s="77">
        <v>3599.0940000000001</v>
      </c>
      <c r="Q30" s="77">
        <v>3062.1819999999998</v>
      </c>
      <c r="R30" s="77">
        <v>2503.0059999999999</v>
      </c>
      <c r="S30" s="77">
        <v>2004.7660000000001</v>
      </c>
      <c r="T30" s="77">
        <v>2106.5250000000001</v>
      </c>
      <c r="U30" s="77">
        <v>2109.4169999999999</v>
      </c>
      <c r="V30" s="77">
        <v>2230.5770000000002</v>
      </c>
      <c r="W30" s="77">
        <v>2029.7719999999999</v>
      </c>
      <c r="X30" s="77">
        <v>2243.5369999999998</v>
      </c>
      <c r="Y30" s="77">
        <v>2256.9720000000002</v>
      </c>
      <c r="Z30" s="78"/>
      <c r="AA30" s="79">
        <f>SUM(B30:Z30)</f>
        <v>60853.616000000002</v>
      </c>
    </row>
    <row r="31" spans="1:27" ht="24.95" customHeight="1" x14ac:dyDescent="0.2">
      <c r="A31" s="82" t="s">
        <v>25</v>
      </c>
      <c r="B31" s="80">
        <v>1239</v>
      </c>
      <c r="C31" s="81">
        <v>1133</v>
      </c>
      <c r="D31" s="81">
        <v>1133</v>
      </c>
      <c r="E31" s="81">
        <v>1133</v>
      </c>
      <c r="F31" s="81">
        <v>1133</v>
      </c>
      <c r="G31" s="81">
        <v>1173</v>
      </c>
      <c r="H31" s="81">
        <v>1523</v>
      </c>
      <c r="I31" s="81">
        <v>1523</v>
      </c>
      <c r="J31" s="81">
        <v>1423</v>
      </c>
      <c r="K31" s="81">
        <v>1074</v>
      </c>
      <c r="L31" s="81">
        <v>699</v>
      </c>
      <c r="M31" s="81">
        <v>699</v>
      </c>
      <c r="N31" s="81">
        <v>699</v>
      </c>
      <c r="O31" s="81">
        <v>699</v>
      </c>
      <c r="P31" s="81">
        <v>819</v>
      </c>
      <c r="Q31" s="81">
        <v>1293.0999999999999</v>
      </c>
      <c r="R31" s="81">
        <v>1712.1</v>
      </c>
      <c r="S31" s="81">
        <v>2151.1</v>
      </c>
      <c r="T31" s="81">
        <v>2347.1</v>
      </c>
      <c r="U31" s="81">
        <v>2349.1</v>
      </c>
      <c r="V31" s="81">
        <v>2301.1</v>
      </c>
      <c r="W31" s="81">
        <v>2212.1</v>
      </c>
      <c r="X31" s="81">
        <v>1687.1</v>
      </c>
      <c r="Y31" s="81">
        <v>1553</v>
      </c>
      <c r="Z31" s="83"/>
      <c r="AA31" s="84">
        <f>SUM(B31:Z31)</f>
        <v>33707.799999999988</v>
      </c>
    </row>
    <row r="32" spans="1:27" ht="30" customHeight="1" thickBot="1" x14ac:dyDescent="0.25">
      <c r="A32" s="60" t="s">
        <v>26</v>
      </c>
      <c r="B32" s="61">
        <f>IF(LEN(B$2)&gt;0,SUM(B29:B31),"")</f>
        <v>5163.9859999999999</v>
      </c>
      <c r="C32" s="62">
        <f t="shared" ref="C32:Z32" si="4">IF(LEN(C$2)&gt;0,SUM(C29:C31),"")</f>
        <v>5095.5129999999999</v>
      </c>
      <c r="D32" s="62">
        <f t="shared" si="4"/>
        <v>5114.6460000000006</v>
      </c>
      <c r="E32" s="62">
        <f t="shared" si="4"/>
        <v>5144.7030000000004</v>
      </c>
      <c r="F32" s="62">
        <f t="shared" si="4"/>
        <v>5151.1040000000003</v>
      </c>
      <c r="G32" s="62">
        <f t="shared" si="4"/>
        <v>5623.1900000000005</v>
      </c>
      <c r="H32" s="62">
        <f t="shared" si="4"/>
        <v>6334.1679999999997</v>
      </c>
      <c r="I32" s="62">
        <f t="shared" si="4"/>
        <v>6923.674</v>
      </c>
      <c r="J32" s="62">
        <f t="shared" si="4"/>
        <v>7829.2579999999998</v>
      </c>
      <c r="K32" s="62">
        <f t="shared" si="4"/>
        <v>8243.5879999999997</v>
      </c>
      <c r="L32" s="62">
        <f t="shared" si="4"/>
        <v>8241.3070000000007</v>
      </c>
      <c r="M32" s="62">
        <f t="shared" si="4"/>
        <v>8452.8520000000008</v>
      </c>
      <c r="N32" s="62">
        <f t="shared" si="4"/>
        <v>8366.6149999999998</v>
      </c>
      <c r="O32" s="62">
        <f t="shared" si="4"/>
        <v>8100.7640000000001</v>
      </c>
      <c r="P32" s="62">
        <f t="shared" si="4"/>
        <v>7701.4940000000006</v>
      </c>
      <c r="Q32" s="62">
        <f t="shared" si="4"/>
        <v>7220.1820000000007</v>
      </c>
      <c r="R32" s="62">
        <f t="shared" si="4"/>
        <v>6556.5059999999994</v>
      </c>
      <c r="S32" s="62">
        <f t="shared" si="4"/>
        <v>6501.7659999999996</v>
      </c>
      <c r="T32" s="62">
        <f t="shared" si="4"/>
        <v>6985.5249999999996</v>
      </c>
      <c r="U32" s="62">
        <f t="shared" si="4"/>
        <v>6951.4169999999995</v>
      </c>
      <c r="V32" s="62">
        <f t="shared" si="4"/>
        <v>6627.5770000000011</v>
      </c>
      <c r="W32" s="62">
        <f t="shared" si="4"/>
        <v>6084.7719999999999</v>
      </c>
      <c r="X32" s="62">
        <f t="shared" si="4"/>
        <v>5786.0370000000003</v>
      </c>
      <c r="Y32" s="62">
        <f t="shared" si="4"/>
        <v>5444.3720000000003</v>
      </c>
      <c r="Z32" s="63" t="str">
        <f t="shared" si="4"/>
        <v/>
      </c>
      <c r="AA32" s="64">
        <f>SUM(AA29:AA31)</f>
        <v>159645.016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40</v>
      </c>
      <c r="C35" s="95">
        <v>40</v>
      </c>
      <c r="D35" s="95">
        <v>40</v>
      </c>
      <c r="E35" s="95">
        <v>40</v>
      </c>
      <c r="F35" s="95">
        <v>35</v>
      </c>
      <c r="G35" s="95">
        <v>40</v>
      </c>
      <c r="H35" s="95">
        <v>124</v>
      </c>
      <c r="I35" s="95">
        <v>146</v>
      </c>
      <c r="J35" s="95">
        <v>59</v>
      </c>
      <c r="K35" s="95">
        <v>30</v>
      </c>
      <c r="L35" s="95">
        <v>30</v>
      </c>
      <c r="M35" s="95">
        <v>30</v>
      </c>
      <c r="N35" s="95">
        <v>30</v>
      </c>
      <c r="O35" s="95">
        <v>30</v>
      </c>
      <c r="P35" s="95">
        <v>30</v>
      </c>
      <c r="Q35" s="95">
        <v>30</v>
      </c>
      <c r="R35" s="95">
        <v>101</v>
      </c>
      <c r="S35" s="95">
        <v>232</v>
      </c>
      <c r="T35" s="95">
        <v>232</v>
      </c>
      <c r="U35" s="95">
        <v>229</v>
      </c>
      <c r="V35" s="95">
        <v>207</v>
      </c>
      <c r="W35" s="95">
        <v>40</v>
      </c>
      <c r="X35" s="95">
        <v>40</v>
      </c>
      <c r="Y35" s="95">
        <v>40</v>
      </c>
      <c r="Z35" s="96"/>
      <c r="AA35" s="74">
        <f t="shared" ref="AA35:AA40" si="5">SUM(B35:Z35)</f>
        <v>1895</v>
      </c>
    </row>
    <row r="36" spans="1:27" ht="24.95" customHeight="1" x14ac:dyDescent="0.2">
      <c r="A36" s="97" t="s">
        <v>29</v>
      </c>
      <c r="B36" s="98">
        <v>63</v>
      </c>
      <c r="C36" s="99">
        <v>63</v>
      </c>
      <c r="D36" s="99">
        <v>63</v>
      </c>
      <c r="E36" s="99">
        <v>63</v>
      </c>
      <c r="F36" s="99">
        <v>63</v>
      </c>
      <c r="G36" s="99">
        <v>67</v>
      </c>
      <c r="H36" s="99">
        <v>37</v>
      </c>
      <c r="I36" s="99">
        <v>28</v>
      </c>
      <c r="J36" s="99">
        <v>24</v>
      </c>
      <c r="K36" s="99">
        <v>21</v>
      </c>
      <c r="L36" s="99">
        <v>21</v>
      </c>
      <c r="M36" s="99">
        <v>21</v>
      </c>
      <c r="N36" s="99">
        <v>20</v>
      </c>
      <c r="O36" s="99">
        <v>21</v>
      </c>
      <c r="P36" s="99">
        <v>21</v>
      </c>
      <c r="Q36" s="99">
        <v>20</v>
      </c>
      <c r="R36" s="99">
        <v>30</v>
      </c>
      <c r="S36" s="99">
        <v>110</v>
      </c>
      <c r="T36" s="99">
        <v>46</v>
      </c>
      <c r="U36" s="99">
        <v>24</v>
      </c>
      <c r="V36" s="99">
        <v>98</v>
      </c>
      <c r="W36" s="99">
        <v>35</v>
      </c>
      <c r="X36" s="99">
        <v>34</v>
      </c>
      <c r="Y36" s="99">
        <v>63</v>
      </c>
      <c r="Z36" s="100"/>
      <c r="AA36" s="79">
        <f t="shared" si="5"/>
        <v>1056</v>
      </c>
    </row>
    <row r="37" spans="1:27" ht="24.95" customHeight="1" x14ac:dyDescent="0.2">
      <c r="A37" s="97" t="s">
        <v>30</v>
      </c>
      <c r="B37" s="98">
        <v>281.10000000000002</v>
      </c>
      <c r="C37" s="99">
        <v>185.8</v>
      </c>
      <c r="D37" s="99">
        <v>38.299999999999997</v>
      </c>
      <c r="E37" s="99"/>
      <c r="F37" s="99">
        <v>108.3</v>
      </c>
      <c r="G37" s="99">
        <v>26.1</v>
      </c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>
        <v>214.3</v>
      </c>
      <c r="Y37" s="99">
        <v>249.4</v>
      </c>
      <c r="Z37" s="100"/>
      <c r="AA37" s="79">
        <f t="shared" si="5"/>
        <v>1103.3000000000002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221.5</v>
      </c>
      <c r="I39" s="99">
        <v>186.3</v>
      </c>
      <c r="J39" s="99"/>
      <c r="K39" s="99"/>
      <c r="L39" s="99"/>
      <c r="M39" s="99"/>
      <c r="N39" s="99"/>
      <c r="O39" s="99"/>
      <c r="P39" s="99"/>
      <c r="Q39" s="99"/>
      <c r="R39" s="99">
        <v>86.7</v>
      </c>
      <c r="S39" s="99">
        <v>500</v>
      </c>
      <c r="T39" s="99">
        <v>500</v>
      </c>
      <c r="U39" s="99">
        <v>500</v>
      </c>
      <c r="V39" s="99">
        <v>500</v>
      </c>
      <c r="W39" s="99">
        <v>87</v>
      </c>
      <c r="X39" s="99"/>
      <c r="Y39" s="99"/>
      <c r="Z39" s="100"/>
      <c r="AA39" s="79">
        <f t="shared" si="5"/>
        <v>2581.5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384.1</v>
      </c>
      <c r="C40" s="88">
        <f t="shared" si="6"/>
        <v>288.8</v>
      </c>
      <c r="D40" s="88">
        <f t="shared" si="6"/>
        <v>141.30000000000001</v>
      </c>
      <c r="E40" s="88">
        <f t="shared" si="6"/>
        <v>103</v>
      </c>
      <c r="F40" s="88">
        <f t="shared" si="6"/>
        <v>206.3</v>
      </c>
      <c r="G40" s="88">
        <f t="shared" si="6"/>
        <v>133.1</v>
      </c>
      <c r="H40" s="88">
        <f t="shared" si="6"/>
        <v>382.5</v>
      </c>
      <c r="I40" s="88">
        <f t="shared" si="6"/>
        <v>360.3</v>
      </c>
      <c r="J40" s="88">
        <f t="shared" si="6"/>
        <v>83</v>
      </c>
      <c r="K40" s="88">
        <f t="shared" si="6"/>
        <v>51</v>
      </c>
      <c r="L40" s="88">
        <f t="shared" si="6"/>
        <v>51</v>
      </c>
      <c r="M40" s="88">
        <f t="shared" si="6"/>
        <v>51</v>
      </c>
      <c r="N40" s="88">
        <f t="shared" si="6"/>
        <v>50</v>
      </c>
      <c r="O40" s="88">
        <f t="shared" si="6"/>
        <v>51</v>
      </c>
      <c r="P40" s="88">
        <f t="shared" si="6"/>
        <v>51</v>
      </c>
      <c r="Q40" s="88">
        <f t="shared" si="6"/>
        <v>50</v>
      </c>
      <c r="R40" s="88">
        <f t="shared" si="6"/>
        <v>217.7</v>
      </c>
      <c r="S40" s="88">
        <f t="shared" si="6"/>
        <v>842</v>
      </c>
      <c r="T40" s="88">
        <f t="shared" si="6"/>
        <v>778</v>
      </c>
      <c r="U40" s="88">
        <f t="shared" si="6"/>
        <v>753</v>
      </c>
      <c r="V40" s="88">
        <f t="shared" si="6"/>
        <v>805</v>
      </c>
      <c r="W40" s="88">
        <f t="shared" si="6"/>
        <v>162</v>
      </c>
      <c r="X40" s="88">
        <f t="shared" si="6"/>
        <v>288.3</v>
      </c>
      <c r="Y40" s="88">
        <f t="shared" si="6"/>
        <v>352.4</v>
      </c>
      <c r="Z40" s="89" t="str">
        <f t="shared" si="6"/>
        <v/>
      </c>
      <c r="AA40" s="90">
        <f t="shared" si="5"/>
        <v>6635.7999999999993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281.10000000000002</v>
      </c>
      <c r="C45" s="99">
        <v>185.8</v>
      </c>
      <c r="D45" s="99">
        <v>38.299999999999997</v>
      </c>
      <c r="E45" s="99"/>
      <c r="F45" s="99">
        <v>108.3</v>
      </c>
      <c r="G45" s="99">
        <v>26.1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>
        <v>214.3</v>
      </c>
      <c r="Y45" s="99">
        <v>249.4</v>
      </c>
      <c r="Z45" s="100"/>
      <c r="AA45" s="79">
        <f t="shared" si="7"/>
        <v>1103.3000000000002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221.5</v>
      </c>
      <c r="I47" s="99">
        <v>186.3</v>
      </c>
      <c r="J47" s="99"/>
      <c r="K47" s="99"/>
      <c r="L47" s="99"/>
      <c r="M47" s="99"/>
      <c r="N47" s="99"/>
      <c r="O47" s="99"/>
      <c r="P47" s="99"/>
      <c r="Q47" s="99"/>
      <c r="R47" s="99">
        <v>86.7</v>
      </c>
      <c r="S47" s="99">
        <v>500</v>
      </c>
      <c r="T47" s="99">
        <v>500</v>
      </c>
      <c r="U47" s="99">
        <v>500</v>
      </c>
      <c r="V47" s="99">
        <v>500</v>
      </c>
      <c r="W47" s="99">
        <v>87</v>
      </c>
      <c r="X47" s="99"/>
      <c r="Y47" s="99"/>
      <c r="Z47" s="100"/>
      <c r="AA47" s="79">
        <f t="shared" si="7"/>
        <v>2581.5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281.10000000000002</v>
      </c>
      <c r="C49" s="88">
        <f t="shared" ref="C49:Z49" si="8">IF(LEN(C$2)&gt;0,SUM(C43:C48),"")</f>
        <v>185.8</v>
      </c>
      <c r="D49" s="88">
        <f t="shared" si="8"/>
        <v>38.299999999999997</v>
      </c>
      <c r="E49" s="88">
        <f t="shared" si="8"/>
        <v>0</v>
      </c>
      <c r="F49" s="88">
        <f t="shared" si="8"/>
        <v>108.3</v>
      </c>
      <c r="G49" s="88">
        <f t="shared" si="8"/>
        <v>26.1</v>
      </c>
      <c r="H49" s="88">
        <f t="shared" si="8"/>
        <v>221.5</v>
      </c>
      <c r="I49" s="88">
        <f t="shared" si="8"/>
        <v>186.3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86.7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87</v>
      </c>
      <c r="X49" s="88">
        <f t="shared" si="8"/>
        <v>214.3</v>
      </c>
      <c r="Y49" s="88">
        <f t="shared" si="8"/>
        <v>249.4</v>
      </c>
      <c r="Z49" s="89" t="str">
        <f t="shared" si="8"/>
        <v/>
      </c>
      <c r="AA49" s="90">
        <f t="shared" si="7"/>
        <v>3684.8000000000006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5445.0860000000011</v>
      </c>
      <c r="C52" s="88">
        <f t="shared" si="10"/>
        <v>5281.313000000001</v>
      </c>
      <c r="D52" s="88">
        <f t="shared" si="10"/>
        <v>5152.9460000000008</v>
      </c>
      <c r="E52" s="88">
        <f t="shared" si="10"/>
        <v>5144.7029999999995</v>
      </c>
      <c r="F52" s="88">
        <f t="shared" si="10"/>
        <v>5259.4039999999995</v>
      </c>
      <c r="G52" s="88">
        <f t="shared" si="10"/>
        <v>5649.2900000000009</v>
      </c>
      <c r="H52" s="88">
        <f t="shared" si="10"/>
        <v>6555.6680000000006</v>
      </c>
      <c r="I52" s="88">
        <f t="shared" si="10"/>
        <v>7109.9740000000011</v>
      </c>
      <c r="J52" s="88">
        <f t="shared" si="10"/>
        <v>7829.2579999999998</v>
      </c>
      <c r="K52" s="88">
        <f t="shared" si="10"/>
        <v>8243.5879999999997</v>
      </c>
      <c r="L52" s="88">
        <f t="shared" si="10"/>
        <v>8241.3070000000007</v>
      </c>
      <c r="M52" s="88">
        <f t="shared" si="10"/>
        <v>8452.8520000000008</v>
      </c>
      <c r="N52" s="88">
        <f t="shared" si="10"/>
        <v>8366.614999999998</v>
      </c>
      <c r="O52" s="88">
        <f t="shared" si="10"/>
        <v>8100.764000000001</v>
      </c>
      <c r="P52" s="88">
        <f t="shared" si="10"/>
        <v>7701.4939999999988</v>
      </c>
      <c r="Q52" s="88">
        <f t="shared" si="10"/>
        <v>7220.1819999999989</v>
      </c>
      <c r="R52" s="88">
        <f t="shared" si="10"/>
        <v>6643.2060000000001</v>
      </c>
      <c r="S52" s="88">
        <f t="shared" si="10"/>
        <v>7001.7659999999996</v>
      </c>
      <c r="T52" s="88">
        <f t="shared" si="10"/>
        <v>7485.5249999999996</v>
      </c>
      <c r="U52" s="88">
        <f t="shared" si="10"/>
        <v>7451.4169999999995</v>
      </c>
      <c r="V52" s="88">
        <f t="shared" si="10"/>
        <v>7127.5770000000002</v>
      </c>
      <c r="W52" s="88">
        <f t="shared" si="10"/>
        <v>6171.7719999999999</v>
      </c>
      <c r="X52" s="88">
        <f t="shared" si="10"/>
        <v>6000.3370000000004</v>
      </c>
      <c r="Y52" s="88">
        <f t="shared" si="10"/>
        <v>5693.771999999999</v>
      </c>
      <c r="Z52" s="89" t="str">
        <f t="shared" si="10"/>
        <v/>
      </c>
      <c r="AA52" s="104">
        <f>SUM(B52:Z52)</f>
        <v>163329.81599999999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5445.1230000000005</v>
      </c>
      <c r="C4" s="18">
        <v>5281.3289999999988</v>
      </c>
      <c r="D4" s="18">
        <v>5152.9890000000005</v>
      </c>
      <c r="E4" s="18">
        <v>5144.7110000000011</v>
      </c>
      <c r="F4" s="18">
        <v>5259.3750000000009</v>
      </c>
      <c r="G4" s="18">
        <v>5649.2980000000007</v>
      </c>
      <c r="H4" s="18">
        <v>6555.6599999999989</v>
      </c>
      <c r="I4" s="18">
        <v>7109.9439999999986</v>
      </c>
      <c r="J4" s="18">
        <v>7829.219000000001</v>
      </c>
      <c r="K4" s="18">
        <v>8243.5880000000016</v>
      </c>
      <c r="L4" s="18">
        <v>8241.3070000000007</v>
      </c>
      <c r="M4" s="18">
        <v>8452.8519999999971</v>
      </c>
      <c r="N4" s="18">
        <v>8366.6150000000016</v>
      </c>
      <c r="O4" s="18">
        <v>8100.7640000000019</v>
      </c>
      <c r="P4" s="18">
        <v>7701.4940000000015</v>
      </c>
      <c r="Q4" s="18">
        <v>7220.2320000000027</v>
      </c>
      <c r="R4" s="18">
        <v>6643.1189999999979</v>
      </c>
      <c r="S4" s="18">
        <v>7001.7800000000016</v>
      </c>
      <c r="T4" s="18">
        <v>7485.5589999999993</v>
      </c>
      <c r="U4" s="18">
        <v>7451.4050000000025</v>
      </c>
      <c r="V4" s="18">
        <v>7127.6200000000008</v>
      </c>
      <c r="W4" s="18">
        <v>6171.7869999999984</v>
      </c>
      <c r="X4" s="18">
        <v>6000.4190000000008</v>
      </c>
      <c r="Y4" s="18">
        <v>5693.8159999999998</v>
      </c>
      <c r="Z4" s="19"/>
      <c r="AA4" s="20">
        <f>SUM(B4:Z4)</f>
        <v>163330.005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79.59</v>
      </c>
      <c r="C7" s="28">
        <v>77.260000000000005</v>
      </c>
      <c r="D7" s="28">
        <v>76.790000000000006</v>
      </c>
      <c r="E7" s="28">
        <v>78.36</v>
      </c>
      <c r="F7" s="28">
        <v>77.650000000000006</v>
      </c>
      <c r="G7" s="28">
        <v>93.08</v>
      </c>
      <c r="H7" s="28">
        <v>117.85</v>
      </c>
      <c r="I7" s="28">
        <v>143.07</v>
      </c>
      <c r="J7" s="28">
        <v>141.49</v>
      </c>
      <c r="K7" s="28">
        <v>98.7</v>
      </c>
      <c r="L7" s="28">
        <v>89.53</v>
      </c>
      <c r="M7" s="28">
        <v>65</v>
      </c>
      <c r="N7" s="28">
        <v>60</v>
      </c>
      <c r="O7" s="28">
        <v>65</v>
      </c>
      <c r="P7" s="28">
        <v>75</v>
      </c>
      <c r="Q7" s="28">
        <v>92.19</v>
      </c>
      <c r="R7" s="28">
        <v>121.34</v>
      </c>
      <c r="S7" s="28">
        <v>189.87</v>
      </c>
      <c r="T7" s="28">
        <v>230.02</v>
      </c>
      <c r="U7" s="28">
        <v>182.59</v>
      </c>
      <c r="V7" s="28">
        <v>178.88</v>
      </c>
      <c r="W7" s="28">
        <v>125.21</v>
      </c>
      <c r="X7" s="28">
        <v>113.55</v>
      </c>
      <c r="Y7" s="28">
        <v>108.03</v>
      </c>
      <c r="Z7" s="29"/>
      <c r="AA7" s="30">
        <f>IF(SUM(B7:Z7)&lt;&gt;0,AVERAGEIF(B7:Z7,"&lt;&gt;"""),"")</f>
        <v>111.66875000000003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5.1210000000000004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95.911000000000001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5.1210000000000004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95.911000000000001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930.65</v>
      </c>
      <c r="C19" s="72">
        <v>956.54099999999994</v>
      </c>
      <c r="D19" s="72">
        <v>953</v>
      </c>
      <c r="E19" s="72">
        <v>921.32500000000005</v>
      </c>
      <c r="F19" s="72">
        <v>919.83699999999999</v>
      </c>
      <c r="G19" s="72">
        <v>921.84600000000012</v>
      </c>
      <c r="H19" s="72">
        <v>932.35799999999995</v>
      </c>
      <c r="I19" s="72">
        <v>938.90300000000013</v>
      </c>
      <c r="J19" s="72">
        <v>927.59800000000007</v>
      </c>
      <c r="K19" s="72">
        <v>932.78000000000009</v>
      </c>
      <c r="L19" s="72">
        <v>931.81799999999998</v>
      </c>
      <c r="M19" s="72">
        <v>941.16899999999998</v>
      </c>
      <c r="N19" s="72">
        <v>837.09899999999993</v>
      </c>
      <c r="O19" s="72">
        <v>857.9190000000001</v>
      </c>
      <c r="P19" s="72">
        <v>817.375</v>
      </c>
      <c r="Q19" s="72">
        <v>813.26999999999987</v>
      </c>
      <c r="R19" s="72">
        <v>815.5379999999999</v>
      </c>
      <c r="S19" s="72">
        <v>790.81799999999998</v>
      </c>
      <c r="T19" s="72">
        <v>783.19600000000003</v>
      </c>
      <c r="U19" s="72">
        <v>777.87599999999998</v>
      </c>
      <c r="V19" s="72">
        <v>773.43600000000004</v>
      </c>
      <c r="W19" s="72">
        <v>774.92600000000004</v>
      </c>
      <c r="X19" s="72">
        <v>822.03300000000002</v>
      </c>
      <c r="Y19" s="72">
        <v>894.51099999999997</v>
      </c>
      <c r="Z19" s="73"/>
      <c r="AA19" s="74">
        <f t="shared" ref="AA19:AA25" si="2">SUM(B19:Z19)</f>
        <v>20965.822</v>
      </c>
    </row>
    <row r="20" spans="1:27" ht="24.95" customHeight="1" x14ac:dyDescent="0.2">
      <c r="A20" s="75" t="s">
        <v>15</v>
      </c>
      <c r="B20" s="76">
        <v>1110.231</v>
      </c>
      <c r="C20" s="77">
        <v>1098.1329999999998</v>
      </c>
      <c r="D20" s="77">
        <v>1091.271</v>
      </c>
      <c r="E20" s="77">
        <v>1106.6510000000001</v>
      </c>
      <c r="F20" s="77">
        <v>1142.5860000000005</v>
      </c>
      <c r="G20" s="77">
        <v>1279.7650000000003</v>
      </c>
      <c r="H20" s="77">
        <v>1481</v>
      </c>
      <c r="I20" s="77">
        <v>1614.1480000000001</v>
      </c>
      <c r="J20" s="77">
        <v>1659.2430000000004</v>
      </c>
      <c r="K20" s="77">
        <v>1622.8030000000001</v>
      </c>
      <c r="L20" s="77">
        <v>1581.2749999999999</v>
      </c>
      <c r="M20" s="77">
        <v>1574.2809999999999</v>
      </c>
      <c r="N20" s="77">
        <v>1562.53</v>
      </c>
      <c r="O20" s="77">
        <v>1506.7999999999997</v>
      </c>
      <c r="P20" s="77">
        <v>1455.7089999999996</v>
      </c>
      <c r="Q20" s="77">
        <v>1433.4959999999999</v>
      </c>
      <c r="R20" s="77">
        <v>1449.7549999999999</v>
      </c>
      <c r="S20" s="77">
        <v>1459.8190000000002</v>
      </c>
      <c r="T20" s="77">
        <v>1485.9019999999998</v>
      </c>
      <c r="U20" s="77">
        <v>1451.2420000000002</v>
      </c>
      <c r="V20" s="77">
        <v>1342.2539999999997</v>
      </c>
      <c r="W20" s="77">
        <v>1203.8840000000002</v>
      </c>
      <c r="X20" s="77">
        <v>1145.2749999999999</v>
      </c>
      <c r="Y20" s="77">
        <v>1071.58</v>
      </c>
      <c r="Z20" s="78"/>
      <c r="AA20" s="79">
        <f t="shared" si="2"/>
        <v>32929.632999999994</v>
      </c>
    </row>
    <row r="21" spans="1:27" ht="24.95" customHeight="1" x14ac:dyDescent="0.2">
      <c r="A21" s="75" t="s">
        <v>16</v>
      </c>
      <c r="B21" s="80">
        <v>2112.2420000000002</v>
      </c>
      <c r="C21" s="81">
        <v>1998.1550000000002</v>
      </c>
      <c r="D21" s="81">
        <v>1924.7180000000001</v>
      </c>
      <c r="E21" s="81">
        <v>1925.4350000000002</v>
      </c>
      <c r="F21" s="81">
        <v>1997.952</v>
      </c>
      <c r="G21" s="81">
        <v>2255.1869999999999</v>
      </c>
      <c r="H21" s="81">
        <v>2569.0119999999993</v>
      </c>
      <c r="I21" s="81">
        <v>2858.393</v>
      </c>
      <c r="J21" s="81">
        <v>3157.2780000000002</v>
      </c>
      <c r="K21" s="81">
        <v>3247.5050000000001</v>
      </c>
      <c r="L21" s="81">
        <v>3294.7139999999995</v>
      </c>
      <c r="M21" s="81">
        <v>3377.7270000000003</v>
      </c>
      <c r="N21" s="81">
        <v>3374.0659999999998</v>
      </c>
      <c r="O21" s="81">
        <v>3188.5450000000001</v>
      </c>
      <c r="P21" s="81">
        <v>2991.2000000000003</v>
      </c>
      <c r="Q21" s="81">
        <v>2900.1659999999997</v>
      </c>
      <c r="R21" s="81">
        <v>2945.7260000000006</v>
      </c>
      <c r="S21" s="81">
        <v>3151.8219999999997</v>
      </c>
      <c r="T21" s="81">
        <v>3520.3609999999994</v>
      </c>
      <c r="U21" s="81">
        <v>3541.087</v>
      </c>
      <c r="V21" s="81">
        <v>3315.8300000000004</v>
      </c>
      <c r="W21" s="81">
        <v>2974.683</v>
      </c>
      <c r="X21" s="81">
        <v>2715.3109999999997</v>
      </c>
      <c r="Y21" s="81">
        <v>2316.7249999999999</v>
      </c>
      <c r="Z21" s="78"/>
      <c r="AA21" s="79">
        <f t="shared" si="2"/>
        <v>67653.84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117.175</v>
      </c>
      <c r="N22" s="81">
        <v>153.42000000000002</v>
      </c>
      <c r="O22" s="81">
        <v>125</v>
      </c>
      <c r="P22" s="81">
        <v>35.21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430.80500000000001</v>
      </c>
    </row>
    <row r="23" spans="1:27" ht="24.95" customHeight="1" x14ac:dyDescent="0.2">
      <c r="A23" s="85" t="s">
        <v>18</v>
      </c>
      <c r="B23" s="77">
        <v>132</v>
      </c>
      <c r="C23" s="77">
        <v>115.5</v>
      </c>
      <c r="D23" s="77">
        <v>110</v>
      </c>
      <c r="E23" s="77">
        <v>111.5</v>
      </c>
      <c r="F23" s="77">
        <v>113</v>
      </c>
      <c r="G23" s="77">
        <v>117.5</v>
      </c>
      <c r="H23" s="77">
        <v>150.5</v>
      </c>
      <c r="I23" s="77">
        <v>150.5</v>
      </c>
      <c r="J23" s="77">
        <v>135</v>
      </c>
      <c r="K23" s="77">
        <v>111.5</v>
      </c>
      <c r="L23" s="77">
        <v>101.5</v>
      </c>
      <c r="M23" s="77">
        <v>107.5</v>
      </c>
      <c r="N23" s="77">
        <v>112.5</v>
      </c>
      <c r="O23" s="77">
        <v>111.5</v>
      </c>
      <c r="P23" s="77">
        <v>106</v>
      </c>
      <c r="Q23" s="77">
        <v>116</v>
      </c>
      <c r="R23" s="77">
        <v>141.5</v>
      </c>
      <c r="S23" s="77">
        <v>166</v>
      </c>
      <c r="T23" s="77">
        <v>165.5</v>
      </c>
      <c r="U23" s="77">
        <v>159</v>
      </c>
      <c r="V23" s="77">
        <v>170</v>
      </c>
      <c r="W23" s="77">
        <v>136</v>
      </c>
      <c r="X23" s="77">
        <v>130.5</v>
      </c>
      <c r="Y23" s="77">
        <v>117</v>
      </c>
      <c r="Z23" s="77"/>
      <c r="AA23" s="79">
        <f t="shared" si="2"/>
        <v>3087.5</v>
      </c>
    </row>
    <row r="24" spans="1:27" ht="24.95" customHeight="1" x14ac:dyDescent="0.2">
      <c r="A24" s="85" t="s">
        <v>19</v>
      </c>
      <c r="B24" s="77">
        <v>275</v>
      </c>
      <c r="C24" s="77">
        <v>265</v>
      </c>
      <c r="D24" s="77">
        <v>257</v>
      </c>
      <c r="E24" s="77">
        <v>255.99999999999997</v>
      </c>
      <c r="F24" s="77">
        <v>269</v>
      </c>
      <c r="G24" s="77">
        <v>301</v>
      </c>
      <c r="H24" s="77">
        <v>350.99999999999994</v>
      </c>
      <c r="I24" s="77">
        <v>390.00000000000006</v>
      </c>
      <c r="J24" s="77">
        <v>425.00000000000006</v>
      </c>
      <c r="K24" s="77">
        <v>430.00000000000006</v>
      </c>
      <c r="L24" s="77">
        <v>431.99999999999994</v>
      </c>
      <c r="M24" s="77">
        <v>435</v>
      </c>
      <c r="N24" s="77">
        <v>427</v>
      </c>
      <c r="O24" s="77">
        <v>411.00000000000006</v>
      </c>
      <c r="P24" s="77">
        <v>396</v>
      </c>
      <c r="Q24" s="77">
        <v>392</v>
      </c>
      <c r="R24" s="77">
        <v>400</v>
      </c>
      <c r="S24" s="77">
        <v>425.00000000000006</v>
      </c>
      <c r="T24" s="77">
        <v>455</v>
      </c>
      <c r="U24" s="77">
        <v>445</v>
      </c>
      <c r="V24" s="77">
        <v>409.00000000000006</v>
      </c>
      <c r="W24" s="77">
        <v>366</v>
      </c>
      <c r="X24" s="77">
        <v>324</v>
      </c>
      <c r="Y24" s="77">
        <v>286.99999999999994</v>
      </c>
      <c r="Z24" s="77"/>
      <c r="AA24" s="79">
        <f t="shared" si="2"/>
        <v>8823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4560.1229999999996</v>
      </c>
      <c r="C26" s="88">
        <f t="shared" ref="C26:Z26" si="3">IF(LEN(C$2)&gt;0,SUM(C19:C25),"")</f>
        <v>4433.3289999999997</v>
      </c>
      <c r="D26" s="88">
        <f t="shared" si="3"/>
        <v>4335.9889999999996</v>
      </c>
      <c r="E26" s="88">
        <f t="shared" si="3"/>
        <v>4320.9110000000001</v>
      </c>
      <c r="F26" s="88">
        <f t="shared" si="3"/>
        <v>4442.3750000000009</v>
      </c>
      <c r="G26" s="88">
        <f t="shared" si="3"/>
        <v>4875.2980000000007</v>
      </c>
      <c r="H26" s="88">
        <f t="shared" si="3"/>
        <v>5483.869999999999</v>
      </c>
      <c r="I26" s="88">
        <f t="shared" si="3"/>
        <v>5951.9440000000004</v>
      </c>
      <c r="J26" s="88">
        <f t="shared" si="3"/>
        <v>6304.1190000000006</v>
      </c>
      <c r="K26" s="88">
        <f t="shared" si="3"/>
        <v>6344.5879999999997</v>
      </c>
      <c r="L26" s="88">
        <f t="shared" si="3"/>
        <v>6341.3069999999989</v>
      </c>
      <c r="M26" s="88">
        <f t="shared" si="3"/>
        <v>6552.8519999999999</v>
      </c>
      <c r="N26" s="88">
        <f t="shared" si="3"/>
        <v>6466.6149999999998</v>
      </c>
      <c r="O26" s="88">
        <f t="shared" si="3"/>
        <v>6200.7640000000001</v>
      </c>
      <c r="P26" s="88">
        <f t="shared" si="3"/>
        <v>5801.4939999999997</v>
      </c>
      <c r="Q26" s="88">
        <f t="shared" si="3"/>
        <v>5654.9319999999989</v>
      </c>
      <c r="R26" s="88">
        <f t="shared" si="3"/>
        <v>5752.5190000000002</v>
      </c>
      <c r="S26" s="88">
        <f t="shared" si="3"/>
        <v>5993.4589999999998</v>
      </c>
      <c r="T26" s="88">
        <f t="shared" si="3"/>
        <v>6409.9589999999989</v>
      </c>
      <c r="U26" s="88">
        <f t="shared" si="3"/>
        <v>6374.2049999999999</v>
      </c>
      <c r="V26" s="88">
        <f t="shared" si="3"/>
        <v>6010.52</v>
      </c>
      <c r="W26" s="88">
        <f t="shared" si="3"/>
        <v>5455.4930000000004</v>
      </c>
      <c r="X26" s="88">
        <f t="shared" si="3"/>
        <v>5137.1189999999997</v>
      </c>
      <c r="Y26" s="88">
        <f t="shared" si="3"/>
        <v>4686.8159999999998</v>
      </c>
      <c r="Z26" s="89" t="str">
        <f t="shared" si="3"/>
        <v/>
      </c>
      <c r="AA26" s="90">
        <f>SUM(AA19:AA25)</f>
        <v>133890.59999999998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545</v>
      </c>
      <c r="C29" s="72">
        <v>518.5</v>
      </c>
      <c r="D29" s="72">
        <v>505</v>
      </c>
      <c r="E29" s="72">
        <v>505.5</v>
      </c>
      <c r="F29" s="72">
        <v>520</v>
      </c>
      <c r="G29" s="72">
        <v>551.5</v>
      </c>
      <c r="H29" s="72">
        <v>634.5</v>
      </c>
      <c r="I29" s="72">
        <v>667.5</v>
      </c>
      <c r="J29" s="72">
        <v>690</v>
      </c>
      <c r="K29" s="72">
        <v>782.5</v>
      </c>
      <c r="L29" s="72">
        <v>789.5</v>
      </c>
      <c r="M29" s="72">
        <v>798.5</v>
      </c>
      <c r="N29" s="72">
        <v>795.5</v>
      </c>
      <c r="O29" s="72">
        <v>778.5</v>
      </c>
      <c r="P29" s="72">
        <v>758</v>
      </c>
      <c r="Q29" s="72">
        <v>742</v>
      </c>
      <c r="R29" s="72">
        <v>689.5</v>
      </c>
      <c r="S29" s="72">
        <v>702</v>
      </c>
      <c r="T29" s="72">
        <v>731.5</v>
      </c>
      <c r="U29" s="72">
        <v>715</v>
      </c>
      <c r="V29" s="72">
        <v>680</v>
      </c>
      <c r="W29" s="72">
        <v>662</v>
      </c>
      <c r="X29" s="72">
        <v>594.5</v>
      </c>
      <c r="Y29" s="72">
        <v>544</v>
      </c>
      <c r="Z29" s="73"/>
      <c r="AA29" s="74">
        <f>SUM(B29:Z29)</f>
        <v>15900.5</v>
      </c>
    </row>
    <row r="30" spans="1:27" ht="24.95" customHeight="1" x14ac:dyDescent="0.2">
      <c r="A30" s="75" t="s">
        <v>24</v>
      </c>
      <c r="B30" s="76">
        <v>4400.1229999999996</v>
      </c>
      <c r="C30" s="77">
        <v>4262.8289999999997</v>
      </c>
      <c r="D30" s="77">
        <v>4147.9889999999996</v>
      </c>
      <c r="E30" s="77">
        <v>4124.4110000000001</v>
      </c>
      <c r="F30" s="77">
        <v>4239.375</v>
      </c>
      <c r="G30" s="77">
        <v>4597.7979999999998</v>
      </c>
      <c r="H30" s="77">
        <v>5221.16</v>
      </c>
      <c r="I30" s="77">
        <v>5742.4440000000004</v>
      </c>
      <c r="J30" s="77">
        <v>6229.1189999999997</v>
      </c>
      <c r="K30" s="77">
        <v>6261.0879999999997</v>
      </c>
      <c r="L30" s="77">
        <v>6251.8069999999998</v>
      </c>
      <c r="M30" s="77">
        <v>6454.3519999999999</v>
      </c>
      <c r="N30" s="77">
        <v>6371.1149999999998</v>
      </c>
      <c r="O30" s="77">
        <v>6122.2640000000001</v>
      </c>
      <c r="P30" s="77">
        <v>5743.4939999999997</v>
      </c>
      <c r="Q30" s="77">
        <v>5611.9319999999998</v>
      </c>
      <c r="R30" s="77">
        <v>5625.0190000000002</v>
      </c>
      <c r="S30" s="77">
        <v>5689.58</v>
      </c>
      <c r="T30" s="77">
        <v>6111.4589999999998</v>
      </c>
      <c r="U30" s="77">
        <v>6138.2049999999999</v>
      </c>
      <c r="V30" s="77">
        <v>5768.52</v>
      </c>
      <c r="W30" s="77">
        <v>5324.6869999999999</v>
      </c>
      <c r="X30" s="77">
        <v>5056.6189999999997</v>
      </c>
      <c r="Y30" s="77">
        <v>4649.8159999999998</v>
      </c>
      <c r="Z30" s="78"/>
      <c r="AA30" s="79">
        <f>SUM(B30:Z30)</f>
        <v>130145.20500000003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4945.1229999999996</v>
      </c>
      <c r="C32" s="62">
        <f t="shared" ref="C32:Z32" si="4">IF(LEN(C$2)&gt;0,SUM(C29:C31),"")</f>
        <v>4781.3289999999997</v>
      </c>
      <c r="D32" s="62">
        <f t="shared" si="4"/>
        <v>4652.9889999999996</v>
      </c>
      <c r="E32" s="62">
        <f t="shared" si="4"/>
        <v>4629.9110000000001</v>
      </c>
      <c r="F32" s="62">
        <f t="shared" si="4"/>
        <v>4759.375</v>
      </c>
      <c r="G32" s="62">
        <f t="shared" si="4"/>
        <v>5149.2979999999998</v>
      </c>
      <c r="H32" s="62">
        <f t="shared" si="4"/>
        <v>5855.66</v>
      </c>
      <c r="I32" s="62">
        <f t="shared" si="4"/>
        <v>6409.9440000000004</v>
      </c>
      <c r="J32" s="62">
        <f t="shared" si="4"/>
        <v>6919.1189999999997</v>
      </c>
      <c r="K32" s="62">
        <f t="shared" si="4"/>
        <v>7043.5879999999997</v>
      </c>
      <c r="L32" s="62">
        <f t="shared" si="4"/>
        <v>7041.3069999999998</v>
      </c>
      <c r="M32" s="62">
        <f t="shared" si="4"/>
        <v>7252.8519999999999</v>
      </c>
      <c r="N32" s="62">
        <f t="shared" si="4"/>
        <v>7166.6149999999998</v>
      </c>
      <c r="O32" s="62">
        <f t="shared" si="4"/>
        <v>6900.7640000000001</v>
      </c>
      <c r="P32" s="62">
        <f t="shared" si="4"/>
        <v>6501.4939999999997</v>
      </c>
      <c r="Q32" s="62">
        <f t="shared" si="4"/>
        <v>6353.9319999999998</v>
      </c>
      <c r="R32" s="62">
        <f t="shared" si="4"/>
        <v>6314.5190000000002</v>
      </c>
      <c r="S32" s="62">
        <f t="shared" si="4"/>
        <v>6391.58</v>
      </c>
      <c r="T32" s="62">
        <f t="shared" si="4"/>
        <v>6842.9589999999998</v>
      </c>
      <c r="U32" s="62">
        <f t="shared" si="4"/>
        <v>6853.2049999999999</v>
      </c>
      <c r="V32" s="62">
        <f t="shared" si="4"/>
        <v>6448.52</v>
      </c>
      <c r="W32" s="62">
        <f t="shared" si="4"/>
        <v>5986.6869999999999</v>
      </c>
      <c r="X32" s="62">
        <f t="shared" si="4"/>
        <v>5651.1189999999997</v>
      </c>
      <c r="Y32" s="62">
        <f t="shared" si="4"/>
        <v>5193.8159999999998</v>
      </c>
      <c r="Z32" s="63" t="str">
        <f t="shared" si="4"/>
        <v/>
      </c>
      <c r="AA32" s="64">
        <f>SUM(AA29:AA31)</f>
        <v>146045.70500000002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235</v>
      </c>
      <c r="C35" s="95">
        <v>260</v>
      </c>
      <c r="D35" s="95">
        <v>240</v>
      </c>
      <c r="E35" s="95">
        <v>232</v>
      </c>
      <c r="F35" s="95">
        <v>240</v>
      </c>
      <c r="G35" s="95">
        <v>202</v>
      </c>
      <c r="H35" s="95">
        <v>164</v>
      </c>
      <c r="I35" s="95">
        <v>133</v>
      </c>
      <c r="J35" s="95">
        <v>200</v>
      </c>
      <c r="K35" s="95">
        <v>279</v>
      </c>
      <c r="L35" s="95">
        <v>280</v>
      </c>
      <c r="M35" s="95">
        <v>280</v>
      </c>
      <c r="N35" s="95">
        <v>280</v>
      </c>
      <c r="O35" s="95">
        <v>280</v>
      </c>
      <c r="P35" s="95">
        <v>280</v>
      </c>
      <c r="Q35" s="95">
        <v>280</v>
      </c>
      <c r="R35" s="95">
        <v>170</v>
      </c>
      <c r="S35" s="95">
        <v>73</v>
      </c>
      <c r="T35" s="95">
        <v>73</v>
      </c>
      <c r="U35" s="95">
        <v>74</v>
      </c>
      <c r="V35" s="95">
        <v>86</v>
      </c>
      <c r="W35" s="95">
        <v>215.19399999999999</v>
      </c>
      <c r="X35" s="95">
        <v>219</v>
      </c>
      <c r="Y35" s="95">
        <v>228</v>
      </c>
      <c r="Z35" s="96"/>
      <c r="AA35" s="74">
        <f t="shared" ref="AA35:AA40" si="5">SUM(B35:Z35)</f>
        <v>5003.1940000000004</v>
      </c>
    </row>
    <row r="36" spans="1:27" ht="24.95" customHeight="1" x14ac:dyDescent="0.2">
      <c r="A36" s="97" t="s">
        <v>42</v>
      </c>
      <c r="B36" s="98">
        <v>143</v>
      </c>
      <c r="C36" s="99">
        <v>81</v>
      </c>
      <c r="D36" s="99">
        <v>70</v>
      </c>
      <c r="E36" s="99">
        <v>70</v>
      </c>
      <c r="F36" s="99">
        <v>70</v>
      </c>
      <c r="G36" s="99">
        <v>65</v>
      </c>
      <c r="H36" s="99">
        <v>201</v>
      </c>
      <c r="I36" s="99">
        <v>325</v>
      </c>
      <c r="J36" s="99">
        <v>415</v>
      </c>
      <c r="K36" s="99">
        <v>420</v>
      </c>
      <c r="L36" s="99">
        <v>420</v>
      </c>
      <c r="M36" s="99">
        <v>420</v>
      </c>
      <c r="N36" s="99">
        <v>420</v>
      </c>
      <c r="O36" s="99">
        <v>420</v>
      </c>
      <c r="P36" s="99">
        <v>420</v>
      </c>
      <c r="Q36" s="99">
        <v>419</v>
      </c>
      <c r="R36" s="99">
        <v>392</v>
      </c>
      <c r="S36" s="99">
        <v>320</v>
      </c>
      <c r="T36" s="99">
        <v>353</v>
      </c>
      <c r="U36" s="99">
        <v>398</v>
      </c>
      <c r="V36" s="99">
        <v>345</v>
      </c>
      <c r="W36" s="99">
        <v>309</v>
      </c>
      <c r="X36" s="99">
        <v>288</v>
      </c>
      <c r="Y36" s="99">
        <v>272</v>
      </c>
      <c r="Z36" s="100"/>
      <c r="AA36" s="79">
        <f t="shared" si="5"/>
        <v>7056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14.8</v>
      </c>
      <c r="F37" s="99"/>
      <c r="G37" s="99"/>
      <c r="H37" s="99">
        <v>700</v>
      </c>
      <c r="I37" s="99">
        <v>700</v>
      </c>
      <c r="J37" s="99">
        <v>410.1</v>
      </c>
      <c r="K37" s="99">
        <v>700</v>
      </c>
      <c r="L37" s="99">
        <v>700</v>
      </c>
      <c r="M37" s="99">
        <v>700</v>
      </c>
      <c r="N37" s="99">
        <v>700</v>
      </c>
      <c r="O37" s="99">
        <v>700</v>
      </c>
      <c r="P37" s="99">
        <v>700</v>
      </c>
      <c r="Q37" s="99">
        <v>366.3</v>
      </c>
      <c r="R37" s="99">
        <v>328.6</v>
      </c>
      <c r="S37" s="99">
        <v>610.20000000000005</v>
      </c>
      <c r="T37" s="99">
        <v>642.6</v>
      </c>
      <c r="U37" s="99">
        <v>598.20000000000005</v>
      </c>
      <c r="V37" s="99">
        <v>679.1</v>
      </c>
      <c r="W37" s="99">
        <v>185.1</v>
      </c>
      <c r="X37" s="99"/>
      <c r="Y37" s="99"/>
      <c r="Z37" s="100"/>
      <c r="AA37" s="79">
        <f t="shared" si="5"/>
        <v>9435.0000000000018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>
        <v>349.3</v>
      </c>
      <c r="Y39" s="99">
        <v>500</v>
      </c>
      <c r="Z39" s="100"/>
      <c r="AA39" s="79">
        <f t="shared" si="5"/>
        <v>7849.3</v>
      </c>
    </row>
    <row r="40" spans="1:27" ht="30" customHeight="1" thickBot="1" x14ac:dyDescent="0.25">
      <c r="A40" s="86" t="s">
        <v>46</v>
      </c>
      <c r="B40" s="87">
        <f>IF(LEN(B$2)&gt;0,SUM(B35:B39),"")</f>
        <v>878</v>
      </c>
      <c r="C40" s="88">
        <f t="shared" ref="C40:Z40" si="6">IF(LEN(C$2)&gt;0,SUM(C35:C39),"")</f>
        <v>841</v>
      </c>
      <c r="D40" s="88">
        <f t="shared" si="6"/>
        <v>810</v>
      </c>
      <c r="E40" s="88">
        <f t="shared" si="6"/>
        <v>816.8</v>
      </c>
      <c r="F40" s="88">
        <f t="shared" si="6"/>
        <v>810</v>
      </c>
      <c r="G40" s="88">
        <f t="shared" si="6"/>
        <v>767</v>
      </c>
      <c r="H40" s="88">
        <f t="shared" si="6"/>
        <v>1065</v>
      </c>
      <c r="I40" s="88">
        <f t="shared" si="6"/>
        <v>1158</v>
      </c>
      <c r="J40" s="88">
        <f t="shared" si="6"/>
        <v>1525.1</v>
      </c>
      <c r="K40" s="88">
        <f t="shared" si="6"/>
        <v>1899</v>
      </c>
      <c r="L40" s="88">
        <f t="shared" si="6"/>
        <v>1900</v>
      </c>
      <c r="M40" s="88">
        <f t="shared" si="6"/>
        <v>1900</v>
      </c>
      <c r="N40" s="88">
        <f t="shared" si="6"/>
        <v>1900</v>
      </c>
      <c r="O40" s="88">
        <f t="shared" si="6"/>
        <v>1900</v>
      </c>
      <c r="P40" s="88">
        <f t="shared" si="6"/>
        <v>1900</v>
      </c>
      <c r="Q40" s="88">
        <f t="shared" si="6"/>
        <v>1565.3</v>
      </c>
      <c r="R40" s="88">
        <f t="shared" si="6"/>
        <v>890.6</v>
      </c>
      <c r="S40" s="88">
        <f t="shared" si="6"/>
        <v>1003.2</v>
      </c>
      <c r="T40" s="88">
        <f t="shared" si="6"/>
        <v>1068.5999999999999</v>
      </c>
      <c r="U40" s="88">
        <f t="shared" si="6"/>
        <v>1070.2</v>
      </c>
      <c r="V40" s="88">
        <f t="shared" si="6"/>
        <v>1110.0999999999999</v>
      </c>
      <c r="W40" s="88">
        <f t="shared" si="6"/>
        <v>709.29399999999998</v>
      </c>
      <c r="X40" s="88">
        <f t="shared" si="6"/>
        <v>856.3</v>
      </c>
      <c r="Y40" s="88">
        <f t="shared" si="6"/>
        <v>1000</v>
      </c>
      <c r="Z40" s="89" t="str">
        <f t="shared" si="6"/>
        <v/>
      </c>
      <c r="AA40" s="90">
        <f t="shared" si="5"/>
        <v>29343.493999999999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14.8</v>
      </c>
      <c r="F45" s="99"/>
      <c r="G45" s="99"/>
      <c r="H45" s="99">
        <v>700</v>
      </c>
      <c r="I45" s="99">
        <v>700</v>
      </c>
      <c r="J45" s="99">
        <v>410.1</v>
      </c>
      <c r="K45" s="99">
        <v>700</v>
      </c>
      <c r="L45" s="99">
        <v>700</v>
      </c>
      <c r="M45" s="99">
        <v>700</v>
      </c>
      <c r="N45" s="99">
        <v>700</v>
      </c>
      <c r="O45" s="99">
        <v>700</v>
      </c>
      <c r="P45" s="99">
        <v>700</v>
      </c>
      <c r="Q45" s="99">
        <v>366.3</v>
      </c>
      <c r="R45" s="99">
        <v>328.6</v>
      </c>
      <c r="S45" s="99">
        <v>610.20000000000005</v>
      </c>
      <c r="T45" s="99">
        <v>642.6</v>
      </c>
      <c r="U45" s="99">
        <v>598.20000000000005</v>
      </c>
      <c r="V45" s="99">
        <v>679.1</v>
      </c>
      <c r="W45" s="99">
        <v>185.1</v>
      </c>
      <c r="X45" s="99"/>
      <c r="Y45" s="99"/>
      <c r="Z45" s="100"/>
      <c r="AA45" s="79">
        <f t="shared" si="7"/>
        <v>9435.0000000000018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>
        <v>349.3</v>
      </c>
      <c r="Y47" s="99">
        <v>500</v>
      </c>
      <c r="Z47" s="100"/>
      <c r="AA47" s="79">
        <f t="shared" si="7"/>
        <v>7849.3</v>
      </c>
    </row>
    <row r="48" spans="1:27" ht="24.95" customHeight="1" x14ac:dyDescent="0.2">
      <c r="A48" s="85" t="s">
        <v>48</v>
      </c>
      <c r="B48" s="98">
        <v>77.5</v>
      </c>
      <c r="C48" s="99">
        <v>48.5</v>
      </c>
      <c r="D48" s="99">
        <v>38.5</v>
      </c>
      <c r="E48" s="99">
        <v>39.5</v>
      </c>
      <c r="F48" s="99">
        <v>51.5</v>
      </c>
      <c r="G48" s="99">
        <v>69.5</v>
      </c>
      <c r="H48" s="99">
        <v>100</v>
      </c>
      <c r="I48" s="99">
        <v>100</v>
      </c>
      <c r="J48" s="99">
        <v>100</v>
      </c>
      <c r="K48" s="99">
        <v>100</v>
      </c>
      <c r="L48" s="99">
        <v>97</v>
      </c>
      <c r="M48" s="99">
        <v>91</v>
      </c>
      <c r="N48" s="99">
        <v>100</v>
      </c>
      <c r="O48" s="99">
        <v>100</v>
      </c>
      <c r="P48" s="99">
        <v>99.5</v>
      </c>
      <c r="Q48" s="99">
        <v>100</v>
      </c>
      <c r="R48" s="99">
        <v>134.5</v>
      </c>
      <c r="S48" s="99">
        <v>145</v>
      </c>
      <c r="T48" s="99">
        <v>150</v>
      </c>
      <c r="U48" s="99">
        <v>150</v>
      </c>
      <c r="V48" s="99">
        <v>136</v>
      </c>
      <c r="W48" s="99">
        <v>150</v>
      </c>
      <c r="X48" s="99">
        <v>114.5</v>
      </c>
      <c r="Y48" s="99">
        <v>81.5</v>
      </c>
      <c r="Z48" s="100"/>
      <c r="AA48" s="79">
        <f t="shared" si="7"/>
        <v>2374</v>
      </c>
    </row>
    <row r="49" spans="1:27" ht="30" customHeight="1" thickBot="1" x14ac:dyDescent="0.25">
      <c r="A49" s="86" t="s">
        <v>49</v>
      </c>
      <c r="B49" s="87">
        <f>IF(LEN(B$2)&gt;0,SUM(B43:B48),"")</f>
        <v>577.5</v>
      </c>
      <c r="C49" s="88">
        <f t="shared" ref="C49:Z49" si="8">IF(LEN(C$2)&gt;0,SUM(C43:C48),"")</f>
        <v>548.5</v>
      </c>
      <c r="D49" s="88">
        <f t="shared" si="8"/>
        <v>538.5</v>
      </c>
      <c r="E49" s="88">
        <f t="shared" si="8"/>
        <v>554.29999999999995</v>
      </c>
      <c r="F49" s="88">
        <f t="shared" si="8"/>
        <v>551.5</v>
      </c>
      <c r="G49" s="88">
        <f t="shared" si="8"/>
        <v>569.5</v>
      </c>
      <c r="H49" s="88">
        <f t="shared" si="8"/>
        <v>800</v>
      </c>
      <c r="I49" s="88">
        <f t="shared" si="8"/>
        <v>800</v>
      </c>
      <c r="J49" s="88">
        <f t="shared" si="8"/>
        <v>1010.1</v>
      </c>
      <c r="K49" s="88">
        <f t="shared" si="8"/>
        <v>1300</v>
      </c>
      <c r="L49" s="88">
        <f t="shared" si="8"/>
        <v>1297</v>
      </c>
      <c r="M49" s="88">
        <f t="shared" si="8"/>
        <v>1291</v>
      </c>
      <c r="N49" s="88">
        <f t="shared" si="8"/>
        <v>1300</v>
      </c>
      <c r="O49" s="88">
        <f t="shared" si="8"/>
        <v>1300</v>
      </c>
      <c r="P49" s="88">
        <f t="shared" si="8"/>
        <v>1299.5</v>
      </c>
      <c r="Q49" s="88">
        <f t="shared" si="8"/>
        <v>966.3</v>
      </c>
      <c r="R49" s="88">
        <f t="shared" si="8"/>
        <v>463.1</v>
      </c>
      <c r="S49" s="88">
        <f t="shared" si="8"/>
        <v>755.2</v>
      </c>
      <c r="T49" s="88">
        <f t="shared" si="8"/>
        <v>792.6</v>
      </c>
      <c r="U49" s="88">
        <f t="shared" si="8"/>
        <v>748.2</v>
      </c>
      <c r="V49" s="88">
        <f t="shared" si="8"/>
        <v>815.1</v>
      </c>
      <c r="W49" s="88">
        <f t="shared" si="8"/>
        <v>335.1</v>
      </c>
      <c r="X49" s="88">
        <f t="shared" si="8"/>
        <v>463.8</v>
      </c>
      <c r="Y49" s="88">
        <f t="shared" si="8"/>
        <v>581.5</v>
      </c>
      <c r="Z49" s="89" t="str">
        <f t="shared" si="8"/>
        <v/>
      </c>
      <c r="AA49" s="90">
        <f t="shared" si="7"/>
        <v>19658.3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5445.1229999999996</v>
      </c>
      <c r="C52" s="88">
        <f t="shared" ref="C52:Z52" si="10">IF(LEN(C$2)&gt;0,SUM(C10:C15)+C26+C40,"")</f>
        <v>5281.3289999999997</v>
      </c>
      <c r="D52" s="88">
        <f t="shared" si="10"/>
        <v>5152.9889999999996</v>
      </c>
      <c r="E52" s="88">
        <f t="shared" si="10"/>
        <v>5144.7110000000002</v>
      </c>
      <c r="F52" s="88">
        <f t="shared" si="10"/>
        <v>5259.3750000000009</v>
      </c>
      <c r="G52" s="88">
        <f t="shared" si="10"/>
        <v>5649.2980000000007</v>
      </c>
      <c r="H52" s="88">
        <f t="shared" si="10"/>
        <v>6555.6599999999989</v>
      </c>
      <c r="I52" s="88">
        <f t="shared" si="10"/>
        <v>7109.9440000000004</v>
      </c>
      <c r="J52" s="88">
        <f t="shared" si="10"/>
        <v>7829.219000000001</v>
      </c>
      <c r="K52" s="88">
        <f t="shared" si="10"/>
        <v>8243.5879999999997</v>
      </c>
      <c r="L52" s="88">
        <f t="shared" si="10"/>
        <v>8241.3069999999989</v>
      </c>
      <c r="M52" s="88">
        <f t="shared" si="10"/>
        <v>8452.851999999999</v>
      </c>
      <c r="N52" s="88">
        <f t="shared" si="10"/>
        <v>8366.6149999999998</v>
      </c>
      <c r="O52" s="88">
        <f t="shared" si="10"/>
        <v>8100.7640000000001</v>
      </c>
      <c r="P52" s="88">
        <f t="shared" si="10"/>
        <v>7701.4939999999997</v>
      </c>
      <c r="Q52" s="88">
        <f t="shared" si="10"/>
        <v>7220.2319999999991</v>
      </c>
      <c r="R52" s="88">
        <f t="shared" si="10"/>
        <v>6643.1190000000006</v>
      </c>
      <c r="S52" s="88">
        <f t="shared" si="10"/>
        <v>7001.78</v>
      </c>
      <c r="T52" s="88">
        <f t="shared" si="10"/>
        <v>7485.5589999999993</v>
      </c>
      <c r="U52" s="88">
        <f t="shared" si="10"/>
        <v>7451.4049999999997</v>
      </c>
      <c r="V52" s="88">
        <f t="shared" si="10"/>
        <v>7127.6200000000008</v>
      </c>
      <c r="W52" s="88">
        <f t="shared" si="10"/>
        <v>6171.7870000000003</v>
      </c>
      <c r="X52" s="88">
        <f t="shared" si="10"/>
        <v>6000.4189999999999</v>
      </c>
      <c r="Y52" s="88">
        <f t="shared" si="10"/>
        <v>5693.8159999999998</v>
      </c>
      <c r="Z52" s="89" t="str">
        <f t="shared" si="10"/>
        <v/>
      </c>
      <c r="AA52" s="104">
        <f>SUM(B52:Z52)</f>
        <v>163330.005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218.89999999999998</v>
      </c>
      <c r="C4" s="18">
        <v>314.2</v>
      </c>
      <c r="D4" s="18">
        <v>461.7</v>
      </c>
      <c r="E4" s="18">
        <v>514.79999999999995</v>
      </c>
      <c r="F4" s="18">
        <v>391.7</v>
      </c>
      <c r="G4" s="18">
        <v>473.9</v>
      </c>
      <c r="H4" s="18">
        <v>478.5</v>
      </c>
      <c r="I4" s="18">
        <v>513.70000000000005</v>
      </c>
      <c r="J4" s="18">
        <v>910.1</v>
      </c>
      <c r="K4" s="18">
        <v>1200</v>
      </c>
      <c r="L4" s="18">
        <v>1200</v>
      </c>
      <c r="M4" s="18">
        <v>1200</v>
      </c>
      <c r="N4" s="18">
        <v>1200</v>
      </c>
      <c r="O4" s="18">
        <v>1200</v>
      </c>
      <c r="P4" s="18">
        <v>1200</v>
      </c>
      <c r="Q4" s="18">
        <v>866.3</v>
      </c>
      <c r="R4" s="18">
        <v>241.90000000000003</v>
      </c>
      <c r="S4" s="18">
        <v>110.20000000000005</v>
      </c>
      <c r="T4" s="18">
        <v>142.60000000000002</v>
      </c>
      <c r="U4" s="18">
        <v>98.200000000000045</v>
      </c>
      <c r="V4" s="18">
        <v>179.10000000000002</v>
      </c>
      <c r="W4" s="18">
        <v>98.1</v>
      </c>
      <c r="X4" s="18">
        <v>135</v>
      </c>
      <c r="Y4" s="18">
        <v>250.6</v>
      </c>
      <c r="Z4" s="19"/>
      <c r="AA4" s="111">
        <f>SUM(B4:Z4)</f>
        <v>13599.500000000002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79.59</v>
      </c>
      <c r="C7" s="117">
        <v>77.260000000000005</v>
      </c>
      <c r="D7" s="117">
        <v>76.790000000000006</v>
      </c>
      <c r="E7" s="117">
        <v>78.36</v>
      </c>
      <c r="F7" s="117">
        <v>77.650000000000006</v>
      </c>
      <c r="G7" s="117">
        <v>93.08</v>
      </c>
      <c r="H7" s="117">
        <v>117.85</v>
      </c>
      <c r="I7" s="117">
        <v>143.07</v>
      </c>
      <c r="J7" s="117">
        <v>141.49</v>
      </c>
      <c r="K7" s="117">
        <v>98.7</v>
      </c>
      <c r="L7" s="117">
        <v>89.53</v>
      </c>
      <c r="M7" s="117">
        <v>65</v>
      </c>
      <c r="N7" s="117">
        <v>60</v>
      </c>
      <c r="O7" s="117">
        <v>65</v>
      </c>
      <c r="P7" s="117">
        <v>75</v>
      </c>
      <c r="Q7" s="117">
        <v>92.19</v>
      </c>
      <c r="R7" s="117">
        <v>121.34</v>
      </c>
      <c r="S7" s="117">
        <v>189.87</v>
      </c>
      <c r="T7" s="117">
        <v>230.02</v>
      </c>
      <c r="U7" s="117">
        <v>182.59</v>
      </c>
      <c r="V7" s="117">
        <v>178.88</v>
      </c>
      <c r="W7" s="117">
        <v>125.21</v>
      </c>
      <c r="X7" s="117">
        <v>113.55</v>
      </c>
      <c r="Y7" s="117">
        <v>108.03</v>
      </c>
      <c r="Z7" s="118"/>
      <c r="AA7" s="119">
        <f>IF(SUM(B7:Z7)&lt;&gt;0,AVERAGEIF(B7:Z7,"&lt;&gt;"""),"")</f>
        <v>111.66875000000003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281.10000000000002</v>
      </c>
      <c r="C13" s="129">
        <v>185.8</v>
      </c>
      <c r="D13" s="129">
        <v>38.299999999999997</v>
      </c>
      <c r="E13" s="129"/>
      <c r="F13" s="129">
        <v>108.3</v>
      </c>
      <c r="G13" s="129">
        <v>26.1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214.3</v>
      </c>
      <c r="Y13" s="130">
        <v>249.4</v>
      </c>
      <c r="Z13" s="131"/>
      <c r="AA13" s="132">
        <f t="shared" si="0"/>
        <v>1103.3000000000002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221.5</v>
      </c>
      <c r="I15" s="133">
        <v>186.3</v>
      </c>
      <c r="J15" s="133"/>
      <c r="K15" s="133"/>
      <c r="L15" s="133"/>
      <c r="M15" s="133"/>
      <c r="N15" s="133"/>
      <c r="O15" s="133"/>
      <c r="P15" s="133"/>
      <c r="Q15" s="133"/>
      <c r="R15" s="133">
        <v>86.7</v>
      </c>
      <c r="S15" s="133">
        <v>500</v>
      </c>
      <c r="T15" s="133">
        <v>500</v>
      </c>
      <c r="U15" s="133">
        <v>500</v>
      </c>
      <c r="V15" s="133">
        <v>500</v>
      </c>
      <c r="W15" s="133">
        <v>87</v>
      </c>
      <c r="X15" s="133"/>
      <c r="Y15" s="133"/>
      <c r="Z15" s="131"/>
      <c r="AA15" s="132">
        <f t="shared" si="0"/>
        <v>2581.5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281.10000000000002</v>
      </c>
      <c r="C16" s="135">
        <f t="shared" si="1"/>
        <v>185.8</v>
      </c>
      <c r="D16" s="135">
        <f t="shared" si="1"/>
        <v>38.299999999999997</v>
      </c>
      <c r="E16" s="135">
        <f t="shared" si="1"/>
        <v>0</v>
      </c>
      <c r="F16" s="135">
        <f t="shared" si="1"/>
        <v>108.3</v>
      </c>
      <c r="G16" s="135">
        <f t="shared" si="1"/>
        <v>26.1</v>
      </c>
      <c r="H16" s="135">
        <f t="shared" si="1"/>
        <v>221.5</v>
      </c>
      <c r="I16" s="135">
        <f t="shared" si="1"/>
        <v>186.3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86.7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87</v>
      </c>
      <c r="X16" s="135">
        <f t="shared" si="1"/>
        <v>214.3</v>
      </c>
      <c r="Y16" s="135">
        <f t="shared" si="1"/>
        <v>249.4</v>
      </c>
      <c r="Z16" s="136" t="str">
        <f t="shared" si="1"/>
        <v/>
      </c>
      <c r="AA16" s="90">
        <f t="shared" si="0"/>
        <v>3684.8000000000006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14.8</v>
      </c>
      <c r="F21" s="129"/>
      <c r="G21" s="129"/>
      <c r="H21" s="129">
        <v>700</v>
      </c>
      <c r="I21" s="129">
        <v>700</v>
      </c>
      <c r="J21" s="129">
        <v>410.1</v>
      </c>
      <c r="K21" s="129">
        <v>700</v>
      </c>
      <c r="L21" s="129">
        <v>700</v>
      </c>
      <c r="M21" s="129">
        <v>700</v>
      </c>
      <c r="N21" s="129">
        <v>700</v>
      </c>
      <c r="O21" s="129">
        <v>700</v>
      </c>
      <c r="P21" s="129">
        <v>700</v>
      </c>
      <c r="Q21" s="129">
        <v>366.3</v>
      </c>
      <c r="R21" s="129">
        <v>328.6</v>
      </c>
      <c r="S21" s="129">
        <v>610.20000000000005</v>
      </c>
      <c r="T21" s="129">
        <v>642.6</v>
      </c>
      <c r="U21" s="129">
        <v>598.20000000000005</v>
      </c>
      <c r="V21" s="129">
        <v>679.1</v>
      </c>
      <c r="W21" s="129">
        <v>185.1</v>
      </c>
      <c r="X21" s="129"/>
      <c r="Y21" s="130"/>
      <c r="Z21" s="131"/>
      <c r="AA21" s="132">
        <f t="shared" si="2"/>
        <v>9435.0000000000018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>
        <v>349.3</v>
      </c>
      <c r="Y23" s="133">
        <v>500</v>
      </c>
      <c r="Z23" s="131"/>
      <c r="AA23" s="132">
        <f t="shared" si="2"/>
        <v>7849.3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514.79999999999995</v>
      </c>
      <c r="F24" s="135">
        <f t="shared" si="3"/>
        <v>500</v>
      </c>
      <c r="G24" s="135">
        <f t="shared" si="3"/>
        <v>500</v>
      </c>
      <c r="H24" s="135">
        <f t="shared" si="3"/>
        <v>700</v>
      </c>
      <c r="I24" s="135">
        <f t="shared" si="3"/>
        <v>700</v>
      </c>
      <c r="J24" s="135">
        <f t="shared" si="3"/>
        <v>910.1</v>
      </c>
      <c r="K24" s="135">
        <f t="shared" si="3"/>
        <v>1200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1200</v>
      </c>
      <c r="Q24" s="135">
        <f t="shared" si="3"/>
        <v>866.3</v>
      </c>
      <c r="R24" s="135">
        <f t="shared" si="3"/>
        <v>328.6</v>
      </c>
      <c r="S24" s="135">
        <f t="shared" si="3"/>
        <v>610.20000000000005</v>
      </c>
      <c r="T24" s="135">
        <f t="shared" si="3"/>
        <v>642.6</v>
      </c>
      <c r="U24" s="135">
        <f t="shared" si="3"/>
        <v>598.20000000000005</v>
      </c>
      <c r="V24" s="135">
        <f t="shared" si="3"/>
        <v>679.1</v>
      </c>
      <c r="W24" s="135">
        <f t="shared" si="3"/>
        <v>185.1</v>
      </c>
      <c r="X24" s="135">
        <f t="shared" si="3"/>
        <v>349.3</v>
      </c>
      <c r="Y24" s="135">
        <f t="shared" si="3"/>
        <v>500</v>
      </c>
      <c r="Z24" s="136" t="str">
        <f t="shared" si="3"/>
        <v/>
      </c>
      <c r="AA24" s="90">
        <f t="shared" si="2"/>
        <v>17284.300000000003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2024-10-24T11:08:35Z</dcterms:created>
  <dcterms:modified xsi:type="dcterms:W3CDTF">2024-10-24T11:08:36Z</dcterms:modified>
</cp:coreProperties>
</file>