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<sst xmlns="http://schemas.openxmlformats.org/spreadsheetml/2006/main" count="119" uniqueCount="54">
  <si>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23/10/2024 14:11:21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</si>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</sst>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813-4180-92D0-1BB028B49F5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813-4180-92D0-1BB028B49F5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813-4180-92D0-1BB028B49F5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813-4180-92D0-1BB028B49F5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813-4180-92D0-1BB028B49F5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813-4180-92D0-1BB028B49F5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813-4180-92D0-1BB028B49F5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813-4180-92D0-1BB028B49F5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101.5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134</c:v>
                </c:pt>
                <c:pt idx="6">
                  <c:v>144</c:v>
                </c:pt>
                <c:pt idx="7">
                  <c:v>174</c:v>
                </c:pt>
                <c:pt idx="8">
                  <c:v>198</c:v>
                </c:pt>
                <c:pt idx="9">
                  <c:v>191</c:v>
                </c:pt>
                <c:pt idx="10">
                  <c:v>185</c:v>
                </c:pt>
                <c:pt idx="11">
                  <c:v>182</c:v>
                </c:pt>
                <c:pt idx="12">
                  <c:v>172</c:v>
                </c:pt>
                <c:pt idx="13">
                  <c:v>157</c:v>
                </c:pt>
                <c:pt idx="14">
                  <c:v>146</c:v>
                </c:pt>
                <c:pt idx="15">
                  <c:v>167</c:v>
                </c:pt>
                <c:pt idx="16">
                  <c:v>179</c:v>
                </c:pt>
                <c:pt idx="17">
                  <c:v>212</c:v>
                </c:pt>
                <c:pt idx="18">
                  <c:v>240</c:v>
                </c:pt>
                <c:pt idx="19">
                  <c:v>228</c:v>
                </c:pt>
                <c:pt idx="20">
                  <c:v>190</c:v>
                </c:pt>
                <c:pt idx="21">
                  <c:v>161</c:v>
                </c:pt>
                <c:pt idx="22">
                  <c:v>101.5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813-4180-92D0-1BB028B49F5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2322.0070000000001</c:v>
                </c:pt>
                <c:pt idx="1">
                  <c:v>1939.847</c:v>
                </c:pt>
                <c:pt idx="2">
                  <c:v>1774.2030000000002</c:v>
                </c:pt>
                <c:pt idx="3">
                  <c:v>1779.9490000000001</c:v>
                </c:pt>
                <c:pt idx="4">
                  <c:v>1780.3220000000001</c:v>
                </c:pt>
                <c:pt idx="5">
                  <c:v>2054.4390000000003</c:v>
                </c:pt>
                <c:pt idx="6">
                  <c:v>2823.9</c:v>
                </c:pt>
                <c:pt idx="7">
                  <c:v>2792.53</c:v>
                </c:pt>
                <c:pt idx="8">
                  <c:v>2459.9</c:v>
                </c:pt>
                <c:pt idx="9">
                  <c:v>1413.9</c:v>
                </c:pt>
                <c:pt idx="10">
                  <c:v>667.9</c:v>
                </c:pt>
                <c:pt idx="11">
                  <c:v>709.9</c:v>
                </c:pt>
                <c:pt idx="12">
                  <c:v>709.9</c:v>
                </c:pt>
                <c:pt idx="13">
                  <c:v>709.9</c:v>
                </c:pt>
                <c:pt idx="14">
                  <c:v>902.9</c:v>
                </c:pt>
                <c:pt idx="15">
                  <c:v>1719.68</c:v>
                </c:pt>
                <c:pt idx="16">
                  <c:v>2660.6680000000001</c:v>
                </c:pt>
                <c:pt idx="17">
                  <c:v>3059.248</c:v>
                </c:pt>
                <c:pt idx="18">
                  <c:v>3540.4270000000001</c:v>
                </c:pt>
                <c:pt idx="19">
                  <c:v>3610.6800000000003</c:v>
                </c:pt>
                <c:pt idx="20">
                  <c:v>3653.152</c:v>
                </c:pt>
                <c:pt idx="21">
                  <c:v>3603.3900000000003</c:v>
                </c:pt>
                <c:pt idx="22">
                  <c:v>3398.7670000000003</c:v>
                </c:pt>
                <c:pt idx="23">
                  <c:v>2408.6080000000002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813-4180-92D0-1BB028B49F5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189</c:v>
                </c:pt>
                <c:pt idx="1">
                  <c:v>241</c:v>
                </c:pt>
                <c:pt idx="2">
                  <c:v>219</c:v>
                </c:pt>
                <c:pt idx="3">
                  <c:v>217</c:v>
                </c:pt>
                <c:pt idx="4">
                  <c:v>263.3</c:v>
                </c:pt>
                <c:pt idx="5">
                  <c:v>151</c:v>
                </c:pt>
                <c:pt idx="6">
                  <c:v>658</c:v>
                </c:pt>
                <c:pt idx="7">
                  <c:v>561.20000000000005</c:v>
                </c:pt>
                <c:pt idx="8">
                  <c:v>81</c:v>
                </c:pt>
                <c:pt idx="9">
                  <c:v>62</c:v>
                </c:pt>
                <c:pt idx="10">
                  <c:v>87</c:v>
                </c:pt>
                <c:pt idx="11">
                  <c:v>102</c:v>
                </c:pt>
                <c:pt idx="12">
                  <c:v>101</c:v>
                </c:pt>
                <c:pt idx="13">
                  <c:v>97</c:v>
                </c:pt>
                <c:pt idx="14">
                  <c:v>68</c:v>
                </c:pt>
                <c:pt idx="15">
                  <c:v>66</c:v>
                </c:pt>
                <c:pt idx="16">
                  <c:v>239.3</c:v>
                </c:pt>
                <c:pt idx="17">
                  <c:v>879</c:v>
                </c:pt>
                <c:pt idx="18">
                  <c:v>758</c:v>
                </c:pt>
                <c:pt idx="19">
                  <c:v>743.2</c:v>
                </c:pt>
                <c:pt idx="20">
                  <c:v>891</c:v>
                </c:pt>
                <c:pt idx="21">
                  <c:v>141</c:v>
                </c:pt>
                <c:pt idx="22">
                  <c:v>189</c:v>
                </c:pt>
                <c:pt idx="23">
                  <c:v>338.6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813-4180-92D0-1BB028B49F5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2762.7019999999993</c:v>
                </c:pt>
                <c:pt idx="1">
                  <c:v>2825.913</c:v>
                </c:pt>
                <c:pt idx="2">
                  <c:v>2869.0659999999998</c:v>
                </c:pt>
                <c:pt idx="3">
                  <c:v>2903.1589999999997</c:v>
                </c:pt>
                <c:pt idx="4">
                  <c:v>2938.1009999999992</c:v>
                </c:pt>
                <c:pt idx="5">
                  <c:v>2969.78</c:v>
                </c:pt>
                <c:pt idx="6">
                  <c:v>2897.13</c:v>
                </c:pt>
                <c:pt idx="7">
                  <c:v>3484.4339999999997</c:v>
                </c:pt>
                <c:pt idx="8">
                  <c:v>5110.0129999999981</c:v>
                </c:pt>
                <c:pt idx="9">
                  <c:v>6571.4270000000006</c:v>
                </c:pt>
                <c:pt idx="10">
                  <c:v>7471.6259999999993</c:v>
                </c:pt>
                <c:pt idx="11">
                  <c:v>7617.2649999999985</c:v>
                </c:pt>
                <c:pt idx="12">
                  <c:v>7535.4580000000014</c:v>
                </c:pt>
                <c:pt idx="13">
                  <c:v>7320.5690000000004</c:v>
                </c:pt>
                <c:pt idx="14">
                  <c:v>6631.22</c:v>
                </c:pt>
                <c:pt idx="15">
                  <c:v>5534.7339999999995</c:v>
                </c:pt>
                <c:pt idx="16">
                  <c:v>3857.76</c:v>
                </c:pt>
                <c:pt idx="17">
                  <c:v>2645.3279999999995</c:v>
                </c:pt>
                <c:pt idx="18">
                  <c:v>2454.0530000000003</c:v>
                </c:pt>
                <c:pt idx="19">
                  <c:v>2512.262999999999</c:v>
                </c:pt>
                <c:pt idx="20">
                  <c:v>2530.7599999999998</c:v>
                </c:pt>
                <c:pt idx="21">
                  <c:v>2560.0209999999997</c:v>
                </c:pt>
                <c:pt idx="22">
                  <c:v>2595.1620000000003</c:v>
                </c:pt>
                <c:pt idx="23">
                  <c:v>2629.2140000000004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813-4180-92D0-1BB028B49F5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113</c:v>
                </c:pt>
                <c:pt idx="1">
                  <c:v>113</c:v>
                </c:pt>
                <c:pt idx="2">
                  <c:v>114</c:v>
                </c:pt>
                <c:pt idx="3">
                  <c:v>115</c:v>
                </c:pt>
                <c:pt idx="4">
                  <c:v>115</c:v>
                </c:pt>
                <c:pt idx="5">
                  <c:v>115</c:v>
                </c:pt>
                <c:pt idx="6">
                  <c:v>112</c:v>
                </c:pt>
                <c:pt idx="7">
                  <c:v>116</c:v>
                </c:pt>
                <c:pt idx="8">
                  <c:v>127</c:v>
                </c:pt>
                <c:pt idx="9">
                  <c:v>139</c:v>
                </c:pt>
                <c:pt idx="10">
                  <c:v>147</c:v>
                </c:pt>
                <c:pt idx="11">
                  <c:v>153</c:v>
                </c:pt>
                <c:pt idx="12">
                  <c:v>155</c:v>
                </c:pt>
                <c:pt idx="13">
                  <c:v>154</c:v>
                </c:pt>
                <c:pt idx="14">
                  <c:v>150</c:v>
                </c:pt>
                <c:pt idx="15">
                  <c:v>138</c:v>
                </c:pt>
                <c:pt idx="16">
                  <c:v>121</c:v>
                </c:pt>
                <c:pt idx="17">
                  <c:v>113</c:v>
                </c:pt>
                <c:pt idx="18">
                  <c:v>115</c:v>
                </c:pt>
                <c:pt idx="19">
                  <c:v>117</c:v>
                </c:pt>
                <c:pt idx="20">
                  <c:v>119</c:v>
                </c:pt>
                <c:pt idx="21">
                  <c:v>122</c:v>
                </c:pt>
                <c:pt idx="22">
                  <c:v>125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813-4180-92D0-1BB028B49F5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66</c:v>
                </c:pt>
                <c:pt idx="7">
                  <c:v>50</c:v>
                </c:pt>
                <c:pt idx="8">
                  <c:v>13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7">
                  <c:v>284</c:v>
                </c:pt>
                <c:pt idx="18">
                  <c:v>591</c:v>
                </c:pt>
                <c:pt idx="19">
                  <c:v>556</c:v>
                </c:pt>
                <c:pt idx="20">
                  <c:v>201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813-4180-92D0-1BB028B49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93.33</c:v>
                </c:pt>
                <c:pt idx="1">
                  <c:v>83.23</c:v>
                </c:pt>
                <c:pt idx="2">
                  <c:v>81.569999999999993</c:v>
                </c:pt>
                <c:pt idx="3">
                  <c:v>81.89</c:v>
                </c:pt>
                <c:pt idx="4">
                  <c:v>81.91</c:v>
                </c:pt>
                <c:pt idx="5">
                  <c:v>93.75</c:v>
                </c:pt>
                <c:pt idx="6">
                  <c:v>131.28</c:v>
                </c:pt>
                <c:pt idx="7">
                  <c:v>142.38</c:v>
                </c:pt>
                <c:pt idx="8">
                  <c:v>162.01</c:v>
                </c:pt>
                <c:pt idx="9">
                  <c:v>40</c:v>
                </c:pt>
                <c:pt idx="10">
                  <c:v>40</c:v>
                </c:pt>
                <c:pt idx="11">
                  <c:v>0.04</c:v>
                </c:pt>
                <c:pt idx="12">
                  <c:v>0.04</c:v>
                </c:pt>
                <c:pt idx="13">
                  <c:v>4.03</c:v>
                </c:pt>
                <c:pt idx="14">
                  <c:v>10.83</c:v>
                </c:pt>
                <c:pt idx="15">
                  <c:v>98.2</c:v>
                </c:pt>
                <c:pt idx="16">
                  <c:v>113.77</c:v>
                </c:pt>
                <c:pt idx="17">
                  <c:v>178.88</c:v>
                </c:pt>
                <c:pt idx="18">
                  <c:v>168.18</c:v>
                </c:pt>
                <c:pt idx="19">
                  <c:v>178.89</c:v>
                </c:pt>
                <c:pt idx="20">
                  <c:v>155.36000000000001</c:v>
                </c:pt>
                <c:pt idx="21">
                  <c:v>115</c:v>
                </c:pt>
                <c:pt idx="22">
                  <c:v>101.26</c:v>
                </c:pt>
                <c:pt idx="23">
                  <c:v>86.66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813-4180-92D0-1BB028B49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129.5</c:v>
                </c:pt>
                <c:pt idx="1">
                  <c:v>110.5</c:v>
                </c:pt>
                <c:pt idx="2">
                  <c:v>106</c:v>
                </c:pt>
                <c:pt idx="3">
                  <c:v>107</c:v>
                </c:pt>
                <c:pt idx="4">
                  <c:v>108</c:v>
                </c:pt>
                <c:pt idx="5">
                  <c:v>109</c:v>
                </c:pt>
                <c:pt idx="6">
                  <c:v>162</c:v>
                </c:pt>
                <c:pt idx="7">
                  <c:v>170</c:v>
                </c:pt>
                <c:pt idx="8">
                  <c:v>147.5</c:v>
                </c:pt>
                <c:pt idx="9">
                  <c:v>118</c:v>
                </c:pt>
                <c:pt idx="10">
                  <c:v>113.5</c:v>
                </c:pt>
                <c:pt idx="11">
                  <c:v>123.5</c:v>
                </c:pt>
                <c:pt idx="12">
                  <c:v>130.5</c:v>
                </c:pt>
                <c:pt idx="13">
                  <c:v>123.5</c:v>
                </c:pt>
                <c:pt idx="14">
                  <c:v>116</c:v>
                </c:pt>
                <c:pt idx="15">
                  <c:v>119</c:v>
                </c:pt>
                <c:pt idx="16">
                  <c:v>127.5</c:v>
                </c:pt>
                <c:pt idx="17">
                  <c:v>159</c:v>
                </c:pt>
                <c:pt idx="18">
                  <c:v>170.5</c:v>
                </c:pt>
                <c:pt idx="19">
                  <c:v>167.5</c:v>
                </c:pt>
                <c:pt idx="20">
                  <c:v>163</c:v>
                </c:pt>
                <c:pt idx="21">
                  <c:v>135.5</c:v>
                </c:pt>
                <c:pt idx="22">
                  <c:v>138.5</c:v>
                </c:pt>
                <c:pt idx="23">
                  <c:v>124.5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19-41BE-AF8F-9DA981E3D2F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902.327</c:v>
                </c:pt>
                <c:pt idx="1">
                  <c:v>929.76099999999985</c:v>
                </c:pt>
                <c:pt idx="2">
                  <c:v>922.10699999999997</c:v>
                </c:pt>
                <c:pt idx="3">
                  <c:v>891.66899999999998</c:v>
                </c:pt>
                <c:pt idx="4">
                  <c:v>888.09199999999998</c:v>
                </c:pt>
                <c:pt idx="5">
                  <c:v>886.43600000000004</c:v>
                </c:pt>
                <c:pt idx="6">
                  <c:v>892.21299999999997</c:v>
                </c:pt>
                <c:pt idx="7">
                  <c:v>892.5390000000001</c:v>
                </c:pt>
                <c:pt idx="8">
                  <c:v>882.37300000000005</c:v>
                </c:pt>
                <c:pt idx="9">
                  <c:v>875.21899999999994</c:v>
                </c:pt>
                <c:pt idx="10">
                  <c:v>910.2879999999999</c:v>
                </c:pt>
                <c:pt idx="11">
                  <c:v>929.8180000000001</c:v>
                </c:pt>
                <c:pt idx="12">
                  <c:v>807.77799999999991</c:v>
                </c:pt>
                <c:pt idx="13">
                  <c:v>803.10700000000008</c:v>
                </c:pt>
                <c:pt idx="14">
                  <c:v>748.72300000000007</c:v>
                </c:pt>
                <c:pt idx="15">
                  <c:v>730.851</c:v>
                </c:pt>
                <c:pt idx="16">
                  <c:v>751.92199999999991</c:v>
                </c:pt>
                <c:pt idx="17">
                  <c:v>744.70299999999997</c:v>
                </c:pt>
                <c:pt idx="18">
                  <c:v>741.53300000000002</c:v>
                </c:pt>
                <c:pt idx="19">
                  <c:v>735.38699999999994</c:v>
                </c:pt>
                <c:pt idx="20">
                  <c:v>733.17</c:v>
                </c:pt>
                <c:pt idx="21">
                  <c:v>731.48</c:v>
                </c:pt>
                <c:pt idx="22">
                  <c:v>781.04300000000001</c:v>
                </c:pt>
                <c:pt idx="23">
                  <c:v>860.23700000000008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19-41BE-AF8F-9DA981E3D2F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1141.2060000000001</c:v>
                </c:pt>
                <c:pt idx="1">
                  <c:v>1121.673</c:v>
                </c:pt>
                <c:pt idx="2">
                  <c:v>1118.0159999999998</c:v>
                </c:pt>
                <c:pt idx="3">
                  <c:v>1131.7649999999999</c:v>
                </c:pt>
                <c:pt idx="4">
                  <c:v>1174.3400000000001</c:v>
                </c:pt>
                <c:pt idx="5">
                  <c:v>1323.8749999999998</c:v>
                </c:pt>
                <c:pt idx="6">
                  <c:v>1524.8469999999998</c:v>
                </c:pt>
                <c:pt idx="7">
                  <c:v>1664.2830000000004</c:v>
                </c:pt>
                <c:pt idx="8">
                  <c:v>1720.0550000000001</c:v>
                </c:pt>
                <c:pt idx="9">
                  <c:v>1701.951</c:v>
                </c:pt>
                <c:pt idx="10">
                  <c:v>1661.037</c:v>
                </c:pt>
                <c:pt idx="11">
                  <c:v>1715.3889999999999</c:v>
                </c:pt>
                <c:pt idx="12">
                  <c:v>1704.4749999999997</c:v>
                </c:pt>
                <c:pt idx="13">
                  <c:v>1653.1369999999997</c:v>
                </c:pt>
                <c:pt idx="14">
                  <c:v>1584.998</c:v>
                </c:pt>
                <c:pt idx="15">
                  <c:v>1508.1790000000001</c:v>
                </c:pt>
                <c:pt idx="16">
                  <c:v>1506.904</c:v>
                </c:pt>
                <c:pt idx="17">
                  <c:v>1528.076</c:v>
                </c:pt>
                <c:pt idx="18">
                  <c:v>1557.298</c:v>
                </c:pt>
                <c:pt idx="19">
                  <c:v>1511.6120000000001</c:v>
                </c:pt>
                <c:pt idx="20">
                  <c:v>1399.7570000000003</c:v>
                </c:pt>
                <c:pt idx="21">
                  <c:v>1254.6970000000001</c:v>
                </c:pt>
                <c:pt idx="22">
                  <c:v>1190.675</c:v>
                </c:pt>
                <c:pt idx="23">
                  <c:v>1146.4100000000003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19-41BE-AF8F-9DA981E3D2F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2087.7640000000001</c:v>
                </c:pt>
                <c:pt idx="1">
                  <c:v>1970.0839999999996</c:v>
                </c:pt>
                <c:pt idx="2">
                  <c:v>1899.0610000000001</c:v>
                </c:pt>
                <c:pt idx="3">
                  <c:v>1919.009</c:v>
                </c:pt>
                <c:pt idx="4">
                  <c:v>1996.8190000000002</c:v>
                </c:pt>
                <c:pt idx="5">
                  <c:v>2263.92</c:v>
                </c:pt>
                <c:pt idx="6">
                  <c:v>2585.2689999999993</c:v>
                </c:pt>
                <c:pt idx="7">
                  <c:v>2867.3149999999996</c:v>
                </c:pt>
                <c:pt idx="8">
                  <c:v>3198.5410000000002</c:v>
                </c:pt>
                <c:pt idx="9">
                  <c:v>3338.6009999999992</c:v>
                </c:pt>
                <c:pt idx="10">
                  <c:v>3384.14</c:v>
                </c:pt>
                <c:pt idx="11">
                  <c:v>3476.4579999999996</c:v>
                </c:pt>
                <c:pt idx="12">
                  <c:v>3483.6049999999996</c:v>
                </c:pt>
                <c:pt idx="13">
                  <c:v>3307.7249999999999</c:v>
                </c:pt>
                <c:pt idx="14">
                  <c:v>3147.3989999999999</c:v>
                </c:pt>
                <c:pt idx="15">
                  <c:v>2993.8819999999996</c:v>
                </c:pt>
                <c:pt idx="16">
                  <c:v>3002.4409999999998</c:v>
                </c:pt>
                <c:pt idx="17">
                  <c:v>3235.1959999999995</c:v>
                </c:pt>
                <c:pt idx="18">
                  <c:v>3645.1249999999995</c:v>
                </c:pt>
                <c:pt idx="19">
                  <c:v>3685.079999999999</c:v>
                </c:pt>
                <c:pt idx="20">
                  <c:v>3422.9129999999996</c:v>
                </c:pt>
                <c:pt idx="21">
                  <c:v>3031.9589999999998</c:v>
                </c:pt>
                <c:pt idx="22">
                  <c:v>2715.6970000000001</c:v>
                </c:pt>
                <c:pt idx="23">
                  <c:v>2317.7860000000001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19-41BE-AF8F-9DA981E3D2F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275</c:v>
                </c:pt>
                <c:pt idx="1">
                  <c:v>265</c:v>
                </c:pt>
                <c:pt idx="2">
                  <c:v>257</c:v>
                </c:pt>
                <c:pt idx="3">
                  <c:v>255.99999999999997</c:v>
                </c:pt>
                <c:pt idx="4">
                  <c:v>269</c:v>
                </c:pt>
                <c:pt idx="5">
                  <c:v>301</c:v>
                </c:pt>
                <c:pt idx="6">
                  <c:v>350.99999999999994</c:v>
                </c:pt>
                <c:pt idx="7">
                  <c:v>390.00000000000006</c:v>
                </c:pt>
                <c:pt idx="8">
                  <c:v>425.00000000000006</c:v>
                </c:pt>
                <c:pt idx="9">
                  <c:v>430.00000000000006</c:v>
                </c:pt>
                <c:pt idx="10">
                  <c:v>431.99999999999994</c:v>
                </c:pt>
                <c:pt idx="11">
                  <c:v>435</c:v>
                </c:pt>
                <c:pt idx="12">
                  <c:v>427</c:v>
                </c:pt>
                <c:pt idx="13">
                  <c:v>411.00000000000006</c:v>
                </c:pt>
                <c:pt idx="14">
                  <c:v>396</c:v>
                </c:pt>
                <c:pt idx="15">
                  <c:v>392</c:v>
                </c:pt>
                <c:pt idx="16">
                  <c:v>400</c:v>
                </c:pt>
                <c:pt idx="17">
                  <c:v>425.00000000000006</c:v>
                </c:pt>
                <c:pt idx="18">
                  <c:v>455</c:v>
                </c:pt>
                <c:pt idx="19">
                  <c:v>445</c:v>
                </c:pt>
                <c:pt idx="20">
                  <c:v>409.00000000000006</c:v>
                </c:pt>
                <c:pt idx="21">
                  <c:v>366</c:v>
                </c:pt>
                <c:pt idx="22">
                  <c:v>324</c:v>
                </c:pt>
                <c:pt idx="23">
                  <c:v>286.99999999999994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19-41BE-AF8F-9DA981E3D2F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F19-41BE-AF8F-9DA981E3D2F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34.555999999999997</c:v>
                </c:pt>
                <c:pt idx="10">
                  <c:v>178.56100000000001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19-41BE-AF8F-9DA981E3D2F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F19-41BE-AF8F-9DA981E3D2F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F19-41BE-AF8F-9DA981E3D2F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F19-41BE-AF8F-9DA981E3D2F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1115.4000000000001</c:v>
                </c:pt>
                <c:pt idx="1">
                  <c:v>817.2</c:v>
                </c:pt>
                <c:pt idx="2">
                  <c:v>768.6</c:v>
                </c:pt>
                <c:pt idx="3">
                  <c:v>804.2</c:v>
                </c:pt>
                <c:pt idx="4">
                  <c:v>755</c:v>
                </c:pt>
                <c:pt idx="5">
                  <c:v>558.947</c:v>
                </c:pt>
                <c:pt idx="6">
                  <c:v>1179</c:v>
                </c:pt>
                <c:pt idx="7">
                  <c:v>1194</c:v>
                </c:pt>
                <c:pt idx="8">
                  <c:v>1615.4</c:v>
                </c:pt>
                <c:pt idx="9">
                  <c:v>1905</c:v>
                </c:pt>
                <c:pt idx="10">
                  <c:v>1905</c:v>
                </c:pt>
                <c:pt idx="11">
                  <c:v>1875</c:v>
                </c:pt>
                <c:pt idx="12">
                  <c:v>1885</c:v>
                </c:pt>
                <c:pt idx="13">
                  <c:v>1905</c:v>
                </c:pt>
                <c:pt idx="14">
                  <c:v>1905</c:v>
                </c:pt>
                <c:pt idx="15">
                  <c:v>1881.5</c:v>
                </c:pt>
                <c:pt idx="16">
                  <c:v>1269</c:v>
                </c:pt>
                <c:pt idx="17">
                  <c:v>1095.5</c:v>
                </c:pt>
                <c:pt idx="18">
                  <c:v>1122</c:v>
                </c:pt>
                <c:pt idx="19">
                  <c:v>1215.5999999999999</c:v>
                </c:pt>
                <c:pt idx="20">
                  <c:v>1450.1</c:v>
                </c:pt>
                <c:pt idx="21">
                  <c:v>1060.8</c:v>
                </c:pt>
                <c:pt idx="22">
                  <c:v>1252.5</c:v>
                </c:pt>
                <c:pt idx="23">
                  <c:v>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19-41BE-AF8F-9DA981E3D2F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6.74</c:v>
                </c:pt>
                <c:pt idx="17">
                  <c:v>5.101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19-41BE-AF8F-9DA981E3D2F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F19-41BE-AF8F-9DA981E3D2F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F19-41BE-AF8F-9DA981E3D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93.33</c:v>
                </c:pt>
                <c:pt idx="1">
                  <c:v>83.23</c:v>
                </c:pt>
                <c:pt idx="2">
                  <c:v>81.569999999999993</c:v>
                </c:pt>
                <c:pt idx="3">
                  <c:v>81.89</c:v>
                </c:pt>
                <c:pt idx="4">
                  <c:v>81.91</c:v>
                </c:pt>
                <c:pt idx="5">
                  <c:v>93.75</c:v>
                </c:pt>
                <c:pt idx="6">
                  <c:v>131.28</c:v>
                </c:pt>
                <c:pt idx="7">
                  <c:v>142.38</c:v>
                </c:pt>
                <c:pt idx="8">
                  <c:v>162.01</c:v>
                </c:pt>
                <c:pt idx="9">
                  <c:v>40</c:v>
                </c:pt>
                <c:pt idx="10">
                  <c:v>40</c:v>
                </c:pt>
                <c:pt idx="11">
                  <c:v>0.04</c:v>
                </c:pt>
                <c:pt idx="12">
                  <c:v>0.04</c:v>
                </c:pt>
                <c:pt idx="13">
                  <c:v>4.03</c:v>
                </c:pt>
                <c:pt idx="14">
                  <c:v>10.83</c:v>
                </c:pt>
                <c:pt idx="15">
                  <c:v>98.2</c:v>
                </c:pt>
                <c:pt idx="16">
                  <c:v>113.77</c:v>
                </c:pt>
                <c:pt idx="17">
                  <c:v>178.88</c:v>
                </c:pt>
                <c:pt idx="18">
                  <c:v>168.18</c:v>
                </c:pt>
                <c:pt idx="19">
                  <c:v>178.89</c:v>
                </c:pt>
                <c:pt idx="20">
                  <c:v>155.36000000000001</c:v>
                </c:pt>
                <c:pt idx="21">
                  <c:v>115</c:v>
                </c:pt>
                <c:pt idx="22">
                  <c:v>101.26</c:v>
                </c:pt>
                <c:pt idx="23">
                  <c:v>86.66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F19-41BE-AF8F-9DA981E3D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5658.2089999999989</v>
      </c>
      <c r="C4" s="18">
        <v>5221.26</v>
      </c>
      <c r="D4" s="18">
        <v>5077.7690000000011</v>
      </c>
      <c r="E4" s="18">
        <v>5116.6080000000002</v>
      </c>
      <c r="F4" s="18">
        <v>5198.223</v>
      </c>
      <c r="G4" s="18">
        <v>5450.2190000000001</v>
      </c>
      <c r="H4" s="18">
        <v>6701.0300000000025</v>
      </c>
      <c r="I4" s="18">
        <v>7178.1640000000007</v>
      </c>
      <c r="J4" s="18">
        <v>7988.9129999999977</v>
      </c>
      <c r="K4" s="18">
        <v>8403.3270000000011</v>
      </c>
      <c r="L4" s="18">
        <v>8584.5259999999998</v>
      </c>
      <c r="M4" s="18">
        <v>8790.1650000000027</v>
      </c>
      <c r="N4" s="18">
        <v>8673.358000000002</v>
      </c>
      <c r="O4" s="18">
        <v>8438.469000000001</v>
      </c>
      <c r="P4" s="18">
        <v>7898.119999999999</v>
      </c>
      <c r="Q4" s="18">
        <v>7625.4139999999989</v>
      </c>
      <c r="R4" s="18">
        <v>7057.7280000000001</v>
      </c>
      <c r="S4" s="18">
        <v>7192.576</v>
      </c>
      <c r="T4" s="18">
        <v>7698.4800000000005</v>
      </c>
      <c r="U4" s="18">
        <v>7767.1430000000018</v>
      </c>
      <c r="V4" s="18">
        <v>7584.9119999999994</v>
      </c>
      <c r="W4" s="18">
        <v>6587.4110000000001</v>
      </c>
      <c r="X4" s="18">
        <v>6409.429000000001</v>
      </c>
      <c r="Y4" s="18">
        <v>5605.9219999999987</v>
      </c>
      <c r="Z4" s="19"/>
      <c r="AA4" s="20">
        <f>SUM(B4:Z4)</f>
        <v>167907.37500000003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93.33</v>
      </c>
      <c r="C7" s="28">
        <v>83.23</v>
      </c>
      <c r="D7" s="28">
        <v>81.569999999999993</v>
      </c>
      <c r="E7" s="28">
        <v>81.89</v>
      </c>
      <c r="F7" s="28">
        <v>81.91</v>
      </c>
      <c r="G7" s="28">
        <v>93.75</v>
      </c>
      <c r="H7" s="28">
        <v>131.28</v>
      </c>
      <c r="I7" s="28">
        <v>142.38</v>
      </c>
      <c r="J7" s="28">
        <v>162.01</v>
      </c>
      <c r="K7" s="28">
        <v>40</v>
      </c>
      <c r="L7" s="28">
        <v>40</v>
      </c>
      <c r="M7" s="28">
        <v>0.04</v>
      </c>
      <c r="N7" s="28">
        <v>0.04</v>
      </c>
      <c r="O7" s="28">
        <v>4.03</v>
      </c>
      <c r="P7" s="28">
        <v>10.83</v>
      </c>
      <c r="Q7" s="28">
        <v>98.2</v>
      </c>
      <c r="R7" s="28">
        <v>113.77</v>
      </c>
      <c r="S7" s="28">
        <v>178.88</v>
      </c>
      <c r="T7" s="28">
        <v>168.18</v>
      </c>
      <c r="U7" s="28">
        <v>178.89</v>
      </c>
      <c r="V7" s="28">
        <v>155.36000000000001</v>
      </c>
      <c r="W7" s="28">
        <v>115</v>
      </c>
      <c r="X7" s="28">
        <v>101.26</v>
      </c>
      <c r="Y7" s="28">
        <v>86.66</v>
      </c>
      <c r="Z7" s="29"/>
      <c r="AA7" s="30">
        <f>IF(SUM(B7:Z7)&lt;&gt;0,AVERAGEIF(B7:Z7,"&lt;&gt;"""),"")</f>
        <v>93.437083333333348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101.5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134</v>
      </c>
      <c r="H11" s="47">
        <v>144</v>
      </c>
      <c r="I11" s="47">
        <v>174</v>
      </c>
      <c r="J11" s="47">
        <v>198</v>
      </c>
      <c r="K11" s="47">
        <v>191</v>
      </c>
      <c r="L11" s="47">
        <v>185</v>
      </c>
      <c r="M11" s="47">
        <v>182</v>
      </c>
      <c r="N11" s="47">
        <v>172</v>
      </c>
      <c r="O11" s="47">
        <v>157</v>
      </c>
      <c r="P11" s="47">
        <v>146</v>
      </c>
      <c r="Q11" s="47">
        <v>167</v>
      </c>
      <c r="R11" s="47">
        <v>179</v>
      </c>
      <c r="S11" s="47">
        <v>212</v>
      </c>
      <c r="T11" s="47">
        <v>240</v>
      </c>
      <c r="U11" s="47">
        <v>228</v>
      </c>
      <c r="V11" s="47">
        <v>190</v>
      </c>
      <c r="W11" s="47">
        <v>161</v>
      </c>
      <c r="X11" s="47">
        <v>101.5</v>
      </c>
      <c r="Y11" s="47">
        <v>101.5</v>
      </c>
      <c r="Z11" s="48"/>
      <c r="AA11" s="49">
        <f t="shared" si="0"/>
        <v>3770.5</v>
      </c>
    </row>
    <row r="12" spans="1:27" ht="24.95" customHeight="1" x14ac:dyDescent="0.2">
      <c r="A12" s="50" t="s">
        <v>8</v>
      </c>
      <c r="B12" s="51">
        <v>2322.0070000000001</v>
      </c>
      <c r="C12" s="52">
        <v>1939.847</v>
      </c>
      <c r="D12" s="52">
        <v>1774.2030000000002</v>
      </c>
      <c r="E12" s="52">
        <v>1779.9490000000001</v>
      </c>
      <c r="F12" s="52">
        <v>1780.3220000000001</v>
      </c>
      <c r="G12" s="52">
        <v>2054.4390000000003</v>
      </c>
      <c r="H12" s="52">
        <v>2823.9</v>
      </c>
      <c r="I12" s="52">
        <v>2792.53</v>
      </c>
      <c r="J12" s="52">
        <v>2459.9</v>
      </c>
      <c r="K12" s="52">
        <v>1413.9</v>
      </c>
      <c r="L12" s="52">
        <v>667.9</v>
      </c>
      <c r="M12" s="52">
        <v>709.9</v>
      </c>
      <c r="N12" s="52">
        <v>709.9</v>
      </c>
      <c r="O12" s="52">
        <v>709.9</v>
      </c>
      <c r="P12" s="52">
        <v>902.9</v>
      </c>
      <c r="Q12" s="52">
        <v>1719.68</v>
      </c>
      <c r="R12" s="52">
        <v>2660.6680000000001</v>
      </c>
      <c r="S12" s="52">
        <v>3059.248</v>
      </c>
      <c r="T12" s="52">
        <v>3540.4270000000001</v>
      </c>
      <c r="U12" s="52">
        <v>3610.6800000000003</v>
      </c>
      <c r="V12" s="52">
        <v>3653.152</v>
      </c>
      <c r="W12" s="52">
        <v>3603.3900000000003</v>
      </c>
      <c r="X12" s="52">
        <v>3398.7670000000003</v>
      </c>
      <c r="Y12" s="52">
        <v>2408.6080000000002</v>
      </c>
      <c r="Z12" s="53"/>
      <c r="AA12" s="54">
        <f t="shared" si="0"/>
        <v>52496.117000000013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66</v>
      </c>
      <c r="I13" s="52">
        <v>50</v>
      </c>
      <c r="J13" s="52">
        <v>13</v>
      </c>
      <c r="K13" s="52">
        <v>26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284</v>
      </c>
      <c r="T13" s="52">
        <v>591</v>
      </c>
      <c r="U13" s="52">
        <v>556</v>
      </c>
      <c r="V13" s="52">
        <v>201</v>
      </c>
      <c r="W13" s="52"/>
      <c r="X13" s="52"/>
      <c r="Y13" s="52"/>
      <c r="Z13" s="53"/>
      <c r="AA13" s="54">
        <f t="shared" si="0"/>
        <v>1865</v>
      </c>
    </row>
    <row r="14" spans="1:27" ht="24.95" customHeight="1" x14ac:dyDescent="0.2">
      <c r="A14" s="55" t="s">
        <v>10</v>
      </c>
      <c r="B14" s="56">
        <v>2762.7019999999993</v>
      </c>
      <c r="C14" s="57">
        <v>2825.913</v>
      </c>
      <c r="D14" s="57">
        <v>2869.0659999999998</v>
      </c>
      <c r="E14" s="57">
        <v>2903.1589999999997</v>
      </c>
      <c r="F14" s="57">
        <v>2938.1009999999992</v>
      </c>
      <c r="G14" s="57">
        <v>2969.78</v>
      </c>
      <c r="H14" s="57">
        <v>2897.13</v>
      </c>
      <c r="I14" s="57">
        <v>3484.4339999999997</v>
      </c>
      <c r="J14" s="57">
        <v>5110.0129999999981</v>
      </c>
      <c r="K14" s="57">
        <v>6571.4270000000006</v>
      </c>
      <c r="L14" s="57">
        <v>7471.6259999999993</v>
      </c>
      <c r="M14" s="57">
        <v>7617.2649999999985</v>
      </c>
      <c r="N14" s="57">
        <v>7535.4580000000014</v>
      </c>
      <c r="O14" s="57">
        <v>7320.5690000000004</v>
      </c>
      <c r="P14" s="57">
        <v>6631.22</v>
      </c>
      <c r="Q14" s="57">
        <v>5534.7339999999995</v>
      </c>
      <c r="R14" s="57">
        <v>3857.76</v>
      </c>
      <c r="S14" s="57">
        <v>2645.3279999999995</v>
      </c>
      <c r="T14" s="57">
        <v>2454.0530000000003</v>
      </c>
      <c r="U14" s="57">
        <v>2512.262999999999</v>
      </c>
      <c r="V14" s="57">
        <v>2530.7599999999998</v>
      </c>
      <c r="W14" s="57">
        <v>2560.0209999999997</v>
      </c>
      <c r="X14" s="57">
        <v>2595.1620000000003</v>
      </c>
      <c r="Y14" s="57">
        <v>2629.2140000000004</v>
      </c>
      <c r="Z14" s="58"/>
      <c r="AA14" s="59">
        <f t="shared" si="0"/>
        <v>99227.157999999981</v>
      </c>
    </row>
    <row r="15" spans="1:27" ht="24.95" customHeight="1" x14ac:dyDescent="0.2">
      <c r="A15" s="55" t="s">
        <v>11</v>
      </c>
      <c r="B15" s="56">
        <v>113</v>
      </c>
      <c r="C15" s="57">
        <v>113</v>
      </c>
      <c r="D15" s="57">
        <v>114</v>
      </c>
      <c r="E15" s="57">
        <v>115</v>
      </c>
      <c r="F15" s="57">
        <v>115</v>
      </c>
      <c r="G15" s="57">
        <v>115</v>
      </c>
      <c r="H15" s="57">
        <v>112</v>
      </c>
      <c r="I15" s="57">
        <v>116</v>
      </c>
      <c r="J15" s="57">
        <v>127</v>
      </c>
      <c r="K15" s="57">
        <v>139</v>
      </c>
      <c r="L15" s="57">
        <v>147</v>
      </c>
      <c r="M15" s="57">
        <v>153</v>
      </c>
      <c r="N15" s="57">
        <v>155</v>
      </c>
      <c r="O15" s="57">
        <v>154</v>
      </c>
      <c r="P15" s="57">
        <v>150</v>
      </c>
      <c r="Q15" s="57">
        <v>138</v>
      </c>
      <c r="R15" s="57">
        <v>121</v>
      </c>
      <c r="S15" s="57">
        <v>113</v>
      </c>
      <c r="T15" s="57">
        <v>115</v>
      </c>
      <c r="U15" s="57">
        <v>117</v>
      </c>
      <c r="V15" s="57">
        <v>119</v>
      </c>
      <c r="W15" s="57">
        <v>122</v>
      </c>
      <c r="X15" s="57">
        <v>125</v>
      </c>
      <c r="Y15" s="57">
        <v>128</v>
      </c>
      <c r="Z15" s="58"/>
      <c r="AA15" s="59">
        <f t="shared" si="0"/>
        <v>3036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5469.2089999999989</v>
      </c>
      <c r="C16" s="62">
        <f t="shared" si="1"/>
        <v>4980.26</v>
      </c>
      <c r="D16" s="62">
        <f t="shared" si="1"/>
        <v>4858.7690000000002</v>
      </c>
      <c r="E16" s="62">
        <f t="shared" si="1"/>
        <v>4899.6080000000002</v>
      </c>
      <c r="F16" s="62">
        <f t="shared" si="1"/>
        <v>4934.9229999999989</v>
      </c>
      <c r="G16" s="62">
        <f t="shared" si="1"/>
        <v>5299.219000000001</v>
      </c>
      <c r="H16" s="62">
        <f t="shared" si="1"/>
        <v>6043.0300000000007</v>
      </c>
      <c r="I16" s="62">
        <f t="shared" si="1"/>
        <v>6616.9639999999999</v>
      </c>
      <c r="J16" s="62">
        <f t="shared" si="1"/>
        <v>7907.9129999999986</v>
      </c>
      <c r="K16" s="62">
        <f t="shared" si="1"/>
        <v>8341.3270000000011</v>
      </c>
      <c r="L16" s="62">
        <f t="shared" si="1"/>
        <v>8497.5259999999998</v>
      </c>
      <c r="M16" s="62">
        <f t="shared" si="1"/>
        <v>8688.1649999999991</v>
      </c>
      <c r="N16" s="62">
        <f t="shared" si="1"/>
        <v>8572.358000000002</v>
      </c>
      <c r="O16" s="62">
        <f t="shared" si="1"/>
        <v>8341.469000000001</v>
      </c>
      <c r="P16" s="62">
        <f t="shared" si="1"/>
        <v>7830.1200000000008</v>
      </c>
      <c r="Q16" s="62">
        <f t="shared" si="1"/>
        <v>7559.4139999999998</v>
      </c>
      <c r="R16" s="62">
        <f t="shared" si="1"/>
        <v>6818.4279999999999</v>
      </c>
      <c r="S16" s="62">
        <f t="shared" si="1"/>
        <v>6313.5759999999991</v>
      </c>
      <c r="T16" s="62">
        <f t="shared" si="1"/>
        <v>6940.48</v>
      </c>
      <c r="U16" s="62">
        <f t="shared" si="1"/>
        <v>7023.9429999999993</v>
      </c>
      <c r="V16" s="62">
        <f t="shared" si="1"/>
        <v>6693.9120000000003</v>
      </c>
      <c r="W16" s="62">
        <f t="shared" si="1"/>
        <v>6446.4110000000001</v>
      </c>
      <c r="X16" s="62">
        <f t="shared" si="1"/>
        <v>6220.4290000000001</v>
      </c>
      <c r="Y16" s="62">
        <f t="shared" si="1"/>
        <v>5267.3220000000001</v>
      </c>
      <c r="Z16" s="63" t="str">
        <f t="shared" si="1"/>
        <v/>
      </c>
      <c r="AA16" s="64">
        <f>SUM(AA10:AA15)</f>
        <v>160564.77499999999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2462.4</v>
      </c>
      <c r="C29" s="72">
        <v>2502.4</v>
      </c>
      <c r="D29" s="72">
        <v>2533.4</v>
      </c>
      <c r="E29" s="72">
        <v>2556.4</v>
      </c>
      <c r="F29" s="72">
        <v>2578.4</v>
      </c>
      <c r="G29" s="72">
        <v>2754.9</v>
      </c>
      <c r="H29" s="72">
        <v>2871.9</v>
      </c>
      <c r="I29" s="72">
        <v>3104.9</v>
      </c>
      <c r="J29" s="72">
        <v>3398.9</v>
      </c>
      <c r="K29" s="72">
        <v>3685.9</v>
      </c>
      <c r="L29" s="72">
        <v>3997.9</v>
      </c>
      <c r="M29" s="72">
        <v>4154.8999999999996</v>
      </c>
      <c r="N29" s="72">
        <v>4115.8999999999996</v>
      </c>
      <c r="O29" s="72">
        <v>3950.9</v>
      </c>
      <c r="P29" s="72">
        <v>3646.9</v>
      </c>
      <c r="Q29" s="72">
        <v>3422.9</v>
      </c>
      <c r="R29" s="72">
        <v>3060.9</v>
      </c>
      <c r="S29" s="72">
        <v>2933.9</v>
      </c>
      <c r="T29" s="72">
        <v>3236.9</v>
      </c>
      <c r="U29" s="72">
        <v>3209.9</v>
      </c>
      <c r="V29" s="72">
        <v>2832.9</v>
      </c>
      <c r="W29" s="72">
        <v>2576.9</v>
      </c>
      <c r="X29" s="72">
        <v>2543.4</v>
      </c>
      <c r="Y29" s="72">
        <v>2463.4</v>
      </c>
      <c r="Z29" s="73"/>
      <c r="AA29" s="74">
        <f>SUM(B29:Z29)</f>
        <v>74597.099999999991</v>
      </c>
    </row>
    <row r="30" spans="1:27" ht="24.95" customHeight="1" x14ac:dyDescent="0.2">
      <c r="A30" s="75" t="s">
        <v>24</v>
      </c>
      <c r="B30" s="76">
        <v>1815.809</v>
      </c>
      <c r="C30" s="77">
        <v>1722.86</v>
      </c>
      <c r="D30" s="77">
        <v>1684.3689999999999</v>
      </c>
      <c r="E30" s="77">
        <v>1700.2080000000001</v>
      </c>
      <c r="F30" s="77">
        <v>1735.5229999999999</v>
      </c>
      <c r="G30" s="77">
        <v>1705.319</v>
      </c>
      <c r="H30" s="77">
        <v>1984.13</v>
      </c>
      <c r="I30" s="77">
        <v>2276.0639999999999</v>
      </c>
      <c r="J30" s="77">
        <v>3308.0129999999999</v>
      </c>
      <c r="K30" s="77">
        <v>3783.4270000000001</v>
      </c>
      <c r="L30" s="77">
        <v>4398.6260000000002</v>
      </c>
      <c r="M30" s="77">
        <v>4405.2650000000003</v>
      </c>
      <c r="N30" s="77">
        <v>4327.4579999999996</v>
      </c>
      <c r="O30" s="77">
        <v>4257.5690000000004</v>
      </c>
      <c r="P30" s="77">
        <v>3828.22</v>
      </c>
      <c r="Q30" s="77">
        <v>3369.5140000000001</v>
      </c>
      <c r="R30" s="77">
        <v>2667.5279999999998</v>
      </c>
      <c r="S30" s="77">
        <v>2285.6759999999999</v>
      </c>
      <c r="T30" s="77">
        <v>2250.58</v>
      </c>
      <c r="U30" s="77">
        <v>2356.0430000000001</v>
      </c>
      <c r="V30" s="77">
        <v>2429.0120000000002</v>
      </c>
      <c r="W30" s="77">
        <v>2237.511</v>
      </c>
      <c r="X30" s="77">
        <v>2373.029</v>
      </c>
      <c r="Y30" s="77">
        <v>1499.922</v>
      </c>
      <c r="Z30" s="78"/>
      <c r="AA30" s="79">
        <f>SUM(B30:Z30)</f>
        <v>64401.675000000003</v>
      </c>
    </row>
    <row r="31" spans="1:27" ht="24.95" customHeight="1" x14ac:dyDescent="0.2">
      <c r="A31" s="82" t="s">
        <v>25</v>
      </c>
      <c r="B31" s="80">
        <v>1380</v>
      </c>
      <c r="C31" s="81">
        <v>996</v>
      </c>
      <c r="D31" s="81">
        <v>860</v>
      </c>
      <c r="E31" s="81">
        <v>860</v>
      </c>
      <c r="F31" s="81">
        <v>860</v>
      </c>
      <c r="G31" s="81">
        <v>990</v>
      </c>
      <c r="H31" s="81">
        <v>1345</v>
      </c>
      <c r="I31" s="81">
        <v>1345</v>
      </c>
      <c r="J31" s="81">
        <v>1282</v>
      </c>
      <c r="K31" s="81">
        <v>934</v>
      </c>
      <c r="L31" s="81">
        <v>188</v>
      </c>
      <c r="M31" s="81">
        <v>230</v>
      </c>
      <c r="N31" s="81">
        <v>230</v>
      </c>
      <c r="O31" s="81">
        <v>230</v>
      </c>
      <c r="P31" s="81">
        <v>423</v>
      </c>
      <c r="Q31" s="81">
        <v>833</v>
      </c>
      <c r="R31" s="81">
        <v>1233</v>
      </c>
      <c r="S31" s="81">
        <v>1473</v>
      </c>
      <c r="T31" s="81">
        <v>1823</v>
      </c>
      <c r="U31" s="81">
        <v>1823</v>
      </c>
      <c r="V31" s="81">
        <v>1823</v>
      </c>
      <c r="W31" s="81">
        <v>1773</v>
      </c>
      <c r="X31" s="81">
        <v>1493</v>
      </c>
      <c r="Y31" s="81">
        <v>1493</v>
      </c>
      <c r="Z31" s="83"/>
      <c r="AA31" s="84">
        <f>SUM(B31:Z31)</f>
        <v>25920</v>
      </c>
    </row>
    <row r="32" spans="1:27" ht="30" customHeight="1" thickBot="1" x14ac:dyDescent="0.25">
      <c r="A32" s="60" t="s">
        <v>26</v>
      </c>
      <c r="B32" s="61">
        <f>IF(LEN(B$2)&gt;0,SUM(B29:B31),"")</f>
        <v>5658.2089999999998</v>
      </c>
      <c r="C32" s="62">
        <f t="shared" ref="C32:Z32" si="4">IF(LEN(C$2)&gt;0,SUM(C29:C31),"")</f>
        <v>5221.26</v>
      </c>
      <c r="D32" s="62">
        <f t="shared" si="4"/>
        <v>5077.7690000000002</v>
      </c>
      <c r="E32" s="62">
        <f t="shared" si="4"/>
        <v>5116.6080000000002</v>
      </c>
      <c r="F32" s="62">
        <f t="shared" si="4"/>
        <v>5173.9229999999998</v>
      </c>
      <c r="G32" s="62">
        <f t="shared" si="4"/>
        <v>5450.2190000000001</v>
      </c>
      <c r="H32" s="62">
        <f t="shared" si="4"/>
        <v>6201.0300000000007</v>
      </c>
      <c r="I32" s="62">
        <f t="shared" si="4"/>
        <v>6725.9639999999999</v>
      </c>
      <c r="J32" s="62">
        <f t="shared" si="4"/>
        <v>7988.9130000000005</v>
      </c>
      <c r="K32" s="62">
        <f t="shared" si="4"/>
        <v>8403.3270000000011</v>
      </c>
      <c r="L32" s="62">
        <f t="shared" si="4"/>
        <v>8584.5259999999998</v>
      </c>
      <c r="M32" s="62">
        <f t="shared" si="4"/>
        <v>8790.1650000000009</v>
      </c>
      <c r="N32" s="62">
        <f t="shared" si="4"/>
        <v>8673.3580000000002</v>
      </c>
      <c r="O32" s="62">
        <f t="shared" si="4"/>
        <v>8438.469000000001</v>
      </c>
      <c r="P32" s="62">
        <f t="shared" si="4"/>
        <v>7898.12</v>
      </c>
      <c r="Q32" s="62">
        <f t="shared" si="4"/>
        <v>7625.4140000000007</v>
      </c>
      <c r="R32" s="62">
        <f t="shared" si="4"/>
        <v>6961.4279999999999</v>
      </c>
      <c r="S32" s="62">
        <f t="shared" si="4"/>
        <v>6692.576</v>
      </c>
      <c r="T32" s="62">
        <f t="shared" si="4"/>
        <v>7310.48</v>
      </c>
      <c r="U32" s="62">
        <f t="shared" si="4"/>
        <v>7388.9430000000002</v>
      </c>
      <c r="V32" s="62">
        <f t="shared" si="4"/>
        <v>7084.9120000000003</v>
      </c>
      <c r="W32" s="62">
        <f t="shared" si="4"/>
        <v>6587.4110000000001</v>
      </c>
      <c r="X32" s="62">
        <f t="shared" si="4"/>
        <v>6409.4290000000001</v>
      </c>
      <c r="Y32" s="62">
        <f t="shared" si="4"/>
        <v>5456.3220000000001</v>
      </c>
      <c r="Z32" s="63" t="str">
        <f t="shared" si="4"/>
        <v/>
      </c>
      <c r="AA32" s="64">
        <f>SUM(AA29:AA31)</f>
        <v>164918.77499999999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79</v>
      </c>
      <c r="C35" s="95">
        <v>102</v>
      </c>
      <c r="D35" s="95">
        <v>90</v>
      </c>
      <c r="E35" s="95">
        <v>90</v>
      </c>
      <c r="F35" s="95">
        <v>100</v>
      </c>
      <c r="G35" s="95">
        <v>90</v>
      </c>
      <c r="H35" s="95">
        <v>74</v>
      </c>
      <c r="I35" s="95">
        <v>58</v>
      </c>
      <c r="J35" s="95">
        <v>30</v>
      </c>
      <c r="K35" s="95">
        <v>36</v>
      </c>
      <c r="L35" s="95">
        <v>30</v>
      </c>
      <c r="M35" s="95">
        <v>30</v>
      </c>
      <c r="N35" s="95">
        <v>30</v>
      </c>
      <c r="O35" s="95">
        <v>30</v>
      </c>
      <c r="P35" s="95">
        <v>30</v>
      </c>
      <c r="Q35" s="95">
        <v>30</v>
      </c>
      <c r="R35" s="95">
        <v>58</v>
      </c>
      <c r="S35" s="95">
        <v>269</v>
      </c>
      <c r="T35" s="95">
        <v>286</v>
      </c>
      <c r="U35" s="95">
        <v>286</v>
      </c>
      <c r="V35" s="95">
        <v>286</v>
      </c>
      <c r="W35" s="95">
        <v>33</v>
      </c>
      <c r="X35" s="95">
        <v>74</v>
      </c>
      <c r="Y35" s="95">
        <v>74</v>
      </c>
      <c r="Z35" s="96"/>
      <c r="AA35" s="74">
        <f t="shared" ref="AA35:AA40" si="5">SUM(B35:Z35)</f>
        <v>2295</v>
      </c>
    </row>
    <row r="36" spans="1:27" ht="24.95" customHeight="1" x14ac:dyDescent="0.2">
      <c r="A36" s="97" t="s">
        <v>29</v>
      </c>
      <c r="B36" s="98">
        <v>105</v>
      </c>
      <c r="C36" s="99">
        <v>134</v>
      </c>
      <c r="D36" s="99">
        <v>124</v>
      </c>
      <c r="E36" s="99">
        <v>122</v>
      </c>
      <c r="F36" s="99">
        <v>134</v>
      </c>
      <c r="G36" s="99">
        <v>56</v>
      </c>
      <c r="H36" s="99">
        <v>79</v>
      </c>
      <c r="I36" s="99">
        <v>46</v>
      </c>
      <c r="J36" s="99">
        <v>46</v>
      </c>
      <c r="K36" s="99">
        <v>21</v>
      </c>
      <c r="L36" s="99">
        <v>52</v>
      </c>
      <c r="M36" s="99">
        <v>67</v>
      </c>
      <c r="N36" s="99">
        <v>66</v>
      </c>
      <c r="O36" s="99">
        <v>62</v>
      </c>
      <c r="P36" s="99">
        <v>33</v>
      </c>
      <c r="Q36" s="99">
        <v>31</v>
      </c>
      <c r="R36" s="99">
        <v>80</v>
      </c>
      <c r="S36" s="99">
        <v>105</v>
      </c>
      <c r="T36" s="99">
        <v>79</v>
      </c>
      <c r="U36" s="99">
        <v>74</v>
      </c>
      <c r="V36" s="99">
        <v>100</v>
      </c>
      <c r="W36" s="99">
        <v>103</v>
      </c>
      <c r="X36" s="99">
        <v>110</v>
      </c>
      <c r="Y36" s="99">
        <v>110</v>
      </c>
      <c r="Z36" s="100"/>
      <c r="AA36" s="79">
        <f t="shared" si="5"/>
        <v>1939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5</v>
      </c>
      <c r="F37" s="99">
        <v>29.3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154.6</v>
      </c>
      <c r="Z37" s="100"/>
      <c r="AA37" s="79">
        <f t="shared" si="5"/>
        <v>293.89999999999998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452.2</v>
      </c>
      <c r="J39" s="99"/>
      <c r="K39" s="99"/>
      <c r="L39" s="99"/>
      <c r="M39" s="99"/>
      <c r="N39" s="99"/>
      <c r="O39" s="99"/>
      <c r="P39" s="99"/>
      <c r="Q39" s="99"/>
      <c r="R39" s="99">
        <v>96.3</v>
      </c>
      <c r="S39" s="99">
        <v>500</v>
      </c>
      <c r="T39" s="99">
        <v>388</v>
      </c>
      <c r="U39" s="99">
        <v>378.2</v>
      </c>
      <c r="V39" s="99">
        <v>500</v>
      </c>
      <c r="W39" s="99"/>
      <c r="X39" s="99"/>
      <c r="Y39" s="99"/>
      <c r="Z39" s="100"/>
      <c r="AA39" s="79">
        <f t="shared" si="5"/>
        <v>2814.7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189</v>
      </c>
      <c r="C40" s="88">
        <f t="shared" si="6"/>
        <v>241</v>
      </c>
      <c r="D40" s="88">
        <f t="shared" si="6"/>
        <v>219</v>
      </c>
      <c r="E40" s="88">
        <f t="shared" si="6"/>
        <v>217</v>
      </c>
      <c r="F40" s="88">
        <f t="shared" si="6"/>
        <v>263.3</v>
      </c>
      <c r="G40" s="88">
        <f t="shared" si="6"/>
        <v>151</v>
      </c>
      <c r="H40" s="88">
        <f t="shared" si="6"/>
        <v>658</v>
      </c>
      <c r="I40" s="88">
        <f t="shared" si="6"/>
        <v>561.20000000000005</v>
      </c>
      <c r="J40" s="88">
        <f t="shared" si="6"/>
        <v>81</v>
      </c>
      <c r="K40" s="88">
        <f t="shared" si="6"/>
        <v>62</v>
      </c>
      <c r="L40" s="88">
        <f t="shared" si="6"/>
        <v>87</v>
      </c>
      <c r="M40" s="88">
        <f t="shared" si="6"/>
        <v>102</v>
      </c>
      <c r="N40" s="88">
        <f t="shared" si="6"/>
        <v>101</v>
      </c>
      <c r="O40" s="88">
        <f t="shared" si="6"/>
        <v>97</v>
      </c>
      <c r="P40" s="88">
        <f t="shared" si="6"/>
        <v>68</v>
      </c>
      <c r="Q40" s="88">
        <f t="shared" si="6"/>
        <v>66</v>
      </c>
      <c r="R40" s="88">
        <f t="shared" si="6"/>
        <v>239.3</v>
      </c>
      <c r="S40" s="88">
        <f t="shared" si="6"/>
        <v>879</v>
      </c>
      <c r="T40" s="88">
        <f t="shared" si="6"/>
        <v>758</v>
      </c>
      <c r="U40" s="88">
        <f t="shared" si="6"/>
        <v>743.2</v>
      </c>
      <c r="V40" s="88">
        <f t="shared" si="6"/>
        <v>891</v>
      </c>
      <c r="W40" s="88">
        <f t="shared" si="6"/>
        <v>141</v>
      </c>
      <c r="X40" s="88">
        <f t="shared" si="6"/>
        <v>189</v>
      </c>
      <c r="Y40" s="88">
        <f t="shared" si="6"/>
        <v>338.6</v>
      </c>
      <c r="Z40" s="89" t="str">
        <f t="shared" si="6"/>
        <v/>
      </c>
      <c r="AA40" s="90">
        <f t="shared" si="5"/>
        <v>7342.6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>
        <v>24.3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149.6</v>
      </c>
      <c r="Z45" s="100"/>
      <c r="AA45" s="79">
        <f t="shared" si="7"/>
        <v>173.9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452.2</v>
      </c>
      <c r="J47" s="99"/>
      <c r="K47" s="99"/>
      <c r="L47" s="99"/>
      <c r="M47" s="99"/>
      <c r="N47" s="99"/>
      <c r="O47" s="99"/>
      <c r="P47" s="99"/>
      <c r="Q47" s="99"/>
      <c r="R47" s="99">
        <v>96.3</v>
      </c>
      <c r="S47" s="99">
        <v>500</v>
      </c>
      <c r="T47" s="99">
        <v>388</v>
      </c>
      <c r="U47" s="99">
        <v>378.2</v>
      </c>
      <c r="V47" s="99">
        <v>500</v>
      </c>
      <c r="W47" s="99"/>
      <c r="X47" s="99"/>
      <c r="Y47" s="99"/>
      <c r="Z47" s="100"/>
      <c r="AA47" s="79">
        <f t="shared" si="7"/>
        <v>2814.7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24.3</v>
      </c>
      <c r="G49" s="88">
        <f t="shared" si="8"/>
        <v>0</v>
      </c>
      <c r="H49" s="88">
        <f t="shared" si="8"/>
        <v>500</v>
      </c>
      <c r="I49" s="88">
        <f t="shared" si="8"/>
        <v>452.2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96.3</v>
      </c>
      <c r="S49" s="88">
        <f t="shared" si="8"/>
        <v>500</v>
      </c>
      <c r="T49" s="88">
        <f t="shared" si="8"/>
        <v>388</v>
      </c>
      <c r="U49" s="88">
        <f t="shared" si="8"/>
        <v>378.2</v>
      </c>
      <c r="V49" s="88">
        <f t="shared" si="8"/>
        <v>500</v>
      </c>
      <c r="W49" s="88">
        <f t="shared" si="8"/>
        <v>0</v>
      </c>
      <c r="X49" s="88">
        <f t="shared" si="8"/>
        <v>0</v>
      </c>
      <c r="Y49" s="88">
        <f t="shared" si="8"/>
        <v>149.6</v>
      </c>
      <c r="Z49" s="89" t="str">
        <f t="shared" si="8"/>
        <v/>
      </c>
      <c r="AA49" s="90">
        <f t="shared" si="7"/>
        <v>2988.6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5658.2089999999989</v>
      </c>
      <c r="C52" s="88">
        <f t="shared" si="10"/>
        <v>5221.26</v>
      </c>
      <c r="D52" s="88">
        <f t="shared" si="10"/>
        <v>5077.7690000000002</v>
      </c>
      <c r="E52" s="88">
        <f t="shared" si="10"/>
        <v>5116.6080000000002</v>
      </c>
      <c r="F52" s="88">
        <f t="shared" si="10"/>
        <v>5198.222999999999</v>
      </c>
      <c r="G52" s="88">
        <f t="shared" si="10"/>
        <v>5450.219000000001</v>
      </c>
      <c r="H52" s="88">
        <f t="shared" si="10"/>
        <v>6701.0300000000007</v>
      </c>
      <c r="I52" s="88">
        <f t="shared" si="10"/>
        <v>7178.1639999999998</v>
      </c>
      <c r="J52" s="88">
        <f t="shared" si="10"/>
        <v>7988.9129999999986</v>
      </c>
      <c r="K52" s="88">
        <f t="shared" si="10"/>
        <v>8403.3270000000011</v>
      </c>
      <c r="L52" s="88">
        <f t="shared" si="10"/>
        <v>8584.5259999999998</v>
      </c>
      <c r="M52" s="88">
        <f t="shared" si="10"/>
        <v>8790.1649999999991</v>
      </c>
      <c r="N52" s="88">
        <f t="shared" si="10"/>
        <v>8673.358000000002</v>
      </c>
      <c r="O52" s="88">
        <f t="shared" si="10"/>
        <v>8438.469000000001</v>
      </c>
      <c r="P52" s="88">
        <f t="shared" si="10"/>
        <v>7898.1200000000008</v>
      </c>
      <c r="Q52" s="88">
        <f t="shared" si="10"/>
        <v>7625.4139999999998</v>
      </c>
      <c r="R52" s="88">
        <f t="shared" si="10"/>
        <v>7057.7280000000001</v>
      </c>
      <c r="S52" s="88">
        <f t="shared" si="10"/>
        <v>7192.5759999999991</v>
      </c>
      <c r="T52" s="88">
        <f t="shared" si="10"/>
        <v>7698.48</v>
      </c>
      <c r="U52" s="88">
        <f t="shared" si="10"/>
        <v>7767.1429999999991</v>
      </c>
      <c r="V52" s="88">
        <f t="shared" si="10"/>
        <v>7584.9120000000003</v>
      </c>
      <c r="W52" s="88">
        <f t="shared" si="10"/>
        <v>6587.4110000000001</v>
      </c>
      <c r="X52" s="88">
        <f t="shared" si="10"/>
        <v>6409.4290000000001</v>
      </c>
      <c r="Y52" s="88">
        <f t="shared" si="10"/>
        <v>5605.9220000000005</v>
      </c>
      <c r="Z52" s="89" t="str">
        <f t="shared" si="10"/>
        <v/>
      </c>
      <c r="AA52" s="104">
        <f>SUM(B52:Z52)</f>
        <v>167907.375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5658.1969999999983</v>
      </c>
      <c r="C4" s="18">
        <v>5221.2180000000008</v>
      </c>
      <c r="D4" s="18">
        <v>5077.7839999999997</v>
      </c>
      <c r="E4" s="18">
        <v>5116.6430000000018</v>
      </c>
      <c r="F4" s="18">
        <v>5198.2510000000011</v>
      </c>
      <c r="G4" s="18">
        <v>5450.177999999999</v>
      </c>
      <c r="H4" s="18">
        <v>6701.0689999999995</v>
      </c>
      <c r="I4" s="18">
        <v>7178.1369999999997</v>
      </c>
      <c r="J4" s="18">
        <v>7988.8689999999997</v>
      </c>
      <c r="K4" s="18">
        <v>8403.3269999999993</v>
      </c>
      <c r="L4" s="18">
        <v>8584.5259999999962</v>
      </c>
      <c r="M4" s="18">
        <v>8790.1649999999991</v>
      </c>
      <c r="N4" s="18">
        <v>8673.3579999999984</v>
      </c>
      <c r="O4" s="18">
        <v>8438.4689999999973</v>
      </c>
      <c r="P4" s="18">
        <v>7898.1200000000017</v>
      </c>
      <c r="Q4" s="18">
        <v>7625.4120000000012</v>
      </c>
      <c r="R4" s="18">
        <v>7057.766999999998</v>
      </c>
      <c r="S4" s="18">
        <v>7192.5760000000009</v>
      </c>
      <c r="T4" s="18">
        <v>7698.4560000000001</v>
      </c>
      <c r="U4" s="18">
        <v>7767.1790000000019</v>
      </c>
      <c r="V4" s="18">
        <v>7584.94</v>
      </c>
      <c r="W4" s="18">
        <v>6587.4359999999988</v>
      </c>
      <c r="X4" s="18">
        <v>6409.4149999999991</v>
      </c>
      <c r="Y4" s="18">
        <v>5605.9329999999991</v>
      </c>
      <c r="Z4" s="19"/>
      <c r="AA4" s="20">
        <f>SUM(B4:Z4)</f>
        <v>167907.42499999996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93.33</v>
      </c>
      <c r="C7" s="28">
        <v>83.23</v>
      </c>
      <c r="D7" s="28">
        <v>81.569999999999993</v>
      </c>
      <c r="E7" s="28">
        <v>81.89</v>
      </c>
      <c r="F7" s="28">
        <v>81.91</v>
      </c>
      <c r="G7" s="28">
        <v>93.75</v>
      </c>
      <c r="H7" s="28">
        <v>131.28</v>
      </c>
      <c r="I7" s="28">
        <v>142.38</v>
      </c>
      <c r="J7" s="28">
        <v>162.01</v>
      </c>
      <c r="K7" s="28">
        <v>40</v>
      </c>
      <c r="L7" s="28">
        <v>40</v>
      </c>
      <c r="M7" s="28">
        <v>0.04</v>
      </c>
      <c r="N7" s="28">
        <v>0.04</v>
      </c>
      <c r="O7" s="28">
        <v>4.03</v>
      </c>
      <c r="P7" s="28">
        <v>10.83</v>
      </c>
      <c r="Q7" s="28">
        <v>98.2</v>
      </c>
      <c r="R7" s="28">
        <v>113.77</v>
      </c>
      <c r="S7" s="28">
        <v>178.88</v>
      </c>
      <c r="T7" s="28">
        <v>168.18</v>
      </c>
      <c r="U7" s="28">
        <v>178.89</v>
      </c>
      <c r="V7" s="28">
        <v>155.36000000000001</v>
      </c>
      <c r="W7" s="28">
        <v>115</v>
      </c>
      <c r="X7" s="28">
        <v>101.26</v>
      </c>
      <c r="Y7" s="28">
        <v>86.66</v>
      </c>
      <c r="Z7" s="29"/>
      <c r="AA7" s="30">
        <f>IF(SUM(B7:Z7)&lt;&gt;0,AVERAGEIF(B7:Z7,"&lt;&gt;"""),"")</f>
        <v>93.437083333333348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5.101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95.841000000000008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5.101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95.841000000000008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902.327</v>
      </c>
      <c r="C19" s="72">
        <v>929.76099999999985</v>
      </c>
      <c r="D19" s="72">
        <v>922.10699999999997</v>
      </c>
      <c r="E19" s="72">
        <v>891.66899999999998</v>
      </c>
      <c r="F19" s="72">
        <v>888.09199999999998</v>
      </c>
      <c r="G19" s="72">
        <v>886.43600000000004</v>
      </c>
      <c r="H19" s="72">
        <v>892.21299999999997</v>
      </c>
      <c r="I19" s="72">
        <v>892.5390000000001</v>
      </c>
      <c r="J19" s="72">
        <v>882.37300000000005</v>
      </c>
      <c r="K19" s="72">
        <v>875.21899999999994</v>
      </c>
      <c r="L19" s="72">
        <v>910.2879999999999</v>
      </c>
      <c r="M19" s="72">
        <v>929.8180000000001</v>
      </c>
      <c r="N19" s="72">
        <v>807.77799999999991</v>
      </c>
      <c r="O19" s="72">
        <v>803.10700000000008</v>
      </c>
      <c r="P19" s="72">
        <v>748.72300000000007</v>
      </c>
      <c r="Q19" s="72">
        <v>730.851</v>
      </c>
      <c r="R19" s="72">
        <v>751.92199999999991</v>
      </c>
      <c r="S19" s="72">
        <v>744.70299999999997</v>
      </c>
      <c r="T19" s="72">
        <v>741.53300000000002</v>
      </c>
      <c r="U19" s="72">
        <v>735.38699999999994</v>
      </c>
      <c r="V19" s="72">
        <v>733.17</v>
      </c>
      <c r="W19" s="72">
        <v>731.48</v>
      </c>
      <c r="X19" s="72">
        <v>781.04300000000001</v>
      </c>
      <c r="Y19" s="72">
        <v>860.23700000000008</v>
      </c>
      <c r="Z19" s="73"/>
      <c r="AA19" s="74">
        <f t="shared" ref="AA19:AA25" si="2">SUM(B19:Z19)</f>
        <v>19972.775999999998</v>
      </c>
    </row>
    <row r="20" spans="1:27" ht="24.95" customHeight="1" x14ac:dyDescent="0.2">
      <c r="A20" s="75" t="s">
        <v>15</v>
      </c>
      <c r="B20" s="76">
        <v>1141.2060000000001</v>
      </c>
      <c r="C20" s="77">
        <v>1121.673</v>
      </c>
      <c r="D20" s="77">
        <v>1118.0159999999998</v>
      </c>
      <c r="E20" s="77">
        <v>1131.7649999999999</v>
      </c>
      <c r="F20" s="77">
        <v>1174.3400000000001</v>
      </c>
      <c r="G20" s="77">
        <v>1323.8749999999998</v>
      </c>
      <c r="H20" s="77">
        <v>1524.8469999999998</v>
      </c>
      <c r="I20" s="77">
        <v>1664.2830000000004</v>
      </c>
      <c r="J20" s="77">
        <v>1720.0550000000001</v>
      </c>
      <c r="K20" s="77">
        <v>1701.951</v>
      </c>
      <c r="L20" s="77">
        <v>1661.037</v>
      </c>
      <c r="M20" s="77">
        <v>1715.3889999999999</v>
      </c>
      <c r="N20" s="77">
        <v>1704.4749999999997</v>
      </c>
      <c r="O20" s="77">
        <v>1653.1369999999997</v>
      </c>
      <c r="P20" s="77">
        <v>1584.998</v>
      </c>
      <c r="Q20" s="77">
        <v>1508.1790000000001</v>
      </c>
      <c r="R20" s="77">
        <v>1506.904</v>
      </c>
      <c r="S20" s="77">
        <v>1528.076</v>
      </c>
      <c r="T20" s="77">
        <v>1557.298</v>
      </c>
      <c r="U20" s="77">
        <v>1511.6120000000001</v>
      </c>
      <c r="V20" s="77">
        <v>1399.7570000000003</v>
      </c>
      <c r="W20" s="77">
        <v>1254.6970000000001</v>
      </c>
      <c r="X20" s="77">
        <v>1190.675</v>
      </c>
      <c r="Y20" s="77">
        <v>1146.4100000000003</v>
      </c>
      <c r="Z20" s="78"/>
      <c r="AA20" s="79">
        <f t="shared" si="2"/>
        <v>34544.655000000006</v>
      </c>
    </row>
    <row r="21" spans="1:27" ht="24.95" customHeight="1" x14ac:dyDescent="0.2">
      <c r="A21" s="75" t="s">
        <v>16</v>
      </c>
      <c r="B21" s="80">
        <v>2087.7640000000001</v>
      </c>
      <c r="C21" s="81">
        <v>1970.0839999999996</v>
      </c>
      <c r="D21" s="81">
        <v>1899.0610000000001</v>
      </c>
      <c r="E21" s="81">
        <v>1919.009</v>
      </c>
      <c r="F21" s="81">
        <v>1996.8190000000002</v>
      </c>
      <c r="G21" s="81">
        <v>2263.92</v>
      </c>
      <c r="H21" s="81">
        <v>2585.2689999999993</v>
      </c>
      <c r="I21" s="81">
        <v>2867.3149999999996</v>
      </c>
      <c r="J21" s="81">
        <v>3198.5410000000002</v>
      </c>
      <c r="K21" s="81">
        <v>3338.6009999999992</v>
      </c>
      <c r="L21" s="81">
        <v>3384.14</v>
      </c>
      <c r="M21" s="81">
        <v>3476.4579999999996</v>
      </c>
      <c r="N21" s="81">
        <v>3483.6049999999996</v>
      </c>
      <c r="O21" s="81">
        <v>3307.7249999999999</v>
      </c>
      <c r="P21" s="81">
        <v>3147.3989999999999</v>
      </c>
      <c r="Q21" s="81">
        <v>2993.8819999999996</v>
      </c>
      <c r="R21" s="81">
        <v>3002.4409999999998</v>
      </c>
      <c r="S21" s="81">
        <v>3235.1959999999995</v>
      </c>
      <c r="T21" s="81">
        <v>3645.1249999999995</v>
      </c>
      <c r="U21" s="81">
        <v>3685.079999999999</v>
      </c>
      <c r="V21" s="81">
        <v>3422.9129999999996</v>
      </c>
      <c r="W21" s="81">
        <v>3031.9589999999998</v>
      </c>
      <c r="X21" s="81">
        <v>2715.6970000000001</v>
      </c>
      <c r="Y21" s="81">
        <v>2317.7860000000001</v>
      </c>
      <c r="Z21" s="78"/>
      <c r="AA21" s="79">
        <f t="shared" si="2"/>
        <v>68975.78899999999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34.555999999999997</v>
      </c>
      <c r="L22" s="81">
        <v>178.56100000000001</v>
      </c>
      <c r="M22" s="81">
        <v>235</v>
      </c>
      <c r="N22" s="81">
        <v>235</v>
      </c>
      <c r="O22" s="81">
        <v>235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918.11699999999996</v>
      </c>
    </row>
    <row r="23" spans="1:27" ht="24.95" customHeight="1" x14ac:dyDescent="0.2">
      <c r="A23" s="85" t="s">
        <v>18</v>
      </c>
      <c r="B23" s="77">
        <v>129.5</v>
      </c>
      <c r="C23" s="77">
        <v>110.5</v>
      </c>
      <c r="D23" s="77">
        <v>106</v>
      </c>
      <c r="E23" s="77">
        <v>107</v>
      </c>
      <c r="F23" s="77">
        <v>108</v>
      </c>
      <c r="G23" s="77">
        <v>109</v>
      </c>
      <c r="H23" s="77">
        <v>162</v>
      </c>
      <c r="I23" s="77">
        <v>170</v>
      </c>
      <c r="J23" s="77">
        <v>147.5</v>
      </c>
      <c r="K23" s="77">
        <v>118</v>
      </c>
      <c r="L23" s="77">
        <v>113.5</v>
      </c>
      <c r="M23" s="77">
        <v>123.5</v>
      </c>
      <c r="N23" s="77">
        <v>130.5</v>
      </c>
      <c r="O23" s="77">
        <v>123.5</v>
      </c>
      <c r="P23" s="77">
        <v>116</v>
      </c>
      <c r="Q23" s="77">
        <v>119</v>
      </c>
      <c r="R23" s="77">
        <v>127.5</v>
      </c>
      <c r="S23" s="77">
        <v>159</v>
      </c>
      <c r="T23" s="77">
        <v>170.5</v>
      </c>
      <c r="U23" s="77">
        <v>167.5</v>
      </c>
      <c r="V23" s="77">
        <v>163</v>
      </c>
      <c r="W23" s="77">
        <v>135.5</v>
      </c>
      <c r="X23" s="77">
        <v>138.5</v>
      </c>
      <c r="Y23" s="77">
        <v>124.5</v>
      </c>
      <c r="Z23" s="77"/>
      <c r="AA23" s="79">
        <f t="shared" si="2"/>
        <v>3179.5</v>
      </c>
    </row>
    <row r="24" spans="1:27" ht="24.95" customHeight="1" x14ac:dyDescent="0.2">
      <c r="A24" s="85" t="s">
        <v>19</v>
      </c>
      <c r="B24" s="77">
        <v>275</v>
      </c>
      <c r="C24" s="77">
        <v>265</v>
      </c>
      <c r="D24" s="77">
        <v>257</v>
      </c>
      <c r="E24" s="77">
        <v>255.99999999999997</v>
      </c>
      <c r="F24" s="77">
        <v>269</v>
      </c>
      <c r="G24" s="77">
        <v>301</v>
      </c>
      <c r="H24" s="77">
        <v>350.99999999999994</v>
      </c>
      <c r="I24" s="77">
        <v>390.00000000000006</v>
      </c>
      <c r="J24" s="77">
        <v>425.00000000000006</v>
      </c>
      <c r="K24" s="77">
        <v>430.00000000000006</v>
      </c>
      <c r="L24" s="77">
        <v>431.99999999999994</v>
      </c>
      <c r="M24" s="77">
        <v>435</v>
      </c>
      <c r="N24" s="77">
        <v>427</v>
      </c>
      <c r="O24" s="77">
        <v>411.00000000000006</v>
      </c>
      <c r="P24" s="77">
        <v>396</v>
      </c>
      <c r="Q24" s="77">
        <v>392</v>
      </c>
      <c r="R24" s="77">
        <v>400</v>
      </c>
      <c r="S24" s="77">
        <v>425.00000000000006</v>
      </c>
      <c r="T24" s="77">
        <v>455</v>
      </c>
      <c r="U24" s="77">
        <v>445</v>
      </c>
      <c r="V24" s="77">
        <v>409.00000000000006</v>
      </c>
      <c r="W24" s="77">
        <v>366</v>
      </c>
      <c r="X24" s="77">
        <v>324</v>
      </c>
      <c r="Y24" s="77">
        <v>286.99999999999994</v>
      </c>
      <c r="Z24" s="77"/>
      <c r="AA24" s="79">
        <f t="shared" si="2"/>
        <v>8823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4535.7970000000005</v>
      </c>
      <c r="C26" s="88">
        <f t="shared" ref="C26:Z26" si="3">IF(LEN(C$2)&gt;0,SUM(C19:C25),"")</f>
        <v>4397.0179999999991</v>
      </c>
      <c r="D26" s="88">
        <f t="shared" si="3"/>
        <v>4302.1840000000002</v>
      </c>
      <c r="E26" s="88">
        <f t="shared" si="3"/>
        <v>4305.4429999999993</v>
      </c>
      <c r="F26" s="88">
        <f t="shared" si="3"/>
        <v>4436.2510000000002</v>
      </c>
      <c r="G26" s="88">
        <f t="shared" si="3"/>
        <v>4884.2309999999998</v>
      </c>
      <c r="H26" s="88">
        <f t="shared" si="3"/>
        <v>5515.3289999999988</v>
      </c>
      <c r="I26" s="88">
        <f t="shared" si="3"/>
        <v>5984.1370000000006</v>
      </c>
      <c r="J26" s="88">
        <f t="shared" si="3"/>
        <v>6373.4690000000001</v>
      </c>
      <c r="K26" s="88">
        <f t="shared" si="3"/>
        <v>6498.3269999999984</v>
      </c>
      <c r="L26" s="88">
        <f t="shared" si="3"/>
        <v>6679.5259999999998</v>
      </c>
      <c r="M26" s="88">
        <f t="shared" si="3"/>
        <v>6915.1649999999991</v>
      </c>
      <c r="N26" s="88">
        <f t="shared" si="3"/>
        <v>6788.3579999999993</v>
      </c>
      <c r="O26" s="88">
        <f t="shared" si="3"/>
        <v>6533.4689999999991</v>
      </c>
      <c r="P26" s="88">
        <f t="shared" si="3"/>
        <v>5993.12</v>
      </c>
      <c r="Q26" s="88">
        <f t="shared" si="3"/>
        <v>5743.9120000000003</v>
      </c>
      <c r="R26" s="88">
        <f t="shared" si="3"/>
        <v>5788.7669999999998</v>
      </c>
      <c r="S26" s="88">
        <f t="shared" si="3"/>
        <v>6091.9749999999995</v>
      </c>
      <c r="T26" s="88">
        <f t="shared" si="3"/>
        <v>6569.4560000000001</v>
      </c>
      <c r="U26" s="88">
        <f t="shared" si="3"/>
        <v>6544.5789999999988</v>
      </c>
      <c r="V26" s="88">
        <f t="shared" si="3"/>
        <v>6127.84</v>
      </c>
      <c r="W26" s="88">
        <f t="shared" si="3"/>
        <v>5519.6360000000004</v>
      </c>
      <c r="X26" s="88">
        <f t="shared" si="3"/>
        <v>5149.915</v>
      </c>
      <c r="Y26" s="88">
        <f t="shared" si="3"/>
        <v>4735.9330000000009</v>
      </c>
      <c r="Z26" s="89" t="str">
        <f t="shared" si="3"/>
        <v/>
      </c>
      <c r="AA26" s="90">
        <f>SUM(AA19:AA25)</f>
        <v>136413.837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554.5</v>
      </c>
      <c r="C29" s="72">
        <v>525.5</v>
      </c>
      <c r="D29" s="72">
        <v>513</v>
      </c>
      <c r="E29" s="72">
        <v>513</v>
      </c>
      <c r="F29" s="72">
        <v>527</v>
      </c>
      <c r="G29" s="72">
        <v>560</v>
      </c>
      <c r="H29" s="72">
        <v>673</v>
      </c>
      <c r="I29" s="72">
        <v>735</v>
      </c>
      <c r="J29" s="72">
        <v>759.5</v>
      </c>
      <c r="K29" s="72">
        <v>755</v>
      </c>
      <c r="L29" s="72">
        <v>769.5</v>
      </c>
      <c r="M29" s="72">
        <v>782.5</v>
      </c>
      <c r="N29" s="72">
        <v>781.5</v>
      </c>
      <c r="O29" s="72">
        <v>758.5</v>
      </c>
      <c r="P29" s="72">
        <v>734</v>
      </c>
      <c r="Q29" s="72">
        <v>728</v>
      </c>
      <c r="R29" s="72">
        <v>708.5</v>
      </c>
      <c r="S29" s="72">
        <v>706</v>
      </c>
      <c r="T29" s="72">
        <v>747.5</v>
      </c>
      <c r="U29" s="72">
        <v>734.5</v>
      </c>
      <c r="V29" s="72">
        <v>694</v>
      </c>
      <c r="W29" s="72">
        <v>653.5</v>
      </c>
      <c r="X29" s="72">
        <v>614.5</v>
      </c>
      <c r="Y29" s="72">
        <v>563.5</v>
      </c>
      <c r="Z29" s="73"/>
      <c r="AA29" s="74">
        <f>SUM(B29:Z29)</f>
        <v>16091.5</v>
      </c>
    </row>
    <row r="30" spans="1:27" ht="24.95" customHeight="1" x14ac:dyDescent="0.2">
      <c r="A30" s="75" t="s">
        <v>24</v>
      </c>
      <c r="B30" s="76">
        <v>4195.2969999999996</v>
      </c>
      <c r="C30" s="77">
        <v>4153.518</v>
      </c>
      <c r="D30" s="77">
        <v>4057.1840000000002</v>
      </c>
      <c r="E30" s="77">
        <v>4042.4430000000002</v>
      </c>
      <c r="F30" s="77">
        <v>4171.2510000000002</v>
      </c>
      <c r="G30" s="77">
        <v>4597.3779999999997</v>
      </c>
      <c r="H30" s="77">
        <v>5275.0690000000004</v>
      </c>
      <c r="I30" s="77">
        <v>5738.1369999999997</v>
      </c>
      <c r="J30" s="77">
        <v>6236.9690000000001</v>
      </c>
      <c r="K30" s="77">
        <v>6443.3270000000002</v>
      </c>
      <c r="L30" s="77">
        <v>6610.0259999999998</v>
      </c>
      <c r="M30" s="77">
        <v>6802.665</v>
      </c>
      <c r="N30" s="77">
        <v>6686.8580000000002</v>
      </c>
      <c r="O30" s="77">
        <v>6474.9690000000001</v>
      </c>
      <c r="P30" s="77">
        <v>5959.12</v>
      </c>
      <c r="Q30" s="77">
        <v>5725.9120000000003</v>
      </c>
      <c r="R30" s="77">
        <v>5644.2669999999998</v>
      </c>
      <c r="S30" s="77">
        <v>5806.076</v>
      </c>
      <c r="T30" s="77">
        <v>6245.9560000000001</v>
      </c>
      <c r="U30" s="77">
        <v>6228.0789999999997</v>
      </c>
      <c r="V30" s="77">
        <v>5819.84</v>
      </c>
      <c r="W30" s="77">
        <v>5268.1360000000004</v>
      </c>
      <c r="X30" s="77">
        <v>4968.415</v>
      </c>
      <c r="Y30" s="77">
        <v>4542.433</v>
      </c>
      <c r="Z30" s="78"/>
      <c r="AA30" s="79">
        <f>SUM(B30:Z30)</f>
        <v>131693.32499999998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4749.7969999999996</v>
      </c>
      <c r="C32" s="62">
        <f t="shared" ref="C32:Z32" si="4">IF(LEN(C$2)&gt;0,SUM(C29:C31),"")</f>
        <v>4679.018</v>
      </c>
      <c r="D32" s="62">
        <f t="shared" si="4"/>
        <v>4570.1840000000002</v>
      </c>
      <c r="E32" s="62">
        <f t="shared" si="4"/>
        <v>4555.4430000000002</v>
      </c>
      <c r="F32" s="62">
        <f t="shared" si="4"/>
        <v>4698.2510000000002</v>
      </c>
      <c r="G32" s="62">
        <f t="shared" si="4"/>
        <v>5157.3779999999997</v>
      </c>
      <c r="H32" s="62">
        <f t="shared" si="4"/>
        <v>5948.0690000000004</v>
      </c>
      <c r="I32" s="62">
        <f t="shared" si="4"/>
        <v>6473.1369999999997</v>
      </c>
      <c r="J32" s="62">
        <f t="shared" si="4"/>
        <v>6996.4690000000001</v>
      </c>
      <c r="K32" s="62">
        <f t="shared" si="4"/>
        <v>7198.3270000000002</v>
      </c>
      <c r="L32" s="62">
        <f t="shared" si="4"/>
        <v>7379.5259999999998</v>
      </c>
      <c r="M32" s="62">
        <f t="shared" si="4"/>
        <v>7585.165</v>
      </c>
      <c r="N32" s="62">
        <f t="shared" si="4"/>
        <v>7468.3580000000002</v>
      </c>
      <c r="O32" s="62">
        <f t="shared" si="4"/>
        <v>7233.4690000000001</v>
      </c>
      <c r="P32" s="62">
        <f t="shared" si="4"/>
        <v>6693.12</v>
      </c>
      <c r="Q32" s="62">
        <f t="shared" si="4"/>
        <v>6453.9120000000003</v>
      </c>
      <c r="R32" s="62">
        <f t="shared" si="4"/>
        <v>6352.7669999999998</v>
      </c>
      <c r="S32" s="62">
        <f t="shared" si="4"/>
        <v>6512.076</v>
      </c>
      <c r="T32" s="62">
        <f t="shared" si="4"/>
        <v>6993.4560000000001</v>
      </c>
      <c r="U32" s="62">
        <f t="shared" si="4"/>
        <v>6962.5789999999997</v>
      </c>
      <c r="V32" s="62">
        <f t="shared" si="4"/>
        <v>6513.84</v>
      </c>
      <c r="W32" s="62">
        <f t="shared" si="4"/>
        <v>5921.6360000000004</v>
      </c>
      <c r="X32" s="62">
        <f t="shared" si="4"/>
        <v>5582.915</v>
      </c>
      <c r="Y32" s="62">
        <f t="shared" si="4"/>
        <v>5105.933</v>
      </c>
      <c r="Z32" s="63" t="str">
        <f t="shared" si="4"/>
        <v/>
      </c>
      <c r="AA32" s="64">
        <f>SUM(AA29:AA31)</f>
        <v>147784.82499999998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122</v>
      </c>
      <c r="C35" s="95">
        <v>165</v>
      </c>
      <c r="D35" s="95">
        <v>158</v>
      </c>
      <c r="E35" s="95">
        <v>158</v>
      </c>
      <c r="F35" s="95">
        <v>158</v>
      </c>
      <c r="G35" s="95">
        <v>137.14699999999999</v>
      </c>
      <c r="H35" s="95">
        <v>164</v>
      </c>
      <c r="I35" s="95">
        <v>169</v>
      </c>
      <c r="J35" s="95">
        <v>188</v>
      </c>
      <c r="K35" s="95">
        <v>280</v>
      </c>
      <c r="L35" s="95">
        <v>280</v>
      </c>
      <c r="M35" s="95">
        <v>280</v>
      </c>
      <c r="N35" s="95">
        <v>280</v>
      </c>
      <c r="O35" s="95">
        <v>280</v>
      </c>
      <c r="P35" s="95">
        <v>280</v>
      </c>
      <c r="Q35" s="95">
        <v>280</v>
      </c>
      <c r="R35" s="95">
        <v>208</v>
      </c>
      <c r="S35" s="95">
        <v>70</v>
      </c>
      <c r="T35" s="95">
        <v>67</v>
      </c>
      <c r="U35" s="95">
        <v>66</v>
      </c>
      <c r="V35" s="95">
        <v>83</v>
      </c>
      <c r="W35" s="95">
        <v>186</v>
      </c>
      <c r="X35" s="95">
        <v>194</v>
      </c>
      <c r="Y35" s="95">
        <v>180</v>
      </c>
      <c r="Z35" s="96"/>
      <c r="AA35" s="74">
        <f t="shared" ref="AA35:AA40" si="5">SUM(B35:Z35)</f>
        <v>4433.1469999999999</v>
      </c>
    </row>
    <row r="36" spans="1:27" ht="24.95" customHeight="1" x14ac:dyDescent="0.2">
      <c r="A36" s="97" t="s">
        <v>42</v>
      </c>
      <c r="B36" s="98">
        <v>85</v>
      </c>
      <c r="C36" s="99">
        <v>110</v>
      </c>
      <c r="D36" s="99">
        <v>103</v>
      </c>
      <c r="E36" s="99">
        <v>85</v>
      </c>
      <c r="F36" s="99">
        <v>97</v>
      </c>
      <c r="G36" s="99">
        <v>129</v>
      </c>
      <c r="H36" s="99">
        <v>262</v>
      </c>
      <c r="I36" s="99">
        <v>320</v>
      </c>
      <c r="J36" s="99">
        <v>435</v>
      </c>
      <c r="K36" s="99">
        <v>420</v>
      </c>
      <c r="L36" s="99">
        <v>420</v>
      </c>
      <c r="M36" s="99">
        <v>390</v>
      </c>
      <c r="N36" s="99">
        <v>400</v>
      </c>
      <c r="O36" s="99">
        <v>420</v>
      </c>
      <c r="P36" s="99">
        <v>420</v>
      </c>
      <c r="Q36" s="99">
        <v>430</v>
      </c>
      <c r="R36" s="99">
        <v>356</v>
      </c>
      <c r="S36" s="99">
        <v>345</v>
      </c>
      <c r="T36" s="99">
        <v>350</v>
      </c>
      <c r="U36" s="99">
        <v>345</v>
      </c>
      <c r="V36" s="99">
        <v>296</v>
      </c>
      <c r="W36" s="99">
        <v>209</v>
      </c>
      <c r="X36" s="99">
        <v>232</v>
      </c>
      <c r="Y36" s="99">
        <v>183</v>
      </c>
      <c r="Z36" s="100"/>
      <c r="AA36" s="79">
        <f t="shared" si="5"/>
        <v>6842</v>
      </c>
    </row>
    <row r="37" spans="1:27" ht="24.95" customHeight="1" x14ac:dyDescent="0.2">
      <c r="A37" s="97" t="s">
        <v>43</v>
      </c>
      <c r="B37" s="98">
        <v>408.4</v>
      </c>
      <c r="C37" s="99">
        <v>42.2</v>
      </c>
      <c r="D37" s="99">
        <v>7.6</v>
      </c>
      <c r="E37" s="99">
        <v>61.2</v>
      </c>
      <c r="F37" s="99"/>
      <c r="G37" s="99">
        <v>11.1</v>
      </c>
      <c r="H37" s="99">
        <v>753</v>
      </c>
      <c r="I37" s="99">
        <v>705</v>
      </c>
      <c r="J37" s="99">
        <v>705</v>
      </c>
      <c r="K37" s="99">
        <v>705</v>
      </c>
      <c r="L37" s="99">
        <v>705</v>
      </c>
      <c r="M37" s="99">
        <v>705</v>
      </c>
      <c r="N37" s="99">
        <v>705</v>
      </c>
      <c r="O37" s="99">
        <v>705</v>
      </c>
      <c r="P37" s="99">
        <v>705</v>
      </c>
      <c r="Q37" s="99">
        <v>671.5</v>
      </c>
      <c r="R37" s="99">
        <v>705</v>
      </c>
      <c r="S37" s="99">
        <v>680.5</v>
      </c>
      <c r="T37" s="99">
        <v>705</v>
      </c>
      <c r="U37" s="99">
        <v>804.6</v>
      </c>
      <c r="V37" s="99">
        <v>1071.0999999999999</v>
      </c>
      <c r="W37" s="99">
        <v>349.8</v>
      </c>
      <c r="X37" s="99">
        <v>326.5</v>
      </c>
      <c r="Y37" s="99"/>
      <c r="Z37" s="100"/>
      <c r="AA37" s="79">
        <f t="shared" si="5"/>
        <v>12237.5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281.7</v>
      </c>
      <c r="H39" s="99"/>
      <c r="I39" s="99"/>
      <c r="J39" s="99">
        <v>287.39999999999998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>
        <v>316</v>
      </c>
      <c r="X39" s="99">
        <v>500</v>
      </c>
      <c r="Y39" s="99">
        <v>500</v>
      </c>
      <c r="Z39" s="100"/>
      <c r="AA39" s="79">
        <f t="shared" si="5"/>
        <v>7885.1</v>
      </c>
    </row>
    <row r="40" spans="1:27" ht="30" customHeight="1" thickBot="1" x14ac:dyDescent="0.25">
      <c r="A40" s="86" t="s">
        <v>46</v>
      </c>
      <c r="B40" s="87">
        <f>IF(LEN(B$2)&gt;0,SUM(B35:B39),"")</f>
        <v>1115.4000000000001</v>
      </c>
      <c r="C40" s="88">
        <f t="shared" ref="C40:Z40" si="6">IF(LEN(C$2)&gt;0,SUM(C35:C39),"")</f>
        <v>817.2</v>
      </c>
      <c r="D40" s="88">
        <f t="shared" si="6"/>
        <v>768.6</v>
      </c>
      <c r="E40" s="88">
        <f t="shared" si="6"/>
        <v>804.2</v>
      </c>
      <c r="F40" s="88">
        <f t="shared" si="6"/>
        <v>755</v>
      </c>
      <c r="G40" s="88">
        <f t="shared" si="6"/>
        <v>558.947</v>
      </c>
      <c r="H40" s="88">
        <f t="shared" si="6"/>
        <v>1179</v>
      </c>
      <c r="I40" s="88">
        <f t="shared" si="6"/>
        <v>1194</v>
      </c>
      <c r="J40" s="88">
        <f t="shared" si="6"/>
        <v>1615.4</v>
      </c>
      <c r="K40" s="88">
        <f t="shared" si="6"/>
        <v>1905</v>
      </c>
      <c r="L40" s="88">
        <f t="shared" si="6"/>
        <v>1905</v>
      </c>
      <c r="M40" s="88">
        <f t="shared" si="6"/>
        <v>1875</v>
      </c>
      <c r="N40" s="88">
        <f t="shared" si="6"/>
        <v>1885</v>
      </c>
      <c r="O40" s="88">
        <f t="shared" si="6"/>
        <v>1905</v>
      </c>
      <c r="P40" s="88">
        <f t="shared" si="6"/>
        <v>1905</v>
      </c>
      <c r="Q40" s="88">
        <f t="shared" si="6"/>
        <v>1881.5</v>
      </c>
      <c r="R40" s="88">
        <f t="shared" si="6"/>
        <v>1269</v>
      </c>
      <c r="S40" s="88">
        <f t="shared" si="6"/>
        <v>1095.5</v>
      </c>
      <c r="T40" s="88">
        <f t="shared" si="6"/>
        <v>1122</v>
      </c>
      <c r="U40" s="88">
        <f t="shared" si="6"/>
        <v>1215.5999999999999</v>
      </c>
      <c r="V40" s="88">
        <f t="shared" si="6"/>
        <v>1450.1</v>
      </c>
      <c r="W40" s="88">
        <f t="shared" si="6"/>
        <v>1060.8</v>
      </c>
      <c r="X40" s="88">
        <f t="shared" si="6"/>
        <v>1252.5</v>
      </c>
      <c r="Y40" s="88">
        <f t="shared" si="6"/>
        <v>863</v>
      </c>
      <c r="Z40" s="89" t="str">
        <f t="shared" si="6"/>
        <v/>
      </c>
      <c r="AA40" s="90">
        <f t="shared" si="5"/>
        <v>31397.746999999999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408.4</v>
      </c>
      <c r="C45" s="99">
        <v>42.2</v>
      </c>
      <c r="D45" s="99">
        <v>7.6</v>
      </c>
      <c r="E45" s="99">
        <v>61.2</v>
      </c>
      <c r="F45" s="99"/>
      <c r="G45" s="99">
        <v>11.1</v>
      </c>
      <c r="H45" s="99">
        <v>753</v>
      </c>
      <c r="I45" s="99">
        <v>705</v>
      </c>
      <c r="J45" s="99">
        <v>705</v>
      </c>
      <c r="K45" s="99">
        <v>705</v>
      </c>
      <c r="L45" s="99">
        <v>705</v>
      </c>
      <c r="M45" s="99">
        <v>705</v>
      </c>
      <c r="N45" s="99">
        <v>705</v>
      </c>
      <c r="O45" s="99">
        <v>705</v>
      </c>
      <c r="P45" s="99">
        <v>705</v>
      </c>
      <c r="Q45" s="99">
        <v>671.5</v>
      </c>
      <c r="R45" s="99">
        <v>705</v>
      </c>
      <c r="S45" s="99">
        <v>680.5</v>
      </c>
      <c r="T45" s="99">
        <v>705</v>
      </c>
      <c r="U45" s="99">
        <v>804.6</v>
      </c>
      <c r="V45" s="99">
        <v>1071.0999999999999</v>
      </c>
      <c r="W45" s="99">
        <v>349.8</v>
      </c>
      <c r="X45" s="99">
        <v>326.5</v>
      </c>
      <c r="Y45" s="99"/>
      <c r="Z45" s="100"/>
      <c r="AA45" s="79">
        <f t="shared" si="7"/>
        <v>12237.5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281.7</v>
      </c>
      <c r="H47" s="99"/>
      <c r="I47" s="99"/>
      <c r="J47" s="99">
        <v>287.39999999999998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>
        <v>316</v>
      </c>
      <c r="X47" s="99">
        <v>500</v>
      </c>
      <c r="Y47" s="99">
        <v>500</v>
      </c>
      <c r="Z47" s="100"/>
      <c r="AA47" s="79">
        <f t="shared" si="7"/>
        <v>7885.1</v>
      </c>
    </row>
    <row r="48" spans="1:27" ht="24.95" customHeight="1" x14ac:dyDescent="0.2">
      <c r="A48" s="85" t="s">
        <v>48</v>
      </c>
      <c r="B48" s="98">
        <v>60.5</v>
      </c>
      <c r="C48" s="99">
        <v>50.5</v>
      </c>
      <c r="D48" s="99">
        <v>41.5</v>
      </c>
      <c r="E48" s="99">
        <v>39.5</v>
      </c>
      <c r="F48" s="99">
        <v>52.5</v>
      </c>
      <c r="G48" s="99">
        <v>52</v>
      </c>
      <c r="H48" s="99">
        <v>95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87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83</v>
      </c>
      <c r="X48" s="99">
        <v>97.5</v>
      </c>
      <c r="Y48" s="99">
        <v>57.5</v>
      </c>
      <c r="Z48" s="100"/>
      <c r="AA48" s="79">
        <f t="shared" si="7"/>
        <v>2016.5</v>
      </c>
    </row>
    <row r="49" spans="1:27" ht="30" customHeight="1" thickBot="1" x14ac:dyDescent="0.25">
      <c r="A49" s="86" t="s">
        <v>49</v>
      </c>
      <c r="B49" s="87">
        <f>IF(LEN(B$2)&gt;0,SUM(B43:B48),"")</f>
        <v>968.9</v>
      </c>
      <c r="C49" s="88">
        <f t="shared" ref="C49:Z49" si="8">IF(LEN(C$2)&gt;0,SUM(C43:C48),"")</f>
        <v>592.70000000000005</v>
      </c>
      <c r="D49" s="88">
        <f t="shared" si="8"/>
        <v>549.1</v>
      </c>
      <c r="E49" s="88">
        <f t="shared" si="8"/>
        <v>600.70000000000005</v>
      </c>
      <c r="F49" s="88">
        <f t="shared" si="8"/>
        <v>552.5</v>
      </c>
      <c r="G49" s="88">
        <f t="shared" si="8"/>
        <v>344.8</v>
      </c>
      <c r="H49" s="88">
        <f t="shared" si="8"/>
        <v>848</v>
      </c>
      <c r="I49" s="88">
        <f t="shared" si="8"/>
        <v>805</v>
      </c>
      <c r="J49" s="88">
        <f t="shared" si="8"/>
        <v>1092.4000000000001</v>
      </c>
      <c r="K49" s="88">
        <f t="shared" si="8"/>
        <v>1305</v>
      </c>
      <c r="L49" s="88">
        <f t="shared" si="8"/>
        <v>1305</v>
      </c>
      <c r="M49" s="88">
        <f t="shared" si="8"/>
        <v>1305</v>
      </c>
      <c r="N49" s="88">
        <f t="shared" si="8"/>
        <v>1305</v>
      </c>
      <c r="O49" s="88">
        <f t="shared" si="8"/>
        <v>1305</v>
      </c>
      <c r="P49" s="88">
        <f t="shared" si="8"/>
        <v>1305</v>
      </c>
      <c r="Q49" s="88">
        <f t="shared" si="8"/>
        <v>1258.5</v>
      </c>
      <c r="R49" s="88">
        <f t="shared" si="8"/>
        <v>805</v>
      </c>
      <c r="S49" s="88">
        <f t="shared" si="8"/>
        <v>780.5</v>
      </c>
      <c r="T49" s="88">
        <f t="shared" si="8"/>
        <v>805</v>
      </c>
      <c r="U49" s="88">
        <f t="shared" si="8"/>
        <v>904.6</v>
      </c>
      <c r="V49" s="88">
        <f t="shared" si="8"/>
        <v>1171.0999999999999</v>
      </c>
      <c r="W49" s="88">
        <f t="shared" si="8"/>
        <v>748.8</v>
      </c>
      <c r="X49" s="88">
        <f t="shared" si="8"/>
        <v>924</v>
      </c>
      <c r="Y49" s="88">
        <f t="shared" si="8"/>
        <v>557.5</v>
      </c>
      <c r="Z49" s="89" t="str">
        <f t="shared" si="8"/>
        <v/>
      </c>
      <c r="AA49" s="90">
        <f t="shared" si="7"/>
        <v>22139.099999999995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5658.1970000000001</v>
      </c>
      <c r="C52" s="88">
        <f t="shared" ref="C52:Z52" si="10">IF(LEN(C$2)&gt;0,SUM(C10:C15)+C26+C40,"")</f>
        <v>5221.2179999999989</v>
      </c>
      <c r="D52" s="88">
        <f t="shared" si="10"/>
        <v>5077.7840000000006</v>
      </c>
      <c r="E52" s="88">
        <f t="shared" si="10"/>
        <v>5116.6429999999991</v>
      </c>
      <c r="F52" s="88">
        <f t="shared" si="10"/>
        <v>5198.2510000000002</v>
      </c>
      <c r="G52" s="88">
        <f t="shared" si="10"/>
        <v>5450.1779999999999</v>
      </c>
      <c r="H52" s="88">
        <f t="shared" si="10"/>
        <v>6701.0689999999986</v>
      </c>
      <c r="I52" s="88">
        <f t="shared" si="10"/>
        <v>7178.1370000000006</v>
      </c>
      <c r="J52" s="88">
        <f t="shared" si="10"/>
        <v>7988.8690000000006</v>
      </c>
      <c r="K52" s="88">
        <f t="shared" si="10"/>
        <v>8403.3269999999975</v>
      </c>
      <c r="L52" s="88">
        <f t="shared" si="10"/>
        <v>8584.5259999999998</v>
      </c>
      <c r="M52" s="88">
        <f t="shared" si="10"/>
        <v>8790.1649999999991</v>
      </c>
      <c r="N52" s="88">
        <f t="shared" si="10"/>
        <v>8673.3580000000002</v>
      </c>
      <c r="O52" s="88">
        <f t="shared" si="10"/>
        <v>8438.4689999999991</v>
      </c>
      <c r="P52" s="88">
        <f t="shared" si="10"/>
        <v>7898.12</v>
      </c>
      <c r="Q52" s="88">
        <f t="shared" si="10"/>
        <v>7625.4120000000003</v>
      </c>
      <c r="R52" s="88">
        <f t="shared" si="10"/>
        <v>7057.7669999999998</v>
      </c>
      <c r="S52" s="88">
        <f t="shared" si="10"/>
        <v>7192.5759999999991</v>
      </c>
      <c r="T52" s="88">
        <f t="shared" si="10"/>
        <v>7698.4560000000001</v>
      </c>
      <c r="U52" s="88">
        <f t="shared" si="10"/>
        <v>7767.1789999999983</v>
      </c>
      <c r="V52" s="88">
        <f t="shared" si="10"/>
        <v>7584.9400000000005</v>
      </c>
      <c r="W52" s="88">
        <f t="shared" si="10"/>
        <v>6587.4360000000006</v>
      </c>
      <c r="X52" s="88">
        <f t="shared" si="10"/>
        <v>6409.415</v>
      </c>
      <c r="Y52" s="88">
        <f t="shared" si="10"/>
        <v>5605.9330000000009</v>
      </c>
      <c r="Z52" s="89" t="str">
        <f t="shared" si="10"/>
        <v/>
      </c>
      <c r="AA52" s="104">
        <f>SUM(B52:Z52)</f>
        <v>167907.42499999996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908.4</v>
      </c>
      <c r="C4" s="18">
        <v>542.20000000000005</v>
      </c>
      <c r="D4" s="18">
        <v>507.6</v>
      </c>
      <c r="E4" s="18">
        <v>561.20000000000005</v>
      </c>
      <c r="F4" s="18">
        <v>475.7</v>
      </c>
      <c r="G4" s="18">
        <v>292.8</v>
      </c>
      <c r="H4" s="18">
        <v>253</v>
      </c>
      <c r="I4" s="18">
        <v>252.8</v>
      </c>
      <c r="J4" s="18">
        <v>992.4</v>
      </c>
      <c r="K4" s="18">
        <v>1205</v>
      </c>
      <c r="L4" s="18">
        <v>1205</v>
      </c>
      <c r="M4" s="18">
        <v>1205</v>
      </c>
      <c r="N4" s="18">
        <v>1205</v>
      </c>
      <c r="O4" s="18">
        <v>1205</v>
      </c>
      <c r="P4" s="18">
        <v>1205</v>
      </c>
      <c r="Q4" s="18">
        <v>1171.5</v>
      </c>
      <c r="R4" s="18">
        <v>608.70000000000005</v>
      </c>
      <c r="S4" s="18">
        <v>180.5</v>
      </c>
      <c r="T4" s="18">
        <v>317</v>
      </c>
      <c r="U4" s="18">
        <v>426.40000000000003</v>
      </c>
      <c r="V4" s="18">
        <v>571.09999999999991</v>
      </c>
      <c r="W4" s="18">
        <v>665.8</v>
      </c>
      <c r="X4" s="18">
        <v>826.5</v>
      </c>
      <c r="Y4" s="18">
        <v>350.4</v>
      </c>
      <c r="Z4" s="19"/>
      <c r="AA4" s="111">
        <f>SUM(B4:Z4)</f>
        <v>17134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93.33</v>
      </c>
      <c r="C7" s="117">
        <v>83.23</v>
      </c>
      <c r="D7" s="117">
        <v>81.569999999999993</v>
      </c>
      <c r="E7" s="117">
        <v>81.89</v>
      </c>
      <c r="F7" s="117">
        <v>81.91</v>
      </c>
      <c r="G7" s="117">
        <v>93.75</v>
      </c>
      <c r="H7" s="117">
        <v>131.28</v>
      </c>
      <c r="I7" s="117">
        <v>142.38</v>
      </c>
      <c r="J7" s="117">
        <v>162.01</v>
      </c>
      <c r="K7" s="117">
        <v>40</v>
      </c>
      <c r="L7" s="117">
        <v>40</v>
      </c>
      <c r="M7" s="117">
        <v>0.04</v>
      </c>
      <c r="N7" s="117">
        <v>0.04</v>
      </c>
      <c r="O7" s="117">
        <v>4.03</v>
      </c>
      <c r="P7" s="117">
        <v>10.83</v>
      </c>
      <c r="Q7" s="117">
        <v>98.2</v>
      </c>
      <c r="R7" s="117">
        <v>113.77</v>
      </c>
      <c r="S7" s="117">
        <v>178.88</v>
      </c>
      <c r="T7" s="117">
        <v>168.18</v>
      </c>
      <c r="U7" s="117">
        <v>178.89</v>
      </c>
      <c r="V7" s="117">
        <v>155.36000000000001</v>
      </c>
      <c r="W7" s="117">
        <v>115</v>
      </c>
      <c r="X7" s="117">
        <v>101.26</v>
      </c>
      <c r="Y7" s="117">
        <v>86.66</v>
      </c>
      <c r="Z7" s="118"/>
      <c r="AA7" s="119">
        <f>IF(SUM(B7:Z7)&lt;&gt;0,AVERAGEIF(B7:Z7,"&lt;&gt;"""),"")</f>
        <v>93.437083333333348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>
        <v>24.3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149.6</v>
      </c>
      <c r="Z13" s="131"/>
      <c r="AA13" s="132">
        <f t="shared" si="0"/>
        <v>173.9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452.2</v>
      </c>
      <c r="J15" s="133"/>
      <c r="K15" s="133"/>
      <c r="L15" s="133"/>
      <c r="M15" s="133"/>
      <c r="N15" s="133"/>
      <c r="O15" s="133"/>
      <c r="P15" s="133"/>
      <c r="Q15" s="133"/>
      <c r="R15" s="133">
        <v>96.3</v>
      </c>
      <c r="S15" s="133">
        <v>500</v>
      </c>
      <c r="T15" s="133">
        <v>388</v>
      </c>
      <c r="U15" s="133">
        <v>378.2</v>
      </c>
      <c r="V15" s="133">
        <v>500</v>
      </c>
      <c r="W15" s="133"/>
      <c r="X15" s="133"/>
      <c r="Y15" s="133"/>
      <c r="Z15" s="131"/>
      <c r="AA15" s="132">
        <f t="shared" si="0"/>
        <v>2814.7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24.3</v>
      </c>
      <c r="G16" s="135">
        <f t="shared" si="1"/>
        <v>0</v>
      </c>
      <c r="H16" s="135">
        <f t="shared" si="1"/>
        <v>500</v>
      </c>
      <c r="I16" s="135">
        <f t="shared" si="1"/>
        <v>452.2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96.3</v>
      </c>
      <c r="S16" s="135">
        <f t="shared" si="1"/>
        <v>500</v>
      </c>
      <c r="T16" s="135">
        <f t="shared" si="1"/>
        <v>388</v>
      </c>
      <c r="U16" s="135">
        <f t="shared" si="1"/>
        <v>378.2</v>
      </c>
      <c r="V16" s="135">
        <f t="shared" si="1"/>
        <v>500</v>
      </c>
      <c r="W16" s="135">
        <f t="shared" si="1"/>
        <v>0</v>
      </c>
      <c r="X16" s="135">
        <f t="shared" si="1"/>
        <v>0</v>
      </c>
      <c r="Y16" s="135">
        <f t="shared" si="1"/>
        <v>149.6</v>
      </c>
      <c r="Z16" s="136" t="str">
        <f t="shared" si="1"/>
        <v/>
      </c>
      <c r="AA16" s="90">
        <f t="shared" si="0"/>
        <v>2988.6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408.4</v>
      </c>
      <c r="C21" s="129">
        <v>42.2</v>
      </c>
      <c r="D21" s="129">
        <v>7.6</v>
      </c>
      <c r="E21" s="129">
        <v>61.2</v>
      </c>
      <c r="F21" s="129"/>
      <c r="G21" s="129">
        <v>11.1</v>
      </c>
      <c r="H21" s="129">
        <v>753</v>
      </c>
      <c r="I21" s="129">
        <v>705</v>
      </c>
      <c r="J21" s="129">
        <v>705</v>
      </c>
      <c r="K21" s="129">
        <v>705</v>
      </c>
      <c r="L21" s="129">
        <v>705</v>
      </c>
      <c r="M21" s="129">
        <v>705</v>
      </c>
      <c r="N21" s="129">
        <v>705</v>
      </c>
      <c r="O21" s="129">
        <v>705</v>
      </c>
      <c r="P21" s="129">
        <v>705</v>
      </c>
      <c r="Q21" s="129">
        <v>671.5</v>
      </c>
      <c r="R21" s="129">
        <v>705</v>
      </c>
      <c r="S21" s="129">
        <v>680.5</v>
      </c>
      <c r="T21" s="129">
        <v>705</v>
      </c>
      <c r="U21" s="129">
        <v>804.6</v>
      </c>
      <c r="V21" s="129">
        <v>1071.0999999999999</v>
      </c>
      <c r="W21" s="129">
        <v>349.8</v>
      </c>
      <c r="X21" s="129">
        <v>326.5</v>
      </c>
      <c r="Y21" s="130"/>
      <c r="Z21" s="131"/>
      <c r="AA21" s="132">
        <f t="shared" si="2"/>
        <v>12237.5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281.7</v>
      </c>
      <c r="H23" s="133"/>
      <c r="I23" s="133"/>
      <c r="J23" s="133">
        <v>287.39999999999998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>
        <v>316</v>
      </c>
      <c r="X23" s="133">
        <v>500</v>
      </c>
      <c r="Y23" s="133">
        <v>500</v>
      </c>
      <c r="Z23" s="131"/>
      <c r="AA23" s="132">
        <f t="shared" si="2"/>
        <v>7885.1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908.4</v>
      </c>
      <c r="C24" s="135">
        <f t="shared" si="3"/>
        <v>542.20000000000005</v>
      </c>
      <c r="D24" s="135">
        <f t="shared" si="3"/>
        <v>507.6</v>
      </c>
      <c r="E24" s="135">
        <f t="shared" si="3"/>
        <v>561.20000000000005</v>
      </c>
      <c r="F24" s="135">
        <f t="shared" si="3"/>
        <v>500</v>
      </c>
      <c r="G24" s="135">
        <f t="shared" si="3"/>
        <v>292.8</v>
      </c>
      <c r="H24" s="135">
        <f t="shared" si="3"/>
        <v>753</v>
      </c>
      <c r="I24" s="135">
        <f t="shared" si="3"/>
        <v>705</v>
      </c>
      <c r="J24" s="135">
        <f t="shared" si="3"/>
        <v>992.4</v>
      </c>
      <c r="K24" s="135">
        <f t="shared" si="3"/>
        <v>1205</v>
      </c>
      <c r="L24" s="135">
        <f t="shared" si="3"/>
        <v>1205</v>
      </c>
      <c r="M24" s="135">
        <f t="shared" si="3"/>
        <v>1205</v>
      </c>
      <c r="N24" s="135">
        <f t="shared" si="3"/>
        <v>1205</v>
      </c>
      <c r="O24" s="135">
        <f t="shared" si="3"/>
        <v>1205</v>
      </c>
      <c r="P24" s="135">
        <f t="shared" si="3"/>
        <v>1205</v>
      </c>
      <c r="Q24" s="135">
        <f t="shared" si="3"/>
        <v>1171.5</v>
      </c>
      <c r="R24" s="135">
        <f t="shared" si="3"/>
        <v>705</v>
      </c>
      <c r="S24" s="135">
        <f t="shared" si="3"/>
        <v>680.5</v>
      </c>
      <c r="T24" s="135">
        <f t="shared" si="3"/>
        <v>705</v>
      </c>
      <c r="U24" s="135">
        <f t="shared" si="3"/>
        <v>804.6</v>
      </c>
      <c r="V24" s="135">
        <f t="shared" si="3"/>
        <v>1071.0999999999999</v>
      </c>
      <c r="W24" s="135">
        <f t="shared" si="3"/>
        <v>665.8</v>
      </c>
      <c r="X24" s="135">
        <f t="shared" si="3"/>
        <v>826.5</v>
      </c>
      <c r="Y24" s="135">
        <f t="shared" si="3"/>
        <v>500</v>
      </c>
      <c r="Z24" s="136" t="str">
        <f t="shared" si="3"/>
        <v/>
      </c>
      <c r="AA24" s="90">
        <f t="shared" si="2"/>
        <v>20122.599999999995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2024-10-23T11:11:21Z</dcterms:created>
  <dcterms:modified xsi:type="dcterms:W3CDTF">2024-10-23T11:11:22Z</dcterms:modified>
</cp:coreProperties>
</file>