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<sst xmlns="http://schemas.openxmlformats.org/spreadsheetml/2006/main" count="119" uniqueCount="54">
  <si>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22/10/2024 14:09:32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</si>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</sst>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47B-4F71-A1FC-313A337A9F2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47B-4F71-A1FC-313A337A9F2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47B-4F71-A1FC-313A337A9F2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A47B-4F71-A1FC-313A337A9F2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47B-4F71-A1FC-313A337A9F2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47B-4F71-A1FC-313A337A9F2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47B-4F71-A1FC-313A337A9F2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47B-4F71-A1FC-313A337A9F2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101.5</c:v>
                </c:pt>
                <c:pt idx="1">
                  <c:v>101.5</c:v>
                </c:pt>
                <c:pt idx="2">
                  <c:v>101.5</c:v>
                </c:pt>
                <c:pt idx="3">
                  <c:v>101.5</c:v>
                </c:pt>
                <c:pt idx="4">
                  <c:v>101.5</c:v>
                </c:pt>
                <c:pt idx="5">
                  <c:v>113.5</c:v>
                </c:pt>
                <c:pt idx="6">
                  <c:v>151</c:v>
                </c:pt>
                <c:pt idx="7">
                  <c:v>190</c:v>
                </c:pt>
                <c:pt idx="8">
                  <c:v>207</c:v>
                </c:pt>
                <c:pt idx="9">
                  <c:v>206</c:v>
                </c:pt>
                <c:pt idx="10">
                  <c:v>196</c:v>
                </c:pt>
                <c:pt idx="11">
                  <c:v>196</c:v>
                </c:pt>
                <c:pt idx="12">
                  <c:v>198</c:v>
                </c:pt>
                <c:pt idx="13">
                  <c:v>191</c:v>
                </c:pt>
                <c:pt idx="14">
                  <c:v>172</c:v>
                </c:pt>
                <c:pt idx="15">
                  <c:v>175</c:v>
                </c:pt>
                <c:pt idx="16">
                  <c:v>190</c:v>
                </c:pt>
                <c:pt idx="17">
                  <c:v>224</c:v>
                </c:pt>
                <c:pt idx="18">
                  <c:v>263</c:v>
                </c:pt>
                <c:pt idx="19">
                  <c:v>252</c:v>
                </c:pt>
                <c:pt idx="20">
                  <c:v>220</c:v>
                </c:pt>
                <c:pt idx="21">
                  <c:v>167</c:v>
                </c:pt>
                <c:pt idx="22">
                  <c:v>134</c:v>
                </c:pt>
                <c:pt idx="23">
                  <c:v>101.5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47B-4F71-A1FC-313A337A9F2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2401.9</c:v>
                </c:pt>
                <c:pt idx="1">
                  <c:v>2137.9</c:v>
                </c:pt>
                <c:pt idx="2">
                  <c:v>2137.9</c:v>
                </c:pt>
                <c:pt idx="3">
                  <c:v>2137.9</c:v>
                </c:pt>
                <c:pt idx="4">
                  <c:v>2187.9</c:v>
                </c:pt>
                <c:pt idx="5">
                  <c:v>2327.9180000000001</c:v>
                </c:pt>
                <c:pt idx="6">
                  <c:v>3059.5880000000002</c:v>
                </c:pt>
                <c:pt idx="7">
                  <c:v>3124.9</c:v>
                </c:pt>
                <c:pt idx="8">
                  <c:v>3009.9</c:v>
                </c:pt>
                <c:pt idx="9">
                  <c:v>2047.9</c:v>
                </c:pt>
                <c:pt idx="10">
                  <c:v>1213.9000000000001</c:v>
                </c:pt>
                <c:pt idx="11">
                  <c:v>1213.9000000000001</c:v>
                </c:pt>
                <c:pt idx="12">
                  <c:v>1213.9000000000001</c:v>
                </c:pt>
                <c:pt idx="13">
                  <c:v>1213.9000000000001</c:v>
                </c:pt>
                <c:pt idx="14">
                  <c:v>1273.9000000000001</c:v>
                </c:pt>
                <c:pt idx="15">
                  <c:v>2293.7449999999999</c:v>
                </c:pt>
                <c:pt idx="16">
                  <c:v>3157.1670000000004</c:v>
                </c:pt>
                <c:pt idx="17">
                  <c:v>3517.9</c:v>
                </c:pt>
                <c:pt idx="18">
                  <c:v>3746.9</c:v>
                </c:pt>
                <c:pt idx="19">
                  <c:v>3773.9</c:v>
                </c:pt>
                <c:pt idx="20">
                  <c:v>3727.3870000000002</c:v>
                </c:pt>
                <c:pt idx="21">
                  <c:v>3544.8420000000001</c:v>
                </c:pt>
                <c:pt idx="22">
                  <c:v>3369.8380000000002</c:v>
                </c:pt>
                <c:pt idx="23">
                  <c:v>2409.4009999999998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47B-4F71-A1FC-313A337A9F2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242</c:v>
                </c:pt>
                <c:pt idx="1">
                  <c:v>237</c:v>
                </c:pt>
                <c:pt idx="2">
                  <c:v>237</c:v>
                </c:pt>
                <c:pt idx="3">
                  <c:v>244</c:v>
                </c:pt>
                <c:pt idx="4">
                  <c:v>237</c:v>
                </c:pt>
                <c:pt idx="5">
                  <c:v>420.6</c:v>
                </c:pt>
                <c:pt idx="6">
                  <c:v>692.3</c:v>
                </c:pt>
                <c:pt idx="7">
                  <c:v>712</c:v>
                </c:pt>
                <c:pt idx="8">
                  <c:v>118</c:v>
                </c:pt>
                <c:pt idx="9">
                  <c:v>73</c:v>
                </c:pt>
                <c:pt idx="10">
                  <c:v>63</c:v>
                </c:pt>
                <c:pt idx="11">
                  <c:v>63</c:v>
                </c:pt>
                <c:pt idx="12">
                  <c:v>63</c:v>
                </c:pt>
                <c:pt idx="13">
                  <c:v>63</c:v>
                </c:pt>
                <c:pt idx="14">
                  <c:v>63</c:v>
                </c:pt>
                <c:pt idx="15">
                  <c:v>68</c:v>
                </c:pt>
                <c:pt idx="16">
                  <c:v>116</c:v>
                </c:pt>
                <c:pt idx="17">
                  <c:v>796</c:v>
                </c:pt>
                <c:pt idx="18">
                  <c:v>826</c:v>
                </c:pt>
                <c:pt idx="19">
                  <c:v>738</c:v>
                </c:pt>
                <c:pt idx="20">
                  <c:v>762.4</c:v>
                </c:pt>
                <c:pt idx="21">
                  <c:v>102</c:v>
                </c:pt>
                <c:pt idx="22">
                  <c:v>142</c:v>
                </c:pt>
                <c:pt idx="23">
                  <c:v>180.3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47B-4F71-A1FC-313A337A9F2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2464.9140000000002</c:v>
                </c:pt>
                <c:pt idx="1">
                  <c:v>2478.319</c:v>
                </c:pt>
                <c:pt idx="2">
                  <c:v>2472.2829999999999</c:v>
                </c:pt>
                <c:pt idx="3">
                  <c:v>2469.7430000000004</c:v>
                </c:pt>
                <c:pt idx="4">
                  <c:v>2495.0299999999997</c:v>
                </c:pt>
                <c:pt idx="5">
                  <c:v>2510.7489999999993</c:v>
                </c:pt>
                <c:pt idx="6">
                  <c:v>2423.6150000000002</c:v>
                </c:pt>
                <c:pt idx="7">
                  <c:v>2995.7420000000002</c:v>
                </c:pt>
                <c:pt idx="8">
                  <c:v>4542.7990000000009</c:v>
                </c:pt>
                <c:pt idx="9">
                  <c:v>5935.0510000000013</c:v>
                </c:pt>
                <c:pt idx="10">
                  <c:v>6822.2660000000005</c:v>
                </c:pt>
                <c:pt idx="11">
                  <c:v>7239.4080000000004</c:v>
                </c:pt>
                <c:pt idx="12">
                  <c:v>7225.545000000001</c:v>
                </c:pt>
                <c:pt idx="13">
                  <c:v>6933.8539999999994</c:v>
                </c:pt>
                <c:pt idx="14">
                  <c:v>6268.6629999999977</c:v>
                </c:pt>
                <c:pt idx="15">
                  <c:v>5076.5230000000001</c:v>
                </c:pt>
                <c:pt idx="16">
                  <c:v>3405.8920000000012</c:v>
                </c:pt>
                <c:pt idx="17">
                  <c:v>2223.3240000000001</c:v>
                </c:pt>
                <c:pt idx="18">
                  <c:v>2066.0699999999997</c:v>
                </c:pt>
                <c:pt idx="19">
                  <c:v>2182.953</c:v>
                </c:pt>
                <c:pt idx="20">
                  <c:v>2278.098</c:v>
                </c:pt>
                <c:pt idx="21">
                  <c:v>2349.8380000000002</c:v>
                </c:pt>
                <c:pt idx="22">
                  <c:v>2470.2130000000002</c:v>
                </c:pt>
                <c:pt idx="23">
                  <c:v>2604.7909999999997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47B-4F71-A1FC-313A337A9F2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127</c:v>
                </c:pt>
                <c:pt idx="1">
                  <c:v>123</c:v>
                </c:pt>
                <c:pt idx="2">
                  <c:v>119</c:v>
                </c:pt>
                <c:pt idx="3">
                  <c:v>115</c:v>
                </c:pt>
                <c:pt idx="4">
                  <c:v>112</c:v>
                </c:pt>
                <c:pt idx="5">
                  <c:v>108</c:v>
                </c:pt>
                <c:pt idx="6">
                  <c:v>104</c:v>
                </c:pt>
                <c:pt idx="7">
                  <c:v>108</c:v>
                </c:pt>
                <c:pt idx="8">
                  <c:v>121</c:v>
                </c:pt>
                <c:pt idx="9">
                  <c:v>134</c:v>
                </c:pt>
                <c:pt idx="10">
                  <c:v>140</c:v>
                </c:pt>
                <c:pt idx="11">
                  <c:v>142</c:v>
                </c:pt>
                <c:pt idx="12">
                  <c:v>143</c:v>
                </c:pt>
                <c:pt idx="13">
                  <c:v>144</c:v>
                </c:pt>
                <c:pt idx="14">
                  <c:v>144</c:v>
                </c:pt>
                <c:pt idx="15">
                  <c:v>139</c:v>
                </c:pt>
                <c:pt idx="16">
                  <c:v>127</c:v>
                </c:pt>
                <c:pt idx="17">
                  <c:v>121</c:v>
                </c:pt>
                <c:pt idx="18">
                  <c:v>122</c:v>
                </c:pt>
                <c:pt idx="19">
                  <c:v>123</c:v>
                </c:pt>
                <c:pt idx="20">
                  <c:v>120</c:v>
                </c:pt>
                <c:pt idx="21">
                  <c:v>116</c:v>
                </c:pt>
                <c:pt idx="22">
                  <c:v>113</c:v>
                </c:pt>
                <c:pt idx="23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47B-4F71-A1FC-313A337A9F2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66</c:v>
                </c:pt>
                <c:pt idx="7">
                  <c:v>80</c:v>
                </c:pt>
                <c:pt idx="8">
                  <c:v>43</c:v>
                </c:pt>
                <c:pt idx="9">
                  <c:v>56</c:v>
                </c:pt>
                <c:pt idx="10">
                  <c:v>58</c:v>
                </c:pt>
                <c:pt idx="11">
                  <c:v>58</c:v>
                </c:pt>
                <c:pt idx="17">
                  <c:v>234</c:v>
                </c:pt>
                <c:pt idx="18">
                  <c:v>641</c:v>
                </c:pt>
                <c:pt idx="19">
                  <c:v>606</c:v>
                </c:pt>
                <c:pt idx="2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47B-4F71-A1FC-313A337A9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80.319999999999993</c:v>
                </c:pt>
                <c:pt idx="1">
                  <c:v>82.66</c:v>
                </c:pt>
                <c:pt idx="2">
                  <c:v>80.45</c:v>
                </c:pt>
                <c:pt idx="3">
                  <c:v>80.52</c:v>
                </c:pt>
                <c:pt idx="4">
                  <c:v>83.11</c:v>
                </c:pt>
                <c:pt idx="5">
                  <c:v>89.99</c:v>
                </c:pt>
                <c:pt idx="6">
                  <c:v>113.2</c:v>
                </c:pt>
                <c:pt idx="7">
                  <c:v>163.37</c:v>
                </c:pt>
                <c:pt idx="8">
                  <c:v>172.5</c:v>
                </c:pt>
                <c:pt idx="9">
                  <c:v>95</c:v>
                </c:pt>
                <c:pt idx="10">
                  <c:v>67.41</c:v>
                </c:pt>
                <c:pt idx="11">
                  <c:v>40</c:v>
                </c:pt>
                <c:pt idx="12">
                  <c:v>36.340000000000003</c:v>
                </c:pt>
                <c:pt idx="13">
                  <c:v>40</c:v>
                </c:pt>
                <c:pt idx="14">
                  <c:v>63.4</c:v>
                </c:pt>
                <c:pt idx="15">
                  <c:v>91.44</c:v>
                </c:pt>
                <c:pt idx="16">
                  <c:v>116.97</c:v>
                </c:pt>
                <c:pt idx="17">
                  <c:v>175.68</c:v>
                </c:pt>
                <c:pt idx="18">
                  <c:v>223.69</c:v>
                </c:pt>
                <c:pt idx="19">
                  <c:v>202.1</c:v>
                </c:pt>
                <c:pt idx="20">
                  <c:v>132.05000000000001</c:v>
                </c:pt>
                <c:pt idx="21">
                  <c:v>110.36</c:v>
                </c:pt>
                <c:pt idx="22">
                  <c:v>103.42</c:v>
                </c:pt>
                <c:pt idx="23">
                  <c:v>93.16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47B-4F71-A1FC-313A337A9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122</c:v>
                </c:pt>
                <c:pt idx="1">
                  <c:v>102</c:v>
                </c:pt>
                <c:pt idx="2">
                  <c:v>101.5</c:v>
                </c:pt>
                <c:pt idx="3">
                  <c:v>104</c:v>
                </c:pt>
                <c:pt idx="4">
                  <c:v>104</c:v>
                </c:pt>
                <c:pt idx="5">
                  <c:v>110.5</c:v>
                </c:pt>
                <c:pt idx="6">
                  <c:v>156</c:v>
                </c:pt>
                <c:pt idx="7">
                  <c:v>160.5</c:v>
                </c:pt>
                <c:pt idx="8">
                  <c:v>130.5</c:v>
                </c:pt>
                <c:pt idx="9">
                  <c:v>113.5</c:v>
                </c:pt>
                <c:pt idx="10">
                  <c:v>100</c:v>
                </c:pt>
                <c:pt idx="11">
                  <c:v>99</c:v>
                </c:pt>
                <c:pt idx="12">
                  <c:v>98</c:v>
                </c:pt>
                <c:pt idx="13">
                  <c:v>101.5</c:v>
                </c:pt>
                <c:pt idx="14">
                  <c:v>100</c:v>
                </c:pt>
                <c:pt idx="15">
                  <c:v>102.5</c:v>
                </c:pt>
                <c:pt idx="16">
                  <c:v>127</c:v>
                </c:pt>
                <c:pt idx="17">
                  <c:v>159</c:v>
                </c:pt>
                <c:pt idx="18">
                  <c:v>178.5</c:v>
                </c:pt>
                <c:pt idx="19">
                  <c:v>176.5</c:v>
                </c:pt>
                <c:pt idx="20">
                  <c:v>180.5</c:v>
                </c:pt>
                <c:pt idx="21">
                  <c:v>152.5</c:v>
                </c:pt>
                <c:pt idx="22">
                  <c:v>141</c:v>
                </c:pt>
                <c:pt idx="23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07-4B68-8E8E-A7E1EA91006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886.98699999999985</c:v>
                </c:pt>
                <c:pt idx="1">
                  <c:v>908.79399999999987</c:v>
                </c:pt>
                <c:pt idx="2">
                  <c:v>899.21800000000007</c:v>
                </c:pt>
                <c:pt idx="3">
                  <c:v>879.17200000000003</c:v>
                </c:pt>
                <c:pt idx="4">
                  <c:v>877.31799999999998</c:v>
                </c:pt>
                <c:pt idx="5">
                  <c:v>874.91399999999999</c:v>
                </c:pt>
                <c:pt idx="6">
                  <c:v>878.60399999999993</c:v>
                </c:pt>
                <c:pt idx="7">
                  <c:v>877.87800000000004</c:v>
                </c:pt>
                <c:pt idx="8">
                  <c:v>876.11599999999999</c:v>
                </c:pt>
                <c:pt idx="9">
                  <c:v>870.26799999999992</c:v>
                </c:pt>
                <c:pt idx="10">
                  <c:v>891.26199999999994</c:v>
                </c:pt>
                <c:pt idx="11">
                  <c:v>889.1400000000001</c:v>
                </c:pt>
                <c:pt idx="12">
                  <c:v>766.31299999999999</c:v>
                </c:pt>
                <c:pt idx="13">
                  <c:v>786.899</c:v>
                </c:pt>
                <c:pt idx="14">
                  <c:v>741.14499999999998</c:v>
                </c:pt>
                <c:pt idx="15">
                  <c:v>749.21600000000001</c:v>
                </c:pt>
                <c:pt idx="16">
                  <c:v>739.95399999999995</c:v>
                </c:pt>
                <c:pt idx="17">
                  <c:v>724.67799999999988</c:v>
                </c:pt>
                <c:pt idx="18">
                  <c:v>703.73800000000006</c:v>
                </c:pt>
                <c:pt idx="19">
                  <c:v>697.495</c:v>
                </c:pt>
                <c:pt idx="20">
                  <c:v>702.39200000000005</c:v>
                </c:pt>
                <c:pt idx="21">
                  <c:v>700.72100000000012</c:v>
                </c:pt>
                <c:pt idx="22">
                  <c:v>741.40699999999993</c:v>
                </c:pt>
                <c:pt idx="23">
                  <c:v>845.97200000000009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07-4B68-8E8E-A7E1EA91006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1130.2689999999998</c:v>
                </c:pt>
                <c:pt idx="1">
                  <c:v>1118.9349999999999</c:v>
                </c:pt>
                <c:pt idx="2">
                  <c:v>1116.9370000000004</c:v>
                </c:pt>
                <c:pt idx="3">
                  <c:v>1125.72</c:v>
                </c:pt>
                <c:pt idx="4">
                  <c:v>1173.1530000000002</c:v>
                </c:pt>
                <c:pt idx="5">
                  <c:v>1317.306</c:v>
                </c:pt>
                <c:pt idx="6">
                  <c:v>1540.741</c:v>
                </c:pt>
                <c:pt idx="7">
                  <c:v>1666.0039999999999</c:v>
                </c:pt>
                <c:pt idx="8">
                  <c:v>1721.7430000000002</c:v>
                </c:pt>
                <c:pt idx="9">
                  <c:v>1671.789</c:v>
                </c:pt>
                <c:pt idx="10">
                  <c:v>1563.9270000000001</c:v>
                </c:pt>
                <c:pt idx="11">
                  <c:v>1612.3720000000001</c:v>
                </c:pt>
                <c:pt idx="12">
                  <c:v>1619.8090000000002</c:v>
                </c:pt>
                <c:pt idx="13">
                  <c:v>1573.3659999999998</c:v>
                </c:pt>
                <c:pt idx="14">
                  <c:v>1476.7499999999998</c:v>
                </c:pt>
                <c:pt idx="15">
                  <c:v>1413.7570000000001</c:v>
                </c:pt>
                <c:pt idx="16">
                  <c:v>1543.2280000000001</c:v>
                </c:pt>
                <c:pt idx="17">
                  <c:v>1547.1820000000002</c:v>
                </c:pt>
                <c:pt idx="18">
                  <c:v>1573.9009999999998</c:v>
                </c:pt>
                <c:pt idx="19">
                  <c:v>1532.9199999999998</c:v>
                </c:pt>
                <c:pt idx="20">
                  <c:v>1416.1470000000002</c:v>
                </c:pt>
                <c:pt idx="21">
                  <c:v>1271.0070000000001</c:v>
                </c:pt>
                <c:pt idx="22">
                  <c:v>1199.08</c:v>
                </c:pt>
                <c:pt idx="23">
                  <c:v>1137.1500000000001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07-4B68-8E8E-A7E1EA91006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2110.991</c:v>
                </c:pt>
                <c:pt idx="1">
                  <c:v>1979.1809999999998</c:v>
                </c:pt>
                <c:pt idx="2">
                  <c:v>1918.8149999999998</c:v>
                </c:pt>
                <c:pt idx="3">
                  <c:v>1905.6510000000001</c:v>
                </c:pt>
                <c:pt idx="4">
                  <c:v>1995.7759999999998</c:v>
                </c:pt>
                <c:pt idx="5">
                  <c:v>2264.0540000000005</c:v>
                </c:pt>
                <c:pt idx="6">
                  <c:v>2604.8969999999999</c:v>
                </c:pt>
                <c:pt idx="7">
                  <c:v>2910.5589999999997</c:v>
                </c:pt>
                <c:pt idx="8">
                  <c:v>3249.6929999999998</c:v>
                </c:pt>
                <c:pt idx="9">
                  <c:v>3325.3939999999998</c:v>
                </c:pt>
                <c:pt idx="10">
                  <c:v>3366.9770000000003</c:v>
                </c:pt>
                <c:pt idx="11">
                  <c:v>3419.0989999999997</c:v>
                </c:pt>
                <c:pt idx="12">
                  <c:v>3420.3229999999999</c:v>
                </c:pt>
                <c:pt idx="13">
                  <c:v>3239.5909999999999</c:v>
                </c:pt>
                <c:pt idx="14">
                  <c:v>3063.6679999999997</c:v>
                </c:pt>
                <c:pt idx="15">
                  <c:v>2918.6419999999998</c:v>
                </c:pt>
                <c:pt idx="16">
                  <c:v>2981.366</c:v>
                </c:pt>
                <c:pt idx="17">
                  <c:v>3146.7319999999995</c:v>
                </c:pt>
                <c:pt idx="18">
                  <c:v>3590.1320000000001</c:v>
                </c:pt>
                <c:pt idx="19">
                  <c:v>3659.1210000000001</c:v>
                </c:pt>
                <c:pt idx="20">
                  <c:v>3399.8129999999996</c:v>
                </c:pt>
                <c:pt idx="21">
                  <c:v>3009.7760000000003</c:v>
                </c:pt>
                <c:pt idx="22">
                  <c:v>2716.25</c:v>
                </c:pt>
                <c:pt idx="23">
                  <c:v>2290.8459999999995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07-4B68-8E8E-A7E1EA91006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275</c:v>
                </c:pt>
                <c:pt idx="1">
                  <c:v>263.00000000000006</c:v>
                </c:pt>
                <c:pt idx="2">
                  <c:v>260</c:v>
                </c:pt>
                <c:pt idx="3">
                  <c:v>260</c:v>
                </c:pt>
                <c:pt idx="4">
                  <c:v>269</c:v>
                </c:pt>
                <c:pt idx="5">
                  <c:v>301</c:v>
                </c:pt>
                <c:pt idx="6">
                  <c:v>354.99999999999994</c:v>
                </c:pt>
                <c:pt idx="7">
                  <c:v>398.00000000000006</c:v>
                </c:pt>
                <c:pt idx="8">
                  <c:v>428.00000000000006</c:v>
                </c:pt>
                <c:pt idx="9">
                  <c:v>440</c:v>
                </c:pt>
                <c:pt idx="10">
                  <c:v>436.00000000000006</c:v>
                </c:pt>
                <c:pt idx="11">
                  <c:v>438</c:v>
                </c:pt>
                <c:pt idx="12">
                  <c:v>441</c:v>
                </c:pt>
                <c:pt idx="13">
                  <c:v>435</c:v>
                </c:pt>
                <c:pt idx="14">
                  <c:v>416.00000000000006</c:v>
                </c:pt>
                <c:pt idx="15">
                  <c:v>414.00000000000006</c:v>
                </c:pt>
                <c:pt idx="16">
                  <c:v>417</c:v>
                </c:pt>
                <c:pt idx="17">
                  <c:v>445</c:v>
                </c:pt>
                <c:pt idx="18">
                  <c:v>484.99999999999994</c:v>
                </c:pt>
                <c:pt idx="19">
                  <c:v>475</c:v>
                </c:pt>
                <c:pt idx="20">
                  <c:v>440</c:v>
                </c:pt>
                <c:pt idx="21">
                  <c:v>378.99999999999994</c:v>
                </c:pt>
                <c:pt idx="22">
                  <c:v>339</c:v>
                </c:pt>
                <c:pt idx="23">
                  <c:v>299.99999999999994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207-4B68-8E8E-A7E1EA91006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207-4B68-8E8E-A7E1EA91006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318.697</c:v>
                </c:pt>
                <c:pt idx="12">
                  <c:v>360</c:v>
                </c:pt>
                <c:pt idx="13">
                  <c:v>252.398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207-4B68-8E8E-A7E1EA91006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207-4B68-8E8E-A7E1EA91006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207-4B68-8E8E-A7E1EA91006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207-4B68-8E8E-A7E1EA91006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975.1</c:v>
                </c:pt>
                <c:pt idx="1">
                  <c:v>698.8</c:v>
                </c:pt>
                <c:pt idx="2">
                  <c:v>764.2</c:v>
                </c:pt>
                <c:pt idx="3">
                  <c:v>786.6</c:v>
                </c:pt>
                <c:pt idx="4">
                  <c:v>707.2</c:v>
                </c:pt>
                <c:pt idx="5">
                  <c:v>632</c:v>
                </c:pt>
                <c:pt idx="6">
                  <c:v>954.6</c:v>
                </c:pt>
                <c:pt idx="7">
                  <c:v>1197.7</c:v>
                </c:pt>
                <c:pt idx="8">
                  <c:v>1635.6</c:v>
                </c:pt>
                <c:pt idx="9">
                  <c:v>2031</c:v>
                </c:pt>
                <c:pt idx="10">
                  <c:v>2135</c:v>
                </c:pt>
                <c:pt idx="11">
                  <c:v>2136</c:v>
                </c:pt>
                <c:pt idx="12">
                  <c:v>2138</c:v>
                </c:pt>
                <c:pt idx="13">
                  <c:v>2157</c:v>
                </c:pt>
                <c:pt idx="14">
                  <c:v>2124</c:v>
                </c:pt>
                <c:pt idx="15">
                  <c:v>2154.1999999999998</c:v>
                </c:pt>
                <c:pt idx="16">
                  <c:v>1187.5999999999999</c:v>
                </c:pt>
                <c:pt idx="17">
                  <c:v>1088.7</c:v>
                </c:pt>
                <c:pt idx="18">
                  <c:v>1126.7</c:v>
                </c:pt>
                <c:pt idx="19">
                  <c:v>1127.8</c:v>
                </c:pt>
                <c:pt idx="20">
                  <c:v>1213</c:v>
                </c:pt>
                <c:pt idx="21">
                  <c:v>759.7</c:v>
                </c:pt>
                <c:pt idx="22">
                  <c:v>1085.3</c:v>
                </c:pt>
                <c:pt idx="23">
                  <c:v>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07-4B68-8E8E-A7E1EA91006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6.74</c:v>
                </c:pt>
                <c:pt idx="17">
                  <c:v>4.9630000000000001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207-4B68-8E8E-A7E1EA91006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207-4B68-8E8E-A7E1EA91006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207-4B68-8E8E-A7E1EA910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80.319999999999993</c:v>
                </c:pt>
                <c:pt idx="1">
                  <c:v>82.66</c:v>
                </c:pt>
                <c:pt idx="2">
                  <c:v>80.45</c:v>
                </c:pt>
                <c:pt idx="3">
                  <c:v>80.52</c:v>
                </c:pt>
                <c:pt idx="4">
                  <c:v>83.11</c:v>
                </c:pt>
                <c:pt idx="5">
                  <c:v>89.99</c:v>
                </c:pt>
                <c:pt idx="6">
                  <c:v>113.2</c:v>
                </c:pt>
                <c:pt idx="7">
                  <c:v>163.37</c:v>
                </c:pt>
                <c:pt idx="8">
                  <c:v>172.5</c:v>
                </c:pt>
                <c:pt idx="9">
                  <c:v>95</c:v>
                </c:pt>
                <c:pt idx="10">
                  <c:v>67.41</c:v>
                </c:pt>
                <c:pt idx="11">
                  <c:v>40</c:v>
                </c:pt>
                <c:pt idx="12">
                  <c:v>36.340000000000003</c:v>
                </c:pt>
                <c:pt idx="13">
                  <c:v>40</c:v>
                </c:pt>
                <c:pt idx="14">
                  <c:v>63.4</c:v>
                </c:pt>
                <c:pt idx="15">
                  <c:v>91.44</c:v>
                </c:pt>
                <c:pt idx="16">
                  <c:v>116.97</c:v>
                </c:pt>
                <c:pt idx="17">
                  <c:v>175.68</c:v>
                </c:pt>
                <c:pt idx="18">
                  <c:v>223.69</c:v>
                </c:pt>
                <c:pt idx="19">
                  <c:v>202.1</c:v>
                </c:pt>
                <c:pt idx="20">
                  <c:v>132.05000000000001</c:v>
                </c:pt>
                <c:pt idx="21">
                  <c:v>110.36</c:v>
                </c:pt>
                <c:pt idx="22">
                  <c:v>103.42</c:v>
                </c:pt>
                <c:pt idx="23">
                  <c:v>93.16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207-4B68-8E8E-A7E1EA910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5507.3139999999994</v>
      </c>
      <c r="C4" s="18">
        <v>5077.719000000001</v>
      </c>
      <c r="D4" s="18">
        <v>5067.6830000000009</v>
      </c>
      <c r="E4" s="18">
        <v>5068.143</v>
      </c>
      <c r="F4" s="18">
        <v>5133.43</v>
      </c>
      <c r="G4" s="18">
        <v>5506.7670000000007</v>
      </c>
      <c r="H4" s="18">
        <v>6496.5030000000015</v>
      </c>
      <c r="I4" s="18">
        <v>7210.6420000000007</v>
      </c>
      <c r="J4" s="18">
        <v>8041.6990000000014</v>
      </c>
      <c r="K4" s="18">
        <v>8451.9510000000009</v>
      </c>
      <c r="L4" s="18">
        <v>8493.1659999999974</v>
      </c>
      <c r="M4" s="18">
        <v>8912.3080000000009</v>
      </c>
      <c r="N4" s="18">
        <v>8843.4450000000015</v>
      </c>
      <c r="O4" s="18">
        <v>8545.753999999999</v>
      </c>
      <c r="P4" s="18">
        <v>7921.5629999999983</v>
      </c>
      <c r="Q4" s="18">
        <v>7752.2680000000009</v>
      </c>
      <c r="R4" s="18">
        <v>6996.0590000000002</v>
      </c>
      <c r="S4" s="18">
        <v>7116.224000000002</v>
      </c>
      <c r="T4" s="18">
        <v>7664.97</v>
      </c>
      <c r="U4" s="18">
        <v>7675.8529999999992</v>
      </c>
      <c r="V4" s="18">
        <v>7358.8849999999993</v>
      </c>
      <c r="W4" s="18">
        <v>6279.68</v>
      </c>
      <c r="X4" s="18">
        <v>6229.0510000000004</v>
      </c>
      <c r="Y4" s="18">
        <v>5406.9920000000011</v>
      </c>
      <c r="Z4" s="19"/>
      <c r="AA4" s="20">
        <f>SUM(B4:Z4)</f>
        <v>166758.06899999999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80.319999999999993</v>
      </c>
      <c r="C7" s="28">
        <v>82.66</v>
      </c>
      <c r="D7" s="28">
        <v>80.45</v>
      </c>
      <c r="E7" s="28">
        <v>80.52</v>
      </c>
      <c r="F7" s="28">
        <v>83.11</v>
      </c>
      <c r="G7" s="28">
        <v>89.99</v>
      </c>
      <c r="H7" s="28">
        <v>113.2</v>
      </c>
      <c r="I7" s="28">
        <v>163.37</v>
      </c>
      <c r="J7" s="28">
        <v>172.5</v>
      </c>
      <c r="K7" s="28">
        <v>95</v>
      </c>
      <c r="L7" s="28">
        <v>67.41</v>
      </c>
      <c r="M7" s="28">
        <v>40</v>
      </c>
      <c r="N7" s="28">
        <v>36.340000000000003</v>
      </c>
      <c r="O7" s="28">
        <v>40</v>
      </c>
      <c r="P7" s="28">
        <v>63.4</v>
      </c>
      <c r="Q7" s="28">
        <v>91.44</v>
      </c>
      <c r="R7" s="28">
        <v>116.97</v>
      </c>
      <c r="S7" s="28">
        <v>175.68</v>
      </c>
      <c r="T7" s="28">
        <v>223.69</v>
      </c>
      <c r="U7" s="28">
        <v>202.1</v>
      </c>
      <c r="V7" s="28">
        <v>132.05000000000001</v>
      </c>
      <c r="W7" s="28">
        <v>110.36</v>
      </c>
      <c r="X7" s="28">
        <v>103.42</v>
      </c>
      <c r="Y7" s="28">
        <v>93.16</v>
      </c>
      <c r="Z7" s="29"/>
      <c r="AA7" s="30">
        <f>IF(SUM(B7:Z7)&lt;&gt;0,AVERAGEIF(B7:Z7,"&lt;&gt;"""),"")</f>
        <v>105.71416666666669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101.5</v>
      </c>
      <c r="C11" s="47">
        <v>101.5</v>
      </c>
      <c r="D11" s="47">
        <v>101.5</v>
      </c>
      <c r="E11" s="47">
        <v>101.5</v>
      </c>
      <c r="F11" s="47">
        <v>101.5</v>
      </c>
      <c r="G11" s="47">
        <v>113.5</v>
      </c>
      <c r="H11" s="47">
        <v>151</v>
      </c>
      <c r="I11" s="47">
        <v>190</v>
      </c>
      <c r="J11" s="47">
        <v>207</v>
      </c>
      <c r="K11" s="47">
        <v>206</v>
      </c>
      <c r="L11" s="47">
        <v>196</v>
      </c>
      <c r="M11" s="47">
        <v>196</v>
      </c>
      <c r="N11" s="47">
        <v>198</v>
      </c>
      <c r="O11" s="47">
        <v>191</v>
      </c>
      <c r="P11" s="47">
        <v>172</v>
      </c>
      <c r="Q11" s="47">
        <v>175</v>
      </c>
      <c r="R11" s="47">
        <v>190</v>
      </c>
      <c r="S11" s="47">
        <v>224</v>
      </c>
      <c r="T11" s="47">
        <v>263</v>
      </c>
      <c r="U11" s="47">
        <v>252</v>
      </c>
      <c r="V11" s="47">
        <v>220</v>
      </c>
      <c r="W11" s="47">
        <v>167</v>
      </c>
      <c r="X11" s="47">
        <v>134</v>
      </c>
      <c r="Y11" s="47">
        <v>101.5</v>
      </c>
      <c r="Z11" s="48"/>
      <c r="AA11" s="49">
        <f t="shared" si="0"/>
        <v>4054.5</v>
      </c>
    </row>
    <row r="12" spans="1:27" ht="24.95" customHeight="1" x14ac:dyDescent="0.2">
      <c r="A12" s="50" t="s">
        <v>8</v>
      </c>
      <c r="B12" s="51">
        <v>2401.9</v>
      </c>
      <c r="C12" s="52">
        <v>2137.9</v>
      </c>
      <c r="D12" s="52">
        <v>2137.9</v>
      </c>
      <c r="E12" s="52">
        <v>2137.9</v>
      </c>
      <c r="F12" s="52">
        <v>2187.9</v>
      </c>
      <c r="G12" s="52">
        <v>2327.9180000000001</v>
      </c>
      <c r="H12" s="52">
        <v>3059.5880000000002</v>
      </c>
      <c r="I12" s="52">
        <v>3124.9</v>
      </c>
      <c r="J12" s="52">
        <v>3009.9</v>
      </c>
      <c r="K12" s="52">
        <v>2047.9</v>
      </c>
      <c r="L12" s="52">
        <v>1213.9000000000001</v>
      </c>
      <c r="M12" s="52">
        <v>1213.9000000000001</v>
      </c>
      <c r="N12" s="52">
        <v>1213.9000000000001</v>
      </c>
      <c r="O12" s="52">
        <v>1213.9000000000001</v>
      </c>
      <c r="P12" s="52">
        <v>1273.9000000000001</v>
      </c>
      <c r="Q12" s="52">
        <v>2293.7449999999999</v>
      </c>
      <c r="R12" s="52">
        <v>3157.1670000000004</v>
      </c>
      <c r="S12" s="52">
        <v>3517.9</v>
      </c>
      <c r="T12" s="52">
        <v>3746.9</v>
      </c>
      <c r="U12" s="52">
        <v>3773.9</v>
      </c>
      <c r="V12" s="52">
        <v>3727.3870000000002</v>
      </c>
      <c r="W12" s="52">
        <v>3544.8420000000001</v>
      </c>
      <c r="X12" s="52">
        <v>3369.8380000000002</v>
      </c>
      <c r="Y12" s="52">
        <v>2409.4009999999998</v>
      </c>
      <c r="Z12" s="53"/>
      <c r="AA12" s="54">
        <f t="shared" si="0"/>
        <v>60244.286000000022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66</v>
      </c>
      <c r="I13" s="52">
        <v>80</v>
      </c>
      <c r="J13" s="52">
        <v>43</v>
      </c>
      <c r="K13" s="52">
        <v>56</v>
      </c>
      <c r="L13" s="52">
        <v>58</v>
      </c>
      <c r="M13" s="52">
        <v>58</v>
      </c>
      <c r="N13" s="52"/>
      <c r="O13" s="52"/>
      <c r="P13" s="52"/>
      <c r="Q13" s="52"/>
      <c r="R13" s="52"/>
      <c r="S13" s="52">
        <v>234</v>
      </c>
      <c r="T13" s="52">
        <v>641</v>
      </c>
      <c r="U13" s="52">
        <v>606</v>
      </c>
      <c r="V13" s="52">
        <v>251</v>
      </c>
      <c r="W13" s="52"/>
      <c r="X13" s="52"/>
      <c r="Y13" s="52"/>
      <c r="Z13" s="53"/>
      <c r="AA13" s="54">
        <f t="shared" si="0"/>
        <v>2119</v>
      </c>
    </row>
    <row r="14" spans="1:27" ht="24.95" customHeight="1" x14ac:dyDescent="0.2">
      <c r="A14" s="55" t="s">
        <v>10</v>
      </c>
      <c r="B14" s="56">
        <v>2464.9140000000002</v>
      </c>
      <c r="C14" s="57">
        <v>2478.319</v>
      </c>
      <c r="D14" s="57">
        <v>2472.2829999999999</v>
      </c>
      <c r="E14" s="57">
        <v>2469.7430000000004</v>
      </c>
      <c r="F14" s="57">
        <v>2495.0299999999997</v>
      </c>
      <c r="G14" s="57">
        <v>2510.7489999999993</v>
      </c>
      <c r="H14" s="57">
        <v>2423.6150000000002</v>
      </c>
      <c r="I14" s="57">
        <v>2995.7420000000002</v>
      </c>
      <c r="J14" s="57">
        <v>4542.7990000000009</v>
      </c>
      <c r="K14" s="57">
        <v>5935.0510000000013</v>
      </c>
      <c r="L14" s="57">
        <v>6822.2660000000005</v>
      </c>
      <c r="M14" s="57">
        <v>7239.4080000000004</v>
      </c>
      <c r="N14" s="57">
        <v>7225.545000000001</v>
      </c>
      <c r="O14" s="57">
        <v>6933.8539999999994</v>
      </c>
      <c r="P14" s="57">
        <v>6268.6629999999977</v>
      </c>
      <c r="Q14" s="57">
        <v>5076.5230000000001</v>
      </c>
      <c r="R14" s="57">
        <v>3405.8920000000012</v>
      </c>
      <c r="S14" s="57">
        <v>2223.3240000000001</v>
      </c>
      <c r="T14" s="57">
        <v>2066.0699999999997</v>
      </c>
      <c r="U14" s="57">
        <v>2182.953</v>
      </c>
      <c r="V14" s="57">
        <v>2278.098</v>
      </c>
      <c r="W14" s="57">
        <v>2349.8380000000002</v>
      </c>
      <c r="X14" s="57">
        <v>2470.2130000000002</v>
      </c>
      <c r="Y14" s="57">
        <v>2604.7909999999997</v>
      </c>
      <c r="Z14" s="58"/>
      <c r="AA14" s="59">
        <f t="shared" si="0"/>
        <v>89935.683000000005</v>
      </c>
    </row>
    <row r="15" spans="1:27" ht="24.95" customHeight="1" x14ac:dyDescent="0.2">
      <c r="A15" s="55" t="s">
        <v>11</v>
      </c>
      <c r="B15" s="56">
        <v>127</v>
      </c>
      <c r="C15" s="57">
        <v>123</v>
      </c>
      <c r="D15" s="57">
        <v>119</v>
      </c>
      <c r="E15" s="57">
        <v>115</v>
      </c>
      <c r="F15" s="57">
        <v>112</v>
      </c>
      <c r="G15" s="57">
        <v>108</v>
      </c>
      <c r="H15" s="57">
        <v>104</v>
      </c>
      <c r="I15" s="57">
        <v>108</v>
      </c>
      <c r="J15" s="57">
        <v>121</v>
      </c>
      <c r="K15" s="57">
        <v>134</v>
      </c>
      <c r="L15" s="57">
        <v>140</v>
      </c>
      <c r="M15" s="57">
        <v>142</v>
      </c>
      <c r="N15" s="57">
        <v>143</v>
      </c>
      <c r="O15" s="57">
        <v>144</v>
      </c>
      <c r="P15" s="57">
        <v>144</v>
      </c>
      <c r="Q15" s="57">
        <v>139</v>
      </c>
      <c r="R15" s="57">
        <v>127</v>
      </c>
      <c r="S15" s="57">
        <v>121</v>
      </c>
      <c r="T15" s="57">
        <v>122</v>
      </c>
      <c r="U15" s="57">
        <v>123</v>
      </c>
      <c r="V15" s="57">
        <v>120</v>
      </c>
      <c r="W15" s="57">
        <v>116</v>
      </c>
      <c r="X15" s="57">
        <v>113</v>
      </c>
      <c r="Y15" s="57">
        <v>111</v>
      </c>
      <c r="Z15" s="58"/>
      <c r="AA15" s="59">
        <f t="shared" si="0"/>
        <v>2976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5265.3140000000003</v>
      </c>
      <c r="C16" s="62">
        <f t="shared" si="1"/>
        <v>4840.7190000000001</v>
      </c>
      <c r="D16" s="62">
        <f t="shared" si="1"/>
        <v>4830.683</v>
      </c>
      <c r="E16" s="62">
        <f t="shared" si="1"/>
        <v>4824.143</v>
      </c>
      <c r="F16" s="62">
        <f t="shared" si="1"/>
        <v>4896.43</v>
      </c>
      <c r="G16" s="62">
        <f t="shared" si="1"/>
        <v>5086.1669999999995</v>
      </c>
      <c r="H16" s="62">
        <f t="shared" si="1"/>
        <v>5804.2030000000004</v>
      </c>
      <c r="I16" s="62">
        <f t="shared" si="1"/>
        <v>6498.6419999999998</v>
      </c>
      <c r="J16" s="62">
        <f t="shared" si="1"/>
        <v>7923.6990000000005</v>
      </c>
      <c r="K16" s="62">
        <f t="shared" si="1"/>
        <v>8378.9510000000009</v>
      </c>
      <c r="L16" s="62">
        <f t="shared" si="1"/>
        <v>8430.1660000000011</v>
      </c>
      <c r="M16" s="62">
        <f t="shared" si="1"/>
        <v>8849.3080000000009</v>
      </c>
      <c r="N16" s="62">
        <f t="shared" si="1"/>
        <v>8780.4450000000015</v>
      </c>
      <c r="O16" s="62">
        <f t="shared" si="1"/>
        <v>8482.753999999999</v>
      </c>
      <c r="P16" s="62">
        <f t="shared" si="1"/>
        <v>7858.5629999999983</v>
      </c>
      <c r="Q16" s="62">
        <f t="shared" si="1"/>
        <v>7684.268</v>
      </c>
      <c r="R16" s="62">
        <f t="shared" si="1"/>
        <v>6880.0590000000011</v>
      </c>
      <c r="S16" s="62">
        <f t="shared" si="1"/>
        <v>6320.2240000000002</v>
      </c>
      <c r="T16" s="62">
        <f t="shared" si="1"/>
        <v>6838.9699999999993</v>
      </c>
      <c r="U16" s="62">
        <f t="shared" si="1"/>
        <v>6937.8529999999992</v>
      </c>
      <c r="V16" s="62">
        <f t="shared" si="1"/>
        <v>6596.4850000000006</v>
      </c>
      <c r="W16" s="62">
        <f t="shared" si="1"/>
        <v>6177.68</v>
      </c>
      <c r="X16" s="62">
        <f t="shared" si="1"/>
        <v>6087.0510000000004</v>
      </c>
      <c r="Y16" s="62">
        <f t="shared" si="1"/>
        <v>5226.6919999999991</v>
      </c>
      <c r="Z16" s="63" t="str">
        <f t="shared" si="1"/>
        <v/>
      </c>
      <c r="AA16" s="64">
        <f>SUM(AA10:AA15)</f>
        <v>159499.46900000004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2367.4</v>
      </c>
      <c r="C29" s="72">
        <v>2325.4</v>
      </c>
      <c r="D29" s="72">
        <v>2327.4</v>
      </c>
      <c r="E29" s="72">
        <v>2326.4</v>
      </c>
      <c r="F29" s="72">
        <v>2383.4</v>
      </c>
      <c r="G29" s="72">
        <v>2475.4</v>
      </c>
      <c r="H29" s="72">
        <v>2606.9</v>
      </c>
      <c r="I29" s="72">
        <v>2857.9</v>
      </c>
      <c r="J29" s="72">
        <v>3367.9</v>
      </c>
      <c r="K29" s="72">
        <v>3552.9</v>
      </c>
      <c r="L29" s="72">
        <v>3680.9</v>
      </c>
      <c r="M29" s="72">
        <v>3823.9</v>
      </c>
      <c r="N29" s="72">
        <v>3766.9</v>
      </c>
      <c r="O29" s="72">
        <v>3626.9</v>
      </c>
      <c r="P29" s="72">
        <v>3338.9</v>
      </c>
      <c r="Q29" s="72">
        <v>3225.9</v>
      </c>
      <c r="R29" s="72">
        <v>2788.9</v>
      </c>
      <c r="S29" s="72">
        <v>2680.9</v>
      </c>
      <c r="T29" s="72">
        <v>3038.9</v>
      </c>
      <c r="U29" s="72">
        <v>3057.9</v>
      </c>
      <c r="V29" s="72">
        <v>2769.9</v>
      </c>
      <c r="W29" s="72">
        <v>2483.9</v>
      </c>
      <c r="X29" s="72">
        <v>2507.9</v>
      </c>
      <c r="Y29" s="72">
        <v>2274.4</v>
      </c>
      <c r="Z29" s="73"/>
      <c r="AA29" s="74">
        <f>SUM(B29:Z29)</f>
        <v>69657.100000000006</v>
      </c>
    </row>
    <row r="30" spans="1:27" ht="24.95" customHeight="1" x14ac:dyDescent="0.2">
      <c r="A30" s="75" t="s">
        <v>24</v>
      </c>
      <c r="B30" s="76">
        <v>1487.914</v>
      </c>
      <c r="C30" s="77">
        <v>1484.319</v>
      </c>
      <c r="D30" s="77">
        <v>1472.2829999999999</v>
      </c>
      <c r="E30" s="77">
        <v>1473.7429999999999</v>
      </c>
      <c r="F30" s="77">
        <v>1482.03</v>
      </c>
      <c r="G30" s="77">
        <v>1453.7670000000001</v>
      </c>
      <c r="H30" s="77">
        <v>1794.3030000000001</v>
      </c>
      <c r="I30" s="77">
        <v>2207.7420000000002</v>
      </c>
      <c r="J30" s="77">
        <v>3031.799</v>
      </c>
      <c r="K30" s="77">
        <v>3561.0509999999999</v>
      </c>
      <c r="L30" s="77">
        <v>4078.2660000000001</v>
      </c>
      <c r="M30" s="77">
        <v>4354.4080000000004</v>
      </c>
      <c r="N30" s="77">
        <v>4342.5450000000001</v>
      </c>
      <c r="O30" s="77">
        <v>4184.8540000000003</v>
      </c>
      <c r="P30" s="77">
        <v>3788.663</v>
      </c>
      <c r="Q30" s="77">
        <v>3103.3679999999999</v>
      </c>
      <c r="R30" s="77">
        <v>2404.1590000000001</v>
      </c>
      <c r="S30" s="77">
        <v>1844.3240000000001</v>
      </c>
      <c r="T30" s="77">
        <v>2021.07</v>
      </c>
      <c r="U30" s="77">
        <v>2008.953</v>
      </c>
      <c r="V30" s="77">
        <v>1994.585</v>
      </c>
      <c r="W30" s="77">
        <v>1853.78</v>
      </c>
      <c r="X30" s="77">
        <v>2189.1509999999998</v>
      </c>
      <c r="Y30" s="77">
        <v>1647.2919999999999</v>
      </c>
      <c r="Z30" s="78"/>
      <c r="AA30" s="79">
        <f>SUM(B30:Z30)</f>
        <v>59264.368999999999</v>
      </c>
    </row>
    <row r="31" spans="1:27" ht="24.95" customHeight="1" x14ac:dyDescent="0.2">
      <c r="A31" s="82" t="s">
        <v>25</v>
      </c>
      <c r="B31" s="80">
        <v>1652</v>
      </c>
      <c r="C31" s="81">
        <v>1268</v>
      </c>
      <c r="D31" s="81">
        <v>1268</v>
      </c>
      <c r="E31" s="81">
        <v>1268</v>
      </c>
      <c r="F31" s="81">
        <v>1268</v>
      </c>
      <c r="G31" s="81">
        <v>1398</v>
      </c>
      <c r="H31" s="81">
        <v>1646</v>
      </c>
      <c r="I31" s="81">
        <v>1645</v>
      </c>
      <c r="J31" s="81">
        <v>1642</v>
      </c>
      <c r="K31" s="81">
        <v>1338</v>
      </c>
      <c r="L31" s="81">
        <v>734</v>
      </c>
      <c r="M31" s="81">
        <v>734</v>
      </c>
      <c r="N31" s="81">
        <v>734</v>
      </c>
      <c r="O31" s="81">
        <v>734</v>
      </c>
      <c r="P31" s="81">
        <v>794</v>
      </c>
      <c r="Q31" s="81">
        <v>1423</v>
      </c>
      <c r="R31" s="81">
        <v>1803</v>
      </c>
      <c r="S31" s="81">
        <v>2091</v>
      </c>
      <c r="T31" s="81">
        <v>2105</v>
      </c>
      <c r="U31" s="81">
        <v>2109</v>
      </c>
      <c r="V31" s="81">
        <v>2111</v>
      </c>
      <c r="W31" s="81">
        <v>1942</v>
      </c>
      <c r="X31" s="81">
        <v>1532</v>
      </c>
      <c r="Y31" s="81">
        <v>1462</v>
      </c>
      <c r="Z31" s="83"/>
      <c r="AA31" s="84">
        <f>SUM(B31:Z31)</f>
        <v>34701</v>
      </c>
    </row>
    <row r="32" spans="1:27" ht="30" customHeight="1" thickBot="1" x14ac:dyDescent="0.25">
      <c r="A32" s="60" t="s">
        <v>26</v>
      </c>
      <c r="B32" s="61">
        <f>IF(LEN(B$2)&gt;0,SUM(B29:B31),"")</f>
        <v>5507.3140000000003</v>
      </c>
      <c r="C32" s="62">
        <f t="shared" ref="C32:Z32" si="4">IF(LEN(C$2)&gt;0,SUM(C29:C31),"")</f>
        <v>5077.7190000000001</v>
      </c>
      <c r="D32" s="62">
        <f t="shared" si="4"/>
        <v>5067.683</v>
      </c>
      <c r="E32" s="62">
        <f t="shared" si="4"/>
        <v>5068.143</v>
      </c>
      <c r="F32" s="62">
        <f t="shared" si="4"/>
        <v>5133.43</v>
      </c>
      <c r="G32" s="62">
        <f t="shared" si="4"/>
        <v>5327.1670000000004</v>
      </c>
      <c r="H32" s="62">
        <f t="shared" si="4"/>
        <v>6047.2030000000004</v>
      </c>
      <c r="I32" s="62">
        <f t="shared" si="4"/>
        <v>6710.6419999999998</v>
      </c>
      <c r="J32" s="62">
        <f t="shared" si="4"/>
        <v>8041.6990000000005</v>
      </c>
      <c r="K32" s="62">
        <f t="shared" si="4"/>
        <v>8451.9510000000009</v>
      </c>
      <c r="L32" s="62">
        <f t="shared" si="4"/>
        <v>8493.1660000000011</v>
      </c>
      <c r="M32" s="62">
        <f t="shared" si="4"/>
        <v>8912.3080000000009</v>
      </c>
      <c r="N32" s="62">
        <f t="shared" si="4"/>
        <v>8843.4449999999997</v>
      </c>
      <c r="O32" s="62">
        <f t="shared" si="4"/>
        <v>8545.7540000000008</v>
      </c>
      <c r="P32" s="62">
        <f t="shared" si="4"/>
        <v>7921.5630000000001</v>
      </c>
      <c r="Q32" s="62">
        <f t="shared" si="4"/>
        <v>7752.268</v>
      </c>
      <c r="R32" s="62">
        <f t="shared" si="4"/>
        <v>6996.0590000000002</v>
      </c>
      <c r="S32" s="62">
        <f t="shared" si="4"/>
        <v>6616.2240000000002</v>
      </c>
      <c r="T32" s="62">
        <f t="shared" si="4"/>
        <v>7164.97</v>
      </c>
      <c r="U32" s="62">
        <f t="shared" si="4"/>
        <v>7175.8530000000001</v>
      </c>
      <c r="V32" s="62">
        <f t="shared" si="4"/>
        <v>6875.4850000000006</v>
      </c>
      <c r="W32" s="62">
        <f t="shared" si="4"/>
        <v>6279.68</v>
      </c>
      <c r="X32" s="62">
        <f t="shared" si="4"/>
        <v>6229.0509999999995</v>
      </c>
      <c r="Y32" s="62">
        <f t="shared" si="4"/>
        <v>5383.692</v>
      </c>
      <c r="Z32" s="63" t="str">
        <f t="shared" si="4"/>
        <v/>
      </c>
      <c r="AA32" s="64">
        <f>SUM(AA29:AA31)</f>
        <v>163622.46900000001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79</v>
      </c>
      <c r="C35" s="95">
        <v>91</v>
      </c>
      <c r="D35" s="95">
        <v>91</v>
      </c>
      <c r="E35" s="95">
        <v>91</v>
      </c>
      <c r="F35" s="95">
        <v>91</v>
      </c>
      <c r="G35" s="95">
        <v>89</v>
      </c>
      <c r="H35" s="95">
        <v>114</v>
      </c>
      <c r="I35" s="95">
        <v>112</v>
      </c>
      <c r="J35" s="95">
        <v>66</v>
      </c>
      <c r="K35" s="95">
        <v>42</v>
      </c>
      <c r="L35" s="95">
        <v>38</v>
      </c>
      <c r="M35" s="95">
        <v>38</v>
      </c>
      <c r="N35" s="95">
        <v>38</v>
      </c>
      <c r="O35" s="95">
        <v>38</v>
      </c>
      <c r="P35" s="95">
        <v>38</v>
      </c>
      <c r="Q35" s="95">
        <v>38</v>
      </c>
      <c r="R35" s="95">
        <v>48</v>
      </c>
      <c r="S35" s="95">
        <v>203</v>
      </c>
      <c r="T35" s="95">
        <v>260</v>
      </c>
      <c r="U35" s="95">
        <v>177</v>
      </c>
      <c r="V35" s="95">
        <v>218</v>
      </c>
      <c r="W35" s="95">
        <v>59</v>
      </c>
      <c r="X35" s="95">
        <v>59</v>
      </c>
      <c r="Y35" s="95">
        <v>59</v>
      </c>
      <c r="Z35" s="96"/>
      <c r="AA35" s="74">
        <f t="shared" ref="AA35:AA40" si="5">SUM(B35:Z35)</f>
        <v>2177</v>
      </c>
    </row>
    <row r="36" spans="1:27" ht="24.95" customHeight="1" x14ac:dyDescent="0.2">
      <c r="A36" s="97" t="s">
        <v>29</v>
      </c>
      <c r="B36" s="98">
        <v>158</v>
      </c>
      <c r="C36" s="99">
        <v>141</v>
      </c>
      <c r="D36" s="99">
        <v>141</v>
      </c>
      <c r="E36" s="99">
        <v>148</v>
      </c>
      <c r="F36" s="99">
        <v>141</v>
      </c>
      <c r="G36" s="99">
        <v>147</v>
      </c>
      <c r="H36" s="99">
        <v>124</v>
      </c>
      <c r="I36" s="99">
        <v>95</v>
      </c>
      <c r="J36" s="99">
        <v>47</v>
      </c>
      <c r="K36" s="99">
        <v>26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25</v>
      </c>
      <c r="R36" s="99">
        <v>63</v>
      </c>
      <c r="S36" s="99">
        <v>88</v>
      </c>
      <c r="T36" s="99">
        <v>61</v>
      </c>
      <c r="U36" s="99">
        <v>56</v>
      </c>
      <c r="V36" s="99">
        <v>56</v>
      </c>
      <c r="W36" s="99">
        <v>38</v>
      </c>
      <c r="X36" s="99">
        <v>78</v>
      </c>
      <c r="Y36" s="99">
        <v>93</v>
      </c>
      <c r="Z36" s="100"/>
      <c r="AA36" s="79">
        <f t="shared" si="5"/>
        <v>1826</v>
      </c>
    </row>
    <row r="37" spans="1:27" ht="24.95" customHeight="1" x14ac:dyDescent="0.2">
      <c r="A37" s="97" t="s">
        <v>30</v>
      </c>
      <c r="B37" s="98">
        <v>5</v>
      </c>
      <c r="C37" s="99">
        <v>5</v>
      </c>
      <c r="D37" s="99">
        <v>5</v>
      </c>
      <c r="E37" s="99">
        <v>5</v>
      </c>
      <c r="F37" s="99">
        <v>5</v>
      </c>
      <c r="G37" s="99">
        <v>184.6</v>
      </c>
      <c r="H37" s="99">
        <v>5</v>
      </c>
      <c r="I37" s="99">
        <v>5</v>
      </c>
      <c r="J37" s="99">
        <v>5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28.3</v>
      </c>
      <c r="Z37" s="100"/>
      <c r="AA37" s="79">
        <f t="shared" si="5"/>
        <v>322.90000000000003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449.3</v>
      </c>
      <c r="I39" s="99">
        <v>500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500</v>
      </c>
      <c r="U39" s="99">
        <v>500</v>
      </c>
      <c r="V39" s="99">
        <v>483.4</v>
      </c>
      <c r="W39" s="99"/>
      <c r="X39" s="99"/>
      <c r="Y39" s="99"/>
      <c r="Z39" s="100"/>
      <c r="AA39" s="79">
        <f t="shared" si="5"/>
        <v>2932.7000000000003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242</v>
      </c>
      <c r="C40" s="88">
        <f t="shared" si="6"/>
        <v>237</v>
      </c>
      <c r="D40" s="88">
        <f t="shared" si="6"/>
        <v>237</v>
      </c>
      <c r="E40" s="88">
        <f t="shared" si="6"/>
        <v>244</v>
      </c>
      <c r="F40" s="88">
        <f t="shared" si="6"/>
        <v>237</v>
      </c>
      <c r="G40" s="88">
        <f t="shared" si="6"/>
        <v>420.6</v>
      </c>
      <c r="H40" s="88">
        <f t="shared" si="6"/>
        <v>692.3</v>
      </c>
      <c r="I40" s="88">
        <f t="shared" si="6"/>
        <v>712</v>
      </c>
      <c r="J40" s="88">
        <f t="shared" si="6"/>
        <v>118</v>
      </c>
      <c r="K40" s="88">
        <f t="shared" si="6"/>
        <v>73</v>
      </c>
      <c r="L40" s="88">
        <f t="shared" si="6"/>
        <v>63</v>
      </c>
      <c r="M40" s="88">
        <f t="shared" si="6"/>
        <v>63</v>
      </c>
      <c r="N40" s="88">
        <f t="shared" si="6"/>
        <v>63</v>
      </c>
      <c r="O40" s="88">
        <f t="shared" si="6"/>
        <v>63</v>
      </c>
      <c r="P40" s="88">
        <f t="shared" si="6"/>
        <v>63</v>
      </c>
      <c r="Q40" s="88">
        <f t="shared" si="6"/>
        <v>68</v>
      </c>
      <c r="R40" s="88">
        <f t="shared" si="6"/>
        <v>116</v>
      </c>
      <c r="S40" s="88">
        <f t="shared" si="6"/>
        <v>796</v>
      </c>
      <c r="T40" s="88">
        <f t="shared" si="6"/>
        <v>826</v>
      </c>
      <c r="U40" s="88">
        <f t="shared" si="6"/>
        <v>738</v>
      </c>
      <c r="V40" s="88">
        <f t="shared" si="6"/>
        <v>762.4</v>
      </c>
      <c r="W40" s="88">
        <f t="shared" si="6"/>
        <v>102</v>
      </c>
      <c r="X40" s="88">
        <f t="shared" si="6"/>
        <v>142</v>
      </c>
      <c r="Y40" s="88">
        <f t="shared" si="6"/>
        <v>180.3</v>
      </c>
      <c r="Z40" s="89" t="str">
        <f t="shared" si="6"/>
        <v/>
      </c>
      <c r="AA40" s="90">
        <f t="shared" si="5"/>
        <v>7258.5999999999995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>
        <v>179.6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23.3</v>
      </c>
      <c r="Z45" s="100"/>
      <c r="AA45" s="79">
        <f t="shared" si="7"/>
        <v>202.9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449.3</v>
      </c>
      <c r="I47" s="99">
        <v>500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500</v>
      </c>
      <c r="U47" s="99">
        <v>500</v>
      </c>
      <c r="V47" s="99">
        <v>483.4</v>
      </c>
      <c r="W47" s="99"/>
      <c r="X47" s="99"/>
      <c r="Y47" s="99"/>
      <c r="Z47" s="100"/>
      <c r="AA47" s="79">
        <f t="shared" si="7"/>
        <v>2932.7000000000003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179.6</v>
      </c>
      <c r="H49" s="88">
        <f t="shared" si="8"/>
        <v>449.3</v>
      </c>
      <c r="I49" s="88">
        <f t="shared" si="8"/>
        <v>500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483.4</v>
      </c>
      <c r="W49" s="88">
        <f t="shared" si="8"/>
        <v>0</v>
      </c>
      <c r="X49" s="88">
        <f t="shared" si="8"/>
        <v>0</v>
      </c>
      <c r="Y49" s="88">
        <f t="shared" si="8"/>
        <v>23.3</v>
      </c>
      <c r="Z49" s="89" t="str">
        <f t="shared" si="8"/>
        <v/>
      </c>
      <c r="AA49" s="90">
        <f t="shared" si="7"/>
        <v>3135.6000000000004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5507.3140000000003</v>
      </c>
      <c r="C52" s="88">
        <f t="shared" si="10"/>
        <v>5077.7190000000001</v>
      </c>
      <c r="D52" s="88">
        <f t="shared" si="10"/>
        <v>5067.683</v>
      </c>
      <c r="E52" s="88">
        <f t="shared" si="10"/>
        <v>5068.143</v>
      </c>
      <c r="F52" s="88">
        <f t="shared" si="10"/>
        <v>5133.43</v>
      </c>
      <c r="G52" s="88">
        <f t="shared" si="10"/>
        <v>5506.7669999999998</v>
      </c>
      <c r="H52" s="88">
        <f t="shared" si="10"/>
        <v>6496.5030000000006</v>
      </c>
      <c r="I52" s="88">
        <f t="shared" si="10"/>
        <v>7210.6419999999998</v>
      </c>
      <c r="J52" s="88">
        <f t="shared" si="10"/>
        <v>8041.6990000000005</v>
      </c>
      <c r="K52" s="88">
        <f t="shared" si="10"/>
        <v>8451.9510000000009</v>
      </c>
      <c r="L52" s="88">
        <f t="shared" si="10"/>
        <v>8493.1660000000011</v>
      </c>
      <c r="M52" s="88">
        <f t="shared" si="10"/>
        <v>8912.3080000000009</v>
      </c>
      <c r="N52" s="88">
        <f t="shared" si="10"/>
        <v>8843.4450000000015</v>
      </c>
      <c r="O52" s="88">
        <f t="shared" si="10"/>
        <v>8545.753999999999</v>
      </c>
      <c r="P52" s="88">
        <f t="shared" si="10"/>
        <v>7921.5629999999983</v>
      </c>
      <c r="Q52" s="88">
        <f t="shared" si="10"/>
        <v>7752.268</v>
      </c>
      <c r="R52" s="88">
        <f t="shared" si="10"/>
        <v>6996.0590000000011</v>
      </c>
      <c r="S52" s="88">
        <f t="shared" si="10"/>
        <v>7116.2240000000002</v>
      </c>
      <c r="T52" s="88">
        <f t="shared" si="10"/>
        <v>7664.9699999999993</v>
      </c>
      <c r="U52" s="88">
        <f t="shared" si="10"/>
        <v>7675.8529999999992</v>
      </c>
      <c r="V52" s="88">
        <f t="shared" si="10"/>
        <v>7358.8850000000002</v>
      </c>
      <c r="W52" s="88">
        <f t="shared" si="10"/>
        <v>6279.68</v>
      </c>
      <c r="X52" s="88">
        <f t="shared" si="10"/>
        <v>6229.0510000000004</v>
      </c>
      <c r="Y52" s="88">
        <f t="shared" si="10"/>
        <v>5406.9919999999993</v>
      </c>
      <c r="Z52" s="89" t="str">
        <f t="shared" si="10"/>
        <v/>
      </c>
      <c r="AA52" s="104">
        <f>SUM(B52:Z52)</f>
        <v>166758.06900000002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5507.3470000000016</v>
      </c>
      <c r="C4" s="18">
        <v>5077.7099999999991</v>
      </c>
      <c r="D4" s="18">
        <v>5067.6699999999992</v>
      </c>
      <c r="E4" s="18">
        <v>5068.1430000000037</v>
      </c>
      <c r="F4" s="18">
        <v>5133.4469999999974</v>
      </c>
      <c r="G4" s="18">
        <v>5506.7739999999994</v>
      </c>
      <c r="H4" s="18">
        <v>6496.5820000000003</v>
      </c>
      <c r="I4" s="18">
        <v>7210.6409999999987</v>
      </c>
      <c r="J4" s="18">
        <v>8041.652000000001</v>
      </c>
      <c r="K4" s="18">
        <v>8451.9509999999955</v>
      </c>
      <c r="L4" s="18">
        <v>8493.1659999999974</v>
      </c>
      <c r="M4" s="18">
        <v>8912.3080000000009</v>
      </c>
      <c r="N4" s="18">
        <v>8843.4449999999997</v>
      </c>
      <c r="O4" s="18">
        <v>8545.753999999999</v>
      </c>
      <c r="P4" s="18">
        <v>7921.563000000001</v>
      </c>
      <c r="Q4" s="18">
        <v>7752.3150000000005</v>
      </c>
      <c r="R4" s="18">
        <v>6996.1479999999983</v>
      </c>
      <c r="S4" s="18">
        <v>7116.2550000000028</v>
      </c>
      <c r="T4" s="18">
        <v>7664.9710000000032</v>
      </c>
      <c r="U4" s="18">
        <v>7675.8360000000002</v>
      </c>
      <c r="V4" s="18">
        <v>7358.851999999999</v>
      </c>
      <c r="W4" s="18">
        <v>6279.7040000000006</v>
      </c>
      <c r="X4" s="18">
        <v>6229.0369999999994</v>
      </c>
      <c r="Y4" s="18">
        <v>5406.9679999999989</v>
      </c>
      <c r="Z4" s="19"/>
      <c r="AA4" s="20">
        <f>SUM(B4:Z4)</f>
        <v>166758.23899999997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80.319999999999993</v>
      </c>
      <c r="C7" s="28">
        <v>82.66</v>
      </c>
      <c r="D7" s="28">
        <v>80.45</v>
      </c>
      <c r="E7" s="28">
        <v>80.52</v>
      </c>
      <c r="F7" s="28">
        <v>83.11</v>
      </c>
      <c r="G7" s="28">
        <v>89.99</v>
      </c>
      <c r="H7" s="28">
        <v>113.2</v>
      </c>
      <c r="I7" s="28">
        <v>163.37</v>
      </c>
      <c r="J7" s="28">
        <v>172.5</v>
      </c>
      <c r="K7" s="28">
        <v>95</v>
      </c>
      <c r="L7" s="28">
        <v>67.41</v>
      </c>
      <c r="M7" s="28">
        <v>40</v>
      </c>
      <c r="N7" s="28">
        <v>36.340000000000003</v>
      </c>
      <c r="O7" s="28">
        <v>40</v>
      </c>
      <c r="P7" s="28">
        <v>63.4</v>
      </c>
      <c r="Q7" s="28">
        <v>91.44</v>
      </c>
      <c r="R7" s="28">
        <v>116.97</v>
      </c>
      <c r="S7" s="28">
        <v>175.68</v>
      </c>
      <c r="T7" s="28">
        <v>223.69</v>
      </c>
      <c r="U7" s="28">
        <v>202.1</v>
      </c>
      <c r="V7" s="28">
        <v>132.05000000000001</v>
      </c>
      <c r="W7" s="28">
        <v>110.36</v>
      </c>
      <c r="X7" s="28">
        <v>103.42</v>
      </c>
      <c r="Y7" s="28">
        <v>93.16</v>
      </c>
      <c r="Z7" s="29"/>
      <c r="AA7" s="30">
        <f>IF(SUM(B7:Z7)&lt;&gt;0,AVERAGEIF(B7:Z7,"&lt;&gt;"""),"")</f>
        <v>105.71416666666669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6.74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4.9630000000000001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95.703000000000003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6.74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4.9630000000000001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95.703000000000003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886.98699999999985</v>
      </c>
      <c r="C19" s="72">
        <v>908.79399999999987</v>
      </c>
      <c r="D19" s="72">
        <v>899.21800000000007</v>
      </c>
      <c r="E19" s="72">
        <v>879.17200000000003</v>
      </c>
      <c r="F19" s="72">
        <v>877.31799999999998</v>
      </c>
      <c r="G19" s="72">
        <v>874.91399999999999</v>
      </c>
      <c r="H19" s="72">
        <v>878.60399999999993</v>
      </c>
      <c r="I19" s="72">
        <v>877.87800000000004</v>
      </c>
      <c r="J19" s="72">
        <v>876.11599999999999</v>
      </c>
      <c r="K19" s="72">
        <v>870.26799999999992</v>
      </c>
      <c r="L19" s="72">
        <v>891.26199999999994</v>
      </c>
      <c r="M19" s="72">
        <v>889.1400000000001</v>
      </c>
      <c r="N19" s="72">
        <v>766.31299999999999</v>
      </c>
      <c r="O19" s="72">
        <v>786.899</v>
      </c>
      <c r="P19" s="72">
        <v>741.14499999999998</v>
      </c>
      <c r="Q19" s="72">
        <v>749.21600000000001</v>
      </c>
      <c r="R19" s="72">
        <v>739.95399999999995</v>
      </c>
      <c r="S19" s="72">
        <v>724.67799999999988</v>
      </c>
      <c r="T19" s="72">
        <v>703.73800000000006</v>
      </c>
      <c r="U19" s="72">
        <v>697.495</v>
      </c>
      <c r="V19" s="72">
        <v>702.39200000000005</v>
      </c>
      <c r="W19" s="72">
        <v>700.72100000000012</v>
      </c>
      <c r="X19" s="72">
        <v>741.40699999999993</v>
      </c>
      <c r="Y19" s="72">
        <v>845.97200000000009</v>
      </c>
      <c r="Z19" s="73"/>
      <c r="AA19" s="74">
        <f t="shared" ref="AA19:AA25" si="2">SUM(B19:Z19)</f>
        <v>19509.600999999999</v>
      </c>
    </row>
    <row r="20" spans="1:27" ht="24.95" customHeight="1" x14ac:dyDescent="0.2">
      <c r="A20" s="75" t="s">
        <v>15</v>
      </c>
      <c r="B20" s="76">
        <v>1130.2689999999998</v>
      </c>
      <c r="C20" s="77">
        <v>1118.9349999999999</v>
      </c>
      <c r="D20" s="77">
        <v>1116.9370000000004</v>
      </c>
      <c r="E20" s="77">
        <v>1125.72</v>
      </c>
      <c r="F20" s="77">
        <v>1173.1530000000002</v>
      </c>
      <c r="G20" s="77">
        <v>1317.306</v>
      </c>
      <c r="H20" s="77">
        <v>1540.741</v>
      </c>
      <c r="I20" s="77">
        <v>1666.0039999999999</v>
      </c>
      <c r="J20" s="77">
        <v>1721.7430000000002</v>
      </c>
      <c r="K20" s="77">
        <v>1671.789</v>
      </c>
      <c r="L20" s="77">
        <v>1563.9270000000001</v>
      </c>
      <c r="M20" s="77">
        <v>1612.3720000000001</v>
      </c>
      <c r="N20" s="77">
        <v>1619.8090000000002</v>
      </c>
      <c r="O20" s="77">
        <v>1573.3659999999998</v>
      </c>
      <c r="P20" s="77">
        <v>1476.7499999999998</v>
      </c>
      <c r="Q20" s="77">
        <v>1413.7570000000001</v>
      </c>
      <c r="R20" s="77">
        <v>1543.2280000000001</v>
      </c>
      <c r="S20" s="77">
        <v>1547.1820000000002</v>
      </c>
      <c r="T20" s="77">
        <v>1573.9009999999998</v>
      </c>
      <c r="U20" s="77">
        <v>1532.9199999999998</v>
      </c>
      <c r="V20" s="77">
        <v>1416.1470000000002</v>
      </c>
      <c r="W20" s="77">
        <v>1271.0070000000001</v>
      </c>
      <c r="X20" s="77">
        <v>1199.08</v>
      </c>
      <c r="Y20" s="77">
        <v>1137.1500000000001</v>
      </c>
      <c r="Z20" s="78"/>
      <c r="AA20" s="79">
        <f t="shared" si="2"/>
        <v>34063.193000000007</v>
      </c>
    </row>
    <row r="21" spans="1:27" ht="24.95" customHeight="1" x14ac:dyDescent="0.2">
      <c r="A21" s="75" t="s">
        <v>16</v>
      </c>
      <c r="B21" s="80">
        <v>2110.991</v>
      </c>
      <c r="C21" s="81">
        <v>1979.1809999999998</v>
      </c>
      <c r="D21" s="81">
        <v>1918.8149999999998</v>
      </c>
      <c r="E21" s="81">
        <v>1905.6510000000001</v>
      </c>
      <c r="F21" s="81">
        <v>1995.7759999999998</v>
      </c>
      <c r="G21" s="81">
        <v>2264.0540000000005</v>
      </c>
      <c r="H21" s="81">
        <v>2604.8969999999999</v>
      </c>
      <c r="I21" s="81">
        <v>2910.5589999999997</v>
      </c>
      <c r="J21" s="81">
        <v>3249.6929999999998</v>
      </c>
      <c r="K21" s="81">
        <v>3325.3939999999998</v>
      </c>
      <c r="L21" s="81">
        <v>3366.9770000000003</v>
      </c>
      <c r="M21" s="81">
        <v>3419.0989999999997</v>
      </c>
      <c r="N21" s="81">
        <v>3420.3229999999999</v>
      </c>
      <c r="O21" s="81">
        <v>3239.5909999999999</v>
      </c>
      <c r="P21" s="81">
        <v>3063.6679999999997</v>
      </c>
      <c r="Q21" s="81">
        <v>2918.6419999999998</v>
      </c>
      <c r="R21" s="81">
        <v>2981.366</v>
      </c>
      <c r="S21" s="81">
        <v>3146.7319999999995</v>
      </c>
      <c r="T21" s="81">
        <v>3590.1320000000001</v>
      </c>
      <c r="U21" s="81">
        <v>3659.1210000000001</v>
      </c>
      <c r="V21" s="81">
        <v>3399.8129999999996</v>
      </c>
      <c r="W21" s="81">
        <v>3009.7760000000003</v>
      </c>
      <c r="X21" s="81">
        <v>2716.25</v>
      </c>
      <c r="Y21" s="81">
        <v>2290.8459999999995</v>
      </c>
      <c r="Z21" s="78"/>
      <c r="AA21" s="79">
        <f t="shared" si="2"/>
        <v>68487.346999999994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318.697</v>
      </c>
      <c r="N22" s="81">
        <v>360</v>
      </c>
      <c r="O22" s="81">
        <v>252.398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931.09500000000003</v>
      </c>
    </row>
    <row r="23" spans="1:27" ht="24.95" customHeight="1" x14ac:dyDescent="0.2">
      <c r="A23" s="85" t="s">
        <v>18</v>
      </c>
      <c r="B23" s="77">
        <v>122</v>
      </c>
      <c r="C23" s="77">
        <v>102</v>
      </c>
      <c r="D23" s="77">
        <v>101.5</v>
      </c>
      <c r="E23" s="77">
        <v>104</v>
      </c>
      <c r="F23" s="77">
        <v>104</v>
      </c>
      <c r="G23" s="77">
        <v>110.5</v>
      </c>
      <c r="H23" s="77">
        <v>156</v>
      </c>
      <c r="I23" s="77">
        <v>160.5</v>
      </c>
      <c r="J23" s="77">
        <v>130.5</v>
      </c>
      <c r="K23" s="77">
        <v>113.5</v>
      </c>
      <c r="L23" s="77">
        <v>100</v>
      </c>
      <c r="M23" s="77">
        <v>99</v>
      </c>
      <c r="N23" s="77">
        <v>98</v>
      </c>
      <c r="O23" s="77">
        <v>101.5</v>
      </c>
      <c r="P23" s="77">
        <v>100</v>
      </c>
      <c r="Q23" s="77">
        <v>102.5</v>
      </c>
      <c r="R23" s="77">
        <v>127</v>
      </c>
      <c r="S23" s="77">
        <v>159</v>
      </c>
      <c r="T23" s="77">
        <v>178.5</v>
      </c>
      <c r="U23" s="77">
        <v>176.5</v>
      </c>
      <c r="V23" s="77">
        <v>180.5</v>
      </c>
      <c r="W23" s="77">
        <v>152.5</v>
      </c>
      <c r="X23" s="77">
        <v>141</v>
      </c>
      <c r="Y23" s="77">
        <v>126</v>
      </c>
      <c r="Z23" s="77"/>
      <c r="AA23" s="79">
        <f t="shared" si="2"/>
        <v>3046.5</v>
      </c>
    </row>
    <row r="24" spans="1:27" ht="24.95" customHeight="1" x14ac:dyDescent="0.2">
      <c r="A24" s="85" t="s">
        <v>19</v>
      </c>
      <c r="B24" s="77">
        <v>275</v>
      </c>
      <c r="C24" s="77">
        <v>263.00000000000006</v>
      </c>
      <c r="D24" s="77">
        <v>260</v>
      </c>
      <c r="E24" s="77">
        <v>260</v>
      </c>
      <c r="F24" s="77">
        <v>269</v>
      </c>
      <c r="G24" s="77">
        <v>301</v>
      </c>
      <c r="H24" s="77">
        <v>354.99999999999994</v>
      </c>
      <c r="I24" s="77">
        <v>398.00000000000006</v>
      </c>
      <c r="J24" s="77">
        <v>428.00000000000006</v>
      </c>
      <c r="K24" s="77">
        <v>440</v>
      </c>
      <c r="L24" s="77">
        <v>436.00000000000006</v>
      </c>
      <c r="M24" s="77">
        <v>438</v>
      </c>
      <c r="N24" s="77">
        <v>441</v>
      </c>
      <c r="O24" s="77">
        <v>435</v>
      </c>
      <c r="P24" s="77">
        <v>416.00000000000006</v>
      </c>
      <c r="Q24" s="77">
        <v>414.00000000000006</v>
      </c>
      <c r="R24" s="77">
        <v>417</v>
      </c>
      <c r="S24" s="77">
        <v>445</v>
      </c>
      <c r="T24" s="77">
        <v>484.99999999999994</v>
      </c>
      <c r="U24" s="77">
        <v>475</v>
      </c>
      <c r="V24" s="77">
        <v>440</v>
      </c>
      <c r="W24" s="77">
        <v>378.99999999999994</v>
      </c>
      <c r="X24" s="77">
        <v>339</v>
      </c>
      <c r="Y24" s="77">
        <v>299.99999999999994</v>
      </c>
      <c r="Z24" s="77"/>
      <c r="AA24" s="79">
        <f t="shared" si="2"/>
        <v>9109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4525.2469999999994</v>
      </c>
      <c r="C26" s="88">
        <f t="shared" ref="C26:Z26" si="3">IF(LEN(C$2)&gt;0,SUM(C19:C25),"")</f>
        <v>4371.91</v>
      </c>
      <c r="D26" s="88">
        <f t="shared" si="3"/>
        <v>4296.47</v>
      </c>
      <c r="E26" s="88">
        <f t="shared" si="3"/>
        <v>4274.5429999999997</v>
      </c>
      <c r="F26" s="88">
        <f t="shared" si="3"/>
        <v>4419.2470000000003</v>
      </c>
      <c r="G26" s="88">
        <f t="shared" si="3"/>
        <v>4867.7740000000013</v>
      </c>
      <c r="H26" s="88">
        <f t="shared" si="3"/>
        <v>5535.2420000000002</v>
      </c>
      <c r="I26" s="88">
        <f t="shared" si="3"/>
        <v>6012.9409999999998</v>
      </c>
      <c r="J26" s="88">
        <f t="shared" si="3"/>
        <v>6406.0519999999997</v>
      </c>
      <c r="K26" s="88">
        <f t="shared" si="3"/>
        <v>6420.9509999999991</v>
      </c>
      <c r="L26" s="88">
        <f t="shared" si="3"/>
        <v>6358.1660000000011</v>
      </c>
      <c r="M26" s="88">
        <f t="shared" si="3"/>
        <v>6776.308</v>
      </c>
      <c r="N26" s="88">
        <f t="shared" si="3"/>
        <v>6705.4449999999997</v>
      </c>
      <c r="O26" s="88">
        <f t="shared" si="3"/>
        <v>6388.7539999999999</v>
      </c>
      <c r="P26" s="88">
        <f t="shared" si="3"/>
        <v>5797.5629999999992</v>
      </c>
      <c r="Q26" s="88">
        <f t="shared" si="3"/>
        <v>5598.1149999999998</v>
      </c>
      <c r="R26" s="88">
        <f t="shared" si="3"/>
        <v>5808.5479999999998</v>
      </c>
      <c r="S26" s="88">
        <f t="shared" si="3"/>
        <v>6022.5919999999996</v>
      </c>
      <c r="T26" s="88">
        <f t="shared" si="3"/>
        <v>6531.2710000000006</v>
      </c>
      <c r="U26" s="88">
        <f t="shared" si="3"/>
        <v>6541.0360000000001</v>
      </c>
      <c r="V26" s="88">
        <f t="shared" si="3"/>
        <v>6138.8519999999999</v>
      </c>
      <c r="W26" s="88">
        <f t="shared" si="3"/>
        <v>5513.0040000000008</v>
      </c>
      <c r="X26" s="88">
        <f t="shared" si="3"/>
        <v>5136.7370000000001</v>
      </c>
      <c r="Y26" s="88">
        <f t="shared" si="3"/>
        <v>4699.9679999999998</v>
      </c>
      <c r="Z26" s="89" t="str">
        <f t="shared" si="3"/>
        <v/>
      </c>
      <c r="AA26" s="90">
        <f>SUM(AA19:AA25)</f>
        <v>135146.736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525</v>
      </c>
      <c r="C29" s="72">
        <v>493</v>
      </c>
      <c r="D29" s="72">
        <v>489.5</v>
      </c>
      <c r="E29" s="72">
        <v>492</v>
      </c>
      <c r="F29" s="72">
        <v>492</v>
      </c>
      <c r="G29" s="72">
        <v>530.5</v>
      </c>
      <c r="H29" s="72">
        <v>630</v>
      </c>
      <c r="I29" s="72">
        <v>637.5</v>
      </c>
      <c r="J29" s="72">
        <v>637.5</v>
      </c>
      <c r="K29" s="72">
        <v>742.5</v>
      </c>
      <c r="L29" s="72">
        <v>797</v>
      </c>
      <c r="M29" s="72">
        <v>798</v>
      </c>
      <c r="N29" s="72">
        <v>800</v>
      </c>
      <c r="O29" s="72">
        <v>797.5</v>
      </c>
      <c r="P29" s="72">
        <v>765</v>
      </c>
      <c r="Q29" s="72">
        <v>742.5</v>
      </c>
      <c r="R29" s="72">
        <v>682</v>
      </c>
      <c r="S29" s="72">
        <v>685</v>
      </c>
      <c r="T29" s="72">
        <v>750.5</v>
      </c>
      <c r="U29" s="72">
        <v>737.5</v>
      </c>
      <c r="V29" s="72">
        <v>705.5</v>
      </c>
      <c r="W29" s="72">
        <v>651.5</v>
      </c>
      <c r="X29" s="72">
        <v>608</v>
      </c>
      <c r="Y29" s="72">
        <v>554</v>
      </c>
      <c r="Z29" s="73"/>
      <c r="AA29" s="74">
        <f>SUM(B29:Z29)</f>
        <v>15743.5</v>
      </c>
    </row>
    <row r="30" spans="1:27" ht="24.95" customHeight="1" x14ac:dyDescent="0.2">
      <c r="A30" s="75" t="s">
        <v>24</v>
      </c>
      <c r="B30" s="76">
        <v>4188.2470000000003</v>
      </c>
      <c r="C30" s="77">
        <v>4057.91</v>
      </c>
      <c r="D30" s="77">
        <v>3961.97</v>
      </c>
      <c r="E30" s="77">
        <v>3931.5430000000001</v>
      </c>
      <c r="F30" s="77">
        <v>4067.2469999999998</v>
      </c>
      <c r="G30" s="77">
        <v>4476.2740000000003</v>
      </c>
      <c r="H30" s="77">
        <v>5124.982</v>
      </c>
      <c r="I30" s="77">
        <v>5672.4409999999998</v>
      </c>
      <c r="J30" s="77">
        <v>6160.5519999999997</v>
      </c>
      <c r="K30" s="77">
        <v>6205.451</v>
      </c>
      <c r="L30" s="77">
        <v>6210.1660000000002</v>
      </c>
      <c r="M30" s="77">
        <v>6627.308</v>
      </c>
      <c r="N30" s="77">
        <v>6543.4449999999997</v>
      </c>
      <c r="O30" s="77">
        <v>6243.2539999999999</v>
      </c>
      <c r="P30" s="77">
        <v>5682.5630000000001</v>
      </c>
      <c r="Q30" s="77">
        <v>5478.6149999999998</v>
      </c>
      <c r="R30" s="77">
        <v>5576.5479999999998</v>
      </c>
      <c r="S30" s="77">
        <v>5604.5550000000003</v>
      </c>
      <c r="T30" s="77">
        <v>6034.7709999999997</v>
      </c>
      <c r="U30" s="77">
        <v>6088.5360000000001</v>
      </c>
      <c r="V30" s="77">
        <v>5531.3519999999999</v>
      </c>
      <c r="W30" s="77">
        <v>5124.5039999999999</v>
      </c>
      <c r="X30" s="77">
        <v>4748.7370000000001</v>
      </c>
      <c r="Y30" s="77">
        <v>4352.9679999999998</v>
      </c>
      <c r="Z30" s="78"/>
      <c r="AA30" s="79">
        <f>SUM(B30:Z30)</f>
        <v>127693.93899999998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4713.2470000000003</v>
      </c>
      <c r="C32" s="62">
        <f t="shared" ref="C32:Z32" si="4">IF(LEN(C$2)&gt;0,SUM(C29:C31),"")</f>
        <v>4550.91</v>
      </c>
      <c r="D32" s="62">
        <f t="shared" si="4"/>
        <v>4451.4699999999993</v>
      </c>
      <c r="E32" s="62">
        <f t="shared" si="4"/>
        <v>4423.5429999999997</v>
      </c>
      <c r="F32" s="62">
        <f t="shared" si="4"/>
        <v>4559.2469999999994</v>
      </c>
      <c r="G32" s="62">
        <f t="shared" si="4"/>
        <v>5006.7740000000003</v>
      </c>
      <c r="H32" s="62">
        <f t="shared" si="4"/>
        <v>5754.982</v>
      </c>
      <c r="I32" s="62">
        <f t="shared" si="4"/>
        <v>6309.9409999999998</v>
      </c>
      <c r="J32" s="62">
        <f t="shared" si="4"/>
        <v>6798.0519999999997</v>
      </c>
      <c r="K32" s="62">
        <f t="shared" si="4"/>
        <v>6947.951</v>
      </c>
      <c r="L32" s="62">
        <f t="shared" si="4"/>
        <v>7007.1660000000002</v>
      </c>
      <c r="M32" s="62">
        <f t="shared" si="4"/>
        <v>7425.308</v>
      </c>
      <c r="N32" s="62">
        <f t="shared" si="4"/>
        <v>7343.4449999999997</v>
      </c>
      <c r="O32" s="62">
        <f t="shared" si="4"/>
        <v>7040.7539999999999</v>
      </c>
      <c r="P32" s="62">
        <f t="shared" si="4"/>
        <v>6447.5630000000001</v>
      </c>
      <c r="Q32" s="62">
        <f t="shared" si="4"/>
        <v>6221.1149999999998</v>
      </c>
      <c r="R32" s="62">
        <f t="shared" si="4"/>
        <v>6258.5479999999998</v>
      </c>
      <c r="S32" s="62">
        <f t="shared" si="4"/>
        <v>6289.5550000000003</v>
      </c>
      <c r="T32" s="62">
        <f t="shared" si="4"/>
        <v>6785.2709999999997</v>
      </c>
      <c r="U32" s="62">
        <f t="shared" si="4"/>
        <v>6826.0360000000001</v>
      </c>
      <c r="V32" s="62">
        <f t="shared" si="4"/>
        <v>6236.8519999999999</v>
      </c>
      <c r="W32" s="62">
        <f t="shared" si="4"/>
        <v>5776.0039999999999</v>
      </c>
      <c r="X32" s="62">
        <f t="shared" si="4"/>
        <v>5356.7370000000001</v>
      </c>
      <c r="Y32" s="62">
        <f t="shared" si="4"/>
        <v>4906.9679999999998</v>
      </c>
      <c r="Z32" s="63" t="str">
        <f t="shared" si="4"/>
        <v/>
      </c>
      <c r="AA32" s="64">
        <f>SUM(AA29:AA31)</f>
        <v>143437.43899999998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162</v>
      </c>
      <c r="C35" s="95">
        <v>154</v>
      </c>
      <c r="D35" s="95">
        <v>148</v>
      </c>
      <c r="E35" s="95">
        <v>142</v>
      </c>
      <c r="F35" s="95">
        <v>133</v>
      </c>
      <c r="G35" s="95">
        <v>132</v>
      </c>
      <c r="H35" s="95">
        <v>113</v>
      </c>
      <c r="I35" s="95">
        <v>36</v>
      </c>
      <c r="J35" s="95">
        <v>42</v>
      </c>
      <c r="K35" s="95">
        <v>123</v>
      </c>
      <c r="L35" s="95">
        <v>247</v>
      </c>
      <c r="M35" s="95">
        <v>243</v>
      </c>
      <c r="N35" s="95">
        <v>242</v>
      </c>
      <c r="O35" s="95">
        <v>256</v>
      </c>
      <c r="P35" s="95">
        <v>245</v>
      </c>
      <c r="Q35" s="95">
        <v>214</v>
      </c>
      <c r="R35" s="95">
        <v>144</v>
      </c>
      <c r="S35" s="95">
        <v>67</v>
      </c>
      <c r="T35" s="95">
        <v>26</v>
      </c>
      <c r="U35" s="95">
        <v>26</v>
      </c>
      <c r="V35" s="95">
        <v>40</v>
      </c>
      <c r="W35" s="95">
        <v>115</v>
      </c>
      <c r="X35" s="95">
        <v>141</v>
      </c>
      <c r="Y35" s="95">
        <v>130</v>
      </c>
      <c r="Z35" s="96"/>
      <c r="AA35" s="74">
        <f t="shared" ref="AA35:AA40" si="5">SUM(B35:Z35)</f>
        <v>3321</v>
      </c>
    </row>
    <row r="36" spans="1:27" ht="24.95" customHeight="1" x14ac:dyDescent="0.2">
      <c r="A36" s="97" t="s">
        <v>42</v>
      </c>
      <c r="B36" s="98">
        <v>19</v>
      </c>
      <c r="C36" s="99">
        <v>18</v>
      </c>
      <c r="D36" s="99"/>
      <c r="E36" s="99"/>
      <c r="F36" s="99"/>
      <c r="G36" s="99"/>
      <c r="H36" s="99">
        <v>100</v>
      </c>
      <c r="I36" s="99">
        <v>261</v>
      </c>
      <c r="J36" s="99">
        <v>350</v>
      </c>
      <c r="K36" s="99">
        <v>404</v>
      </c>
      <c r="L36" s="99">
        <v>402</v>
      </c>
      <c r="M36" s="99">
        <v>406</v>
      </c>
      <c r="N36" s="99">
        <v>396</v>
      </c>
      <c r="O36" s="99">
        <v>396</v>
      </c>
      <c r="P36" s="99">
        <v>405</v>
      </c>
      <c r="Q36" s="99">
        <v>409</v>
      </c>
      <c r="R36" s="99">
        <v>306</v>
      </c>
      <c r="S36" s="99">
        <v>195</v>
      </c>
      <c r="T36" s="99">
        <v>221</v>
      </c>
      <c r="U36" s="99">
        <v>252</v>
      </c>
      <c r="V36" s="99">
        <v>51</v>
      </c>
      <c r="W36" s="99">
        <v>141</v>
      </c>
      <c r="X36" s="99">
        <v>72</v>
      </c>
      <c r="Y36" s="99">
        <v>70</v>
      </c>
      <c r="Z36" s="100"/>
      <c r="AA36" s="79">
        <f t="shared" si="5"/>
        <v>4874</v>
      </c>
    </row>
    <row r="37" spans="1:27" ht="24.95" customHeight="1" x14ac:dyDescent="0.2">
      <c r="A37" s="97" t="s">
        <v>43</v>
      </c>
      <c r="B37" s="98">
        <v>294.10000000000002</v>
      </c>
      <c r="C37" s="99">
        <v>26.8</v>
      </c>
      <c r="D37" s="99">
        <v>116.2</v>
      </c>
      <c r="E37" s="99">
        <v>144.6</v>
      </c>
      <c r="F37" s="99">
        <v>74.2</v>
      </c>
      <c r="G37" s="99"/>
      <c r="H37" s="99">
        <v>741.6</v>
      </c>
      <c r="I37" s="99">
        <v>900.7</v>
      </c>
      <c r="J37" s="99">
        <v>1081</v>
      </c>
      <c r="K37" s="99">
        <v>1004</v>
      </c>
      <c r="L37" s="99">
        <v>986</v>
      </c>
      <c r="M37" s="99">
        <v>987</v>
      </c>
      <c r="N37" s="99">
        <v>1000</v>
      </c>
      <c r="O37" s="99">
        <v>1005</v>
      </c>
      <c r="P37" s="99">
        <v>974</v>
      </c>
      <c r="Q37" s="99">
        <v>1031.2</v>
      </c>
      <c r="R37" s="99">
        <v>268.89999999999998</v>
      </c>
      <c r="S37" s="99">
        <v>826.7</v>
      </c>
      <c r="T37" s="99">
        <v>879.7</v>
      </c>
      <c r="U37" s="99">
        <v>849.8</v>
      </c>
      <c r="V37" s="99">
        <v>1122</v>
      </c>
      <c r="W37" s="99">
        <v>3.7</v>
      </c>
      <c r="X37" s="99">
        <v>372.3</v>
      </c>
      <c r="Y37" s="99"/>
      <c r="Z37" s="100"/>
      <c r="AA37" s="79">
        <f t="shared" si="5"/>
        <v>14689.500000000002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/>
      <c r="J39" s="99">
        <v>162.6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468.7</v>
      </c>
      <c r="S39" s="99"/>
      <c r="T39" s="99"/>
      <c r="U39" s="99"/>
      <c r="V39" s="99"/>
      <c r="W39" s="99">
        <v>500</v>
      </c>
      <c r="X39" s="99">
        <v>500</v>
      </c>
      <c r="Y39" s="99">
        <v>500</v>
      </c>
      <c r="Z39" s="100"/>
      <c r="AA39" s="79">
        <f t="shared" si="5"/>
        <v>8631.2999999999993</v>
      </c>
    </row>
    <row r="40" spans="1:27" ht="30" customHeight="1" thickBot="1" x14ac:dyDescent="0.25">
      <c r="A40" s="86" t="s">
        <v>46</v>
      </c>
      <c r="B40" s="87">
        <f>IF(LEN(B$2)&gt;0,SUM(B35:B39),"")</f>
        <v>975.1</v>
      </c>
      <c r="C40" s="88">
        <f t="shared" ref="C40:Z40" si="6">IF(LEN(C$2)&gt;0,SUM(C35:C39),"")</f>
        <v>698.8</v>
      </c>
      <c r="D40" s="88">
        <f t="shared" si="6"/>
        <v>764.2</v>
      </c>
      <c r="E40" s="88">
        <f t="shared" si="6"/>
        <v>786.6</v>
      </c>
      <c r="F40" s="88">
        <f t="shared" si="6"/>
        <v>707.2</v>
      </c>
      <c r="G40" s="88">
        <f t="shared" si="6"/>
        <v>632</v>
      </c>
      <c r="H40" s="88">
        <f t="shared" si="6"/>
        <v>954.6</v>
      </c>
      <c r="I40" s="88">
        <f t="shared" si="6"/>
        <v>1197.7</v>
      </c>
      <c r="J40" s="88">
        <f t="shared" si="6"/>
        <v>1635.6</v>
      </c>
      <c r="K40" s="88">
        <f t="shared" si="6"/>
        <v>2031</v>
      </c>
      <c r="L40" s="88">
        <f t="shared" si="6"/>
        <v>2135</v>
      </c>
      <c r="M40" s="88">
        <f t="shared" si="6"/>
        <v>2136</v>
      </c>
      <c r="N40" s="88">
        <f t="shared" si="6"/>
        <v>2138</v>
      </c>
      <c r="O40" s="88">
        <f t="shared" si="6"/>
        <v>2157</v>
      </c>
      <c r="P40" s="88">
        <f t="shared" si="6"/>
        <v>2124</v>
      </c>
      <c r="Q40" s="88">
        <f t="shared" si="6"/>
        <v>2154.1999999999998</v>
      </c>
      <c r="R40" s="88">
        <f t="shared" si="6"/>
        <v>1187.5999999999999</v>
      </c>
      <c r="S40" s="88">
        <f t="shared" si="6"/>
        <v>1088.7</v>
      </c>
      <c r="T40" s="88">
        <f t="shared" si="6"/>
        <v>1126.7</v>
      </c>
      <c r="U40" s="88">
        <f t="shared" si="6"/>
        <v>1127.8</v>
      </c>
      <c r="V40" s="88">
        <f t="shared" si="6"/>
        <v>1213</v>
      </c>
      <c r="W40" s="88">
        <f t="shared" si="6"/>
        <v>759.7</v>
      </c>
      <c r="X40" s="88">
        <f t="shared" si="6"/>
        <v>1085.3</v>
      </c>
      <c r="Y40" s="88">
        <f t="shared" si="6"/>
        <v>700</v>
      </c>
      <c r="Z40" s="89" t="str">
        <f t="shared" si="6"/>
        <v/>
      </c>
      <c r="AA40" s="90">
        <f t="shared" si="5"/>
        <v>31515.800000000003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294.10000000000002</v>
      </c>
      <c r="C45" s="99">
        <v>26.8</v>
      </c>
      <c r="D45" s="99">
        <v>116.2</v>
      </c>
      <c r="E45" s="99">
        <v>144.6</v>
      </c>
      <c r="F45" s="99">
        <v>74.2</v>
      </c>
      <c r="G45" s="99"/>
      <c r="H45" s="99">
        <v>741.6</v>
      </c>
      <c r="I45" s="99">
        <v>900.7</v>
      </c>
      <c r="J45" s="99">
        <v>1081</v>
      </c>
      <c r="K45" s="99">
        <v>1004</v>
      </c>
      <c r="L45" s="99">
        <v>986</v>
      </c>
      <c r="M45" s="99">
        <v>987</v>
      </c>
      <c r="N45" s="99">
        <v>1000</v>
      </c>
      <c r="O45" s="99">
        <v>1005</v>
      </c>
      <c r="P45" s="99">
        <v>974</v>
      </c>
      <c r="Q45" s="99">
        <v>1031.2</v>
      </c>
      <c r="R45" s="99">
        <v>268.89999999999998</v>
      </c>
      <c r="S45" s="99">
        <v>826.7</v>
      </c>
      <c r="T45" s="99">
        <v>879.7</v>
      </c>
      <c r="U45" s="99">
        <v>849.8</v>
      </c>
      <c r="V45" s="99">
        <v>1122</v>
      </c>
      <c r="W45" s="99">
        <v>3.7</v>
      </c>
      <c r="X45" s="99">
        <v>372.3</v>
      </c>
      <c r="Y45" s="99"/>
      <c r="Z45" s="100"/>
      <c r="AA45" s="79">
        <f t="shared" si="7"/>
        <v>14689.500000000002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/>
      <c r="J47" s="99">
        <v>162.6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468.7</v>
      </c>
      <c r="S47" s="99"/>
      <c r="T47" s="99"/>
      <c r="U47" s="99"/>
      <c r="V47" s="99"/>
      <c r="W47" s="99">
        <v>500</v>
      </c>
      <c r="X47" s="99">
        <v>500</v>
      </c>
      <c r="Y47" s="99">
        <v>500</v>
      </c>
      <c r="Z47" s="100"/>
      <c r="AA47" s="79">
        <f t="shared" si="7"/>
        <v>8631.2999999999993</v>
      </c>
    </row>
    <row r="48" spans="1:27" ht="24.95" customHeight="1" x14ac:dyDescent="0.2">
      <c r="A48" s="85" t="s">
        <v>48</v>
      </c>
      <c r="B48" s="98">
        <v>46.5</v>
      </c>
      <c r="C48" s="99">
        <v>38.5</v>
      </c>
      <c r="D48" s="99">
        <v>39.5</v>
      </c>
      <c r="E48" s="99">
        <v>43.5</v>
      </c>
      <c r="F48" s="99">
        <v>55.5</v>
      </c>
      <c r="G48" s="99">
        <v>79.5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96</v>
      </c>
      <c r="X48" s="99">
        <v>92</v>
      </c>
      <c r="Y48" s="99">
        <v>87.5</v>
      </c>
      <c r="Z48" s="100"/>
      <c r="AA48" s="79">
        <f t="shared" si="7"/>
        <v>2078.5</v>
      </c>
    </row>
    <row r="49" spans="1:27" ht="30" customHeight="1" thickBot="1" x14ac:dyDescent="0.25">
      <c r="A49" s="86" t="s">
        <v>49</v>
      </c>
      <c r="B49" s="87">
        <f>IF(LEN(B$2)&gt;0,SUM(B43:B48),"")</f>
        <v>840.6</v>
      </c>
      <c r="C49" s="88">
        <f t="shared" ref="C49:Z49" si="8">IF(LEN(C$2)&gt;0,SUM(C43:C48),"")</f>
        <v>565.29999999999995</v>
      </c>
      <c r="D49" s="88">
        <f t="shared" si="8"/>
        <v>655.7</v>
      </c>
      <c r="E49" s="88">
        <f t="shared" si="8"/>
        <v>688.1</v>
      </c>
      <c r="F49" s="88">
        <f t="shared" si="8"/>
        <v>629.70000000000005</v>
      </c>
      <c r="G49" s="88">
        <f t="shared" si="8"/>
        <v>579.5</v>
      </c>
      <c r="H49" s="88">
        <f t="shared" si="8"/>
        <v>841.6</v>
      </c>
      <c r="I49" s="88">
        <f t="shared" si="8"/>
        <v>1000.7</v>
      </c>
      <c r="J49" s="88">
        <f t="shared" si="8"/>
        <v>1343.6</v>
      </c>
      <c r="K49" s="88">
        <f t="shared" si="8"/>
        <v>1604</v>
      </c>
      <c r="L49" s="88">
        <f t="shared" si="8"/>
        <v>1586</v>
      </c>
      <c r="M49" s="88">
        <f t="shared" si="8"/>
        <v>1587</v>
      </c>
      <c r="N49" s="88">
        <f t="shared" si="8"/>
        <v>1600</v>
      </c>
      <c r="O49" s="88">
        <f t="shared" si="8"/>
        <v>1605</v>
      </c>
      <c r="P49" s="88">
        <f t="shared" si="8"/>
        <v>1574</v>
      </c>
      <c r="Q49" s="88">
        <f t="shared" si="8"/>
        <v>1631.2</v>
      </c>
      <c r="R49" s="88">
        <f t="shared" si="8"/>
        <v>837.59999999999991</v>
      </c>
      <c r="S49" s="88">
        <f t="shared" si="8"/>
        <v>926.7</v>
      </c>
      <c r="T49" s="88">
        <f t="shared" si="8"/>
        <v>979.7</v>
      </c>
      <c r="U49" s="88">
        <f t="shared" si="8"/>
        <v>949.8</v>
      </c>
      <c r="V49" s="88">
        <f t="shared" si="8"/>
        <v>1222</v>
      </c>
      <c r="W49" s="88">
        <f t="shared" si="8"/>
        <v>599.70000000000005</v>
      </c>
      <c r="X49" s="88">
        <f t="shared" si="8"/>
        <v>964.3</v>
      </c>
      <c r="Y49" s="88">
        <f t="shared" si="8"/>
        <v>587.5</v>
      </c>
      <c r="Z49" s="89" t="str">
        <f t="shared" si="8"/>
        <v/>
      </c>
      <c r="AA49" s="90">
        <f t="shared" si="7"/>
        <v>25399.300000000003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5507.3469999999998</v>
      </c>
      <c r="C52" s="88">
        <f t="shared" ref="C52:Z52" si="10">IF(LEN(C$2)&gt;0,SUM(C10:C15)+C26+C40,"")</f>
        <v>5077.71</v>
      </c>
      <c r="D52" s="88">
        <f t="shared" si="10"/>
        <v>5067.67</v>
      </c>
      <c r="E52" s="88">
        <f t="shared" si="10"/>
        <v>5068.143</v>
      </c>
      <c r="F52" s="88">
        <f t="shared" si="10"/>
        <v>5133.4470000000001</v>
      </c>
      <c r="G52" s="88">
        <f t="shared" si="10"/>
        <v>5506.7740000000013</v>
      </c>
      <c r="H52" s="88">
        <f t="shared" si="10"/>
        <v>6496.5820000000003</v>
      </c>
      <c r="I52" s="88">
        <f t="shared" si="10"/>
        <v>7210.6409999999996</v>
      </c>
      <c r="J52" s="88">
        <f t="shared" si="10"/>
        <v>8041.652</v>
      </c>
      <c r="K52" s="88">
        <f t="shared" si="10"/>
        <v>8451.9509999999991</v>
      </c>
      <c r="L52" s="88">
        <f t="shared" si="10"/>
        <v>8493.1660000000011</v>
      </c>
      <c r="M52" s="88">
        <f t="shared" si="10"/>
        <v>8912.3080000000009</v>
      </c>
      <c r="N52" s="88">
        <f t="shared" si="10"/>
        <v>8843.4449999999997</v>
      </c>
      <c r="O52" s="88">
        <f t="shared" si="10"/>
        <v>8545.7540000000008</v>
      </c>
      <c r="P52" s="88">
        <f t="shared" si="10"/>
        <v>7921.5629999999992</v>
      </c>
      <c r="Q52" s="88">
        <f t="shared" si="10"/>
        <v>7752.3149999999996</v>
      </c>
      <c r="R52" s="88">
        <f t="shared" si="10"/>
        <v>6996.1479999999992</v>
      </c>
      <c r="S52" s="88">
        <f t="shared" si="10"/>
        <v>7116.2549999999992</v>
      </c>
      <c r="T52" s="88">
        <f t="shared" si="10"/>
        <v>7664.9710000000005</v>
      </c>
      <c r="U52" s="88">
        <f t="shared" si="10"/>
        <v>7675.8360000000002</v>
      </c>
      <c r="V52" s="88">
        <f t="shared" si="10"/>
        <v>7358.8519999999999</v>
      </c>
      <c r="W52" s="88">
        <f t="shared" si="10"/>
        <v>6279.7040000000006</v>
      </c>
      <c r="X52" s="88">
        <f t="shared" si="10"/>
        <v>6229.0370000000003</v>
      </c>
      <c r="Y52" s="88">
        <f t="shared" si="10"/>
        <v>5406.9679999999998</v>
      </c>
      <c r="Z52" s="89" t="str">
        <f t="shared" si="10"/>
        <v/>
      </c>
      <c r="AA52" s="104">
        <f>SUM(B52:Z52)</f>
        <v>166758.23900000003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794.1</v>
      </c>
      <c r="C4" s="18">
        <v>526.79999999999995</v>
      </c>
      <c r="D4" s="18">
        <v>616.20000000000005</v>
      </c>
      <c r="E4" s="18">
        <v>644.6</v>
      </c>
      <c r="F4" s="18">
        <v>574.20000000000005</v>
      </c>
      <c r="G4" s="18">
        <v>320.39999999999998</v>
      </c>
      <c r="H4" s="18">
        <v>292.3</v>
      </c>
      <c r="I4" s="18">
        <v>400.70000000000005</v>
      </c>
      <c r="J4" s="18">
        <v>1243.5999999999999</v>
      </c>
      <c r="K4" s="18">
        <v>1504</v>
      </c>
      <c r="L4" s="18">
        <v>1486</v>
      </c>
      <c r="M4" s="18">
        <v>1487</v>
      </c>
      <c r="N4" s="18">
        <v>1500</v>
      </c>
      <c r="O4" s="18">
        <v>1505</v>
      </c>
      <c r="P4" s="18">
        <v>1474</v>
      </c>
      <c r="Q4" s="18">
        <v>1531.2</v>
      </c>
      <c r="R4" s="18">
        <v>737.59999999999991</v>
      </c>
      <c r="S4" s="18">
        <v>326.70000000000005</v>
      </c>
      <c r="T4" s="18">
        <v>379.70000000000005</v>
      </c>
      <c r="U4" s="18">
        <v>349.79999999999995</v>
      </c>
      <c r="V4" s="18">
        <v>638.6</v>
      </c>
      <c r="W4" s="18">
        <v>503.7</v>
      </c>
      <c r="X4" s="18">
        <v>872.3</v>
      </c>
      <c r="Y4" s="18">
        <v>476.7</v>
      </c>
      <c r="Z4" s="19"/>
      <c r="AA4" s="111">
        <f>SUM(B4:Z4)</f>
        <v>20185.2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80.319999999999993</v>
      </c>
      <c r="C7" s="117">
        <v>82.66</v>
      </c>
      <c r="D7" s="117">
        <v>80.45</v>
      </c>
      <c r="E7" s="117">
        <v>80.52</v>
      </c>
      <c r="F7" s="117">
        <v>83.11</v>
      </c>
      <c r="G7" s="117">
        <v>89.99</v>
      </c>
      <c r="H7" s="117">
        <v>113.2</v>
      </c>
      <c r="I7" s="117">
        <v>163.37</v>
      </c>
      <c r="J7" s="117">
        <v>172.5</v>
      </c>
      <c r="K7" s="117">
        <v>95</v>
      </c>
      <c r="L7" s="117">
        <v>67.41</v>
      </c>
      <c r="M7" s="117">
        <v>40</v>
      </c>
      <c r="N7" s="117">
        <v>36.340000000000003</v>
      </c>
      <c r="O7" s="117">
        <v>40</v>
      </c>
      <c r="P7" s="117">
        <v>63.4</v>
      </c>
      <c r="Q7" s="117">
        <v>91.44</v>
      </c>
      <c r="R7" s="117">
        <v>116.97</v>
      </c>
      <c r="S7" s="117">
        <v>175.68</v>
      </c>
      <c r="T7" s="117">
        <v>223.69</v>
      </c>
      <c r="U7" s="117">
        <v>202.1</v>
      </c>
      <c r="V7" s="117">
        <v>132.05000000000001</v>
      </c>
      <c r="W7" s="117">
        <v>110.36</v>
      </c>
      <c r="X7" s="117">
        <v>103.42</v>
      </c>
      <c r="Y7" s="117">
        <v>93.16</v>
      </c>
      <c r="Z7" s="118"/>
      <c r="AA7" s="119">
        <f>IF(SUM(B7:Z7)&lt;&gt;0,AVERAGEIF(B7:Z7,"&lt;&gt;"""),"")</f>
        <v>105.71416666666669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>
        <v>179.6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23.3</v>
      </c>
      <c r="Z13" s="131"/>
      <c r="AA13" s="132">
        <f t="shared" si="0"/>
        <v>202.9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449.3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500</v>
      </c>
      <c r="V15" s="133">
        <v>483.4</v>
      </c>
      <c r="W15" s="133"/>
      <c r="X15" s="133"/>
      <c r="Y15" s="133"/>
      <c r="Z15" s="131"/>
      <c r="AA15" s="132">
        <f t="shared" si="0"/>
        <v>2932.7000000000003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179.6</v>
      </c>
      <c r="H16" s="135">
        <f t="shared" si="1"/>
        <v>449.3</v>
      </c>
      <c r="I16" s="135">
        <f t="shared" si="1"/>
        <v>500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483.4</v>
      </c>
      <c r="W16" s="135">
        <f t="shared" si="1"/>
        <v>0</v>
      </c>
      <c r="X16" s="135">
        <f t="shared" si="1"/>
        <v>0</v>
      </c>
      <c r="Y16" s="135">
        <f t="shared" si="1"/>
        <v>23.3</v>
      </c>
      <c r="Z16" s="136" t="str">
        <f t="shared" si="1"/>
        <v/>
      </c>
      <c r="AA16" s="90">
        <f t="shared" si="0"/>
        <v>3135.6000000000004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294.10000000000002</v>
      </c>
      <c r="C21" s="129">
        <v>26.8</v>
      </c>
      <c r="D21" s="129">
        <v>116.2</v>
      </c>
      <c r="E21" s="129">
        <v>144.6</v>
      </c>
      <c r="F21" s="129">
        <v>74.2</v>
      </c>
      <c r="G21" s="129"/>
      <c r="H21" s="129">
        <v>741.6</v>
      </c>
      <c r="I21" s="129">
        <v>900.7</v>
      </c>
      <c r="J21" s="129">
        <v>1081</v>
      </c>
      <c r="K21" s="129">
        <v>1004</v>
      </c>
      <c r="L21" s="129">
        <v>986</v>
      </c>
      <c r="M21" s="129">
        <v>987</v>
      </c>
      <c r="N21" s="129">
        <v>1000</v>
      </c>
      <c r="O21" s="129">
        <v>1005</v>
      </c>
      <c r="P21" s="129">
        <v>974</v>
      </c>
      <c r="Q21" s="129">
        <v>1031.2</v>
      </c>
      <c r="R21" s="129">
        <v>268.89999999999998</v>
      </c>
      <c r="S21" s="129">
        <v>826.7</v>
      </c>
      <c r="T21" s="129">
        <v>879.7</v>
      </c>
      <c r="U21" s="129">
        <v>849.8</v>
      </c>
      <c r="V21" s="129">
        <v>1122</v>
      </c>
      <c r="W21" s="129">
        <v>3.7</v>
      </c>
      <c r="X21" s="129">
        <v>372.3</v>
      </c>
      <c r="Y21" s="130"/>
      <c r="Z21" s="131"/>
      <c r="AA21" s="132">
        <f t="shared" si="2"/>
        <v>14689.500000000002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162.6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468.7</v>
      </c>
      <c r="S23" s="133"/>
      <c r="T23" s="133"/>
      <c r="U23" s="133"/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8631.2999999999993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794.1</v>
      </c>
      <c r="C24" s="135">
        <f t="shared" si="3"/>
        <v>526.79999999999995</v>
      </c>
      <c r="D24" s="135">
        <f t="shared" si="3"/>
        <v>616.20000000000005</v>
      </c>
      <c r="E24" s="135">
        <f t="shared" si="3"/>
        <v>644.6</v>
      </c>
      <c r="F24" s="135">
        <f t="shared" si="3"/>
        <v>574.20000000000005</v>
      </c>
      <c r="G24" s="135">
        <f t="shared" si="3"/>
        <v>500</v>
      </c>
      <c r="H24" s="135">
        <f t="shared" si="3"/>
        <v>741.6</v>
      </c>
      <c r="I24" s="135">
        <f t="shared" si="3"/>
        <v>900.7</v>
      </c>
      <c r="J24" s="135">
        <f t="shared" si="3"/>
        <v>1243.5999999999999</v>
      </c>
      <c r="K24" s="135">
        <f t="shared" si="3"/>
        <v>1504</v>
      </c>
      <c r="L24" s="135">
        <f t="shared" si="3"/>
        <v>1486</v>
      </c>
      <c r="M24" s="135">
        <f t="shared" si="3"/>
        <v>1487</v>
      </c>
      <c r="N24" s="135">
        <f t="shared" si="3"/>
        <v>1500</v>
      </c>
      <c r="O24" s="135">
        <f t="shared" si="3"/>
        <v>1505</v>
      </c>
      <c r="P24" s="135">
        <f t="shared" si="3"/>
        <v>1474</v>
      </c>
      <c r="Q24" s="135">
        <f t="shared" si="3"/>
        <v>1531.2</v>
      </c>
      <c r="R24" s="135">
        <f t="shared" si="3"/>
        <v>737.59999999999991</v>
      </c>
      <c r="S24" s="135">
        <f t="shared" si="3"/>
        <v>826.7</v>
      </c>
      <c r="T24" s="135">
        <f t="shared" si="3"/>
        <v>879.7</v>
      </c>
      <c r="U24" s="135">
        <f t="shared" si="3"/>
        <v>849.8</v>
      </c>
      <c r="V24" s="135">
        <f t="shared" si="3"/>
        <v>1122</v>
      </c>
      <c r="W24" s="135">
        <f t="shared" si="3"/>
        <v>503.7</v>
      </c>
      <c r="X24" s="135">
        <f t="shared" si="3"/>
        <v>872.3</v>
      </c>
      <c r="Y24" s="135">
        <f t="shared" si="3"/>
        <v>500</v>
      </c>
      <c r="Z24" s="136" t="str">
        <f t="shared" si="3"/>
        <v/>
      </c>
      <c r="AA24" s="90">
        <f t="shared" si="2"/>
        <v>23320.799999999999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2024-10-22T11:09:32Z</dcterms:created>
  <dcterms:modified xsi:type="dcterms:W3CDTF">2024-10-22T11:09:33Z</dcterms:modified>
</cp:coreProperties>
</file>