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<sst xmlns="http://schemas.openxmlformats.org/spreadsheetml/2006/main" count="119" uniqueCount="54">
  <si>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21/10/2024 14:09:37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</si>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</sst>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A2-41F2-8EA4-A18639917E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A2-41F2-8EA4-A18639917E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8A2-41F2-8EA4-A18639917E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8A2-41F2-8EA4-A18639917E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8A2-41F2-8EA4-A18639917E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A2-41F2-8EA4-A18639917E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A2-41F2-8EA4-A18639917E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8A2-41F2-8EA4-A18639917E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101.5</c:v>
                </c:pt>
                <c:pt idx="1">
                  <c:v>101.5</c:v>
                </c:pt>
                <c:pt idx="2">
                  <c:v>101.5</c:v>
                </c:pt>
                <c:pt idx="3">
                  <c:v>101.5</c:v>
                </c:pt>
                <c:pt idx="4">
                  <c:v>101.5</c:v>
                </c:pt>
                <c:pt idx="5">
                  <c:v>101.5</c:v>
                </c:pt>
                <c:pt idx="6">
                  <c:v>103.5</c:v>
                </c:pt>
                <c:pt idx="7">
                  <c:v>127.5</c:v>
                </c:pt>
                <c:pt idx="8">
                  <c:v>167</c:v>
                </c:pt>
                <c:pt idx="9">
                  <c:v>167</c:v>
                </c:pt>
                <c:pt idx="10">
                  <c:v>167</c:v>
                </c:pt>
                <c:pt idx="11">
                  <c:v>153</c:v>
                </c:pt>
                <c:pt idx="12">
                  <c:v>146</c:v>
                </c:pt>
                <c:pt idx="13">
                  <c:v>140.5</c:v>
                </c:pt>
                <c:pt idx="14">
                  <c:v>137</c:v>
                </c:pt>
                <c:pt idx="15">
                  <c:v>141</c:v>
                </c:pt>
                <c:pt idx="16">
                  <c:v>168</c:v>
                </c:pt>
                <c:pt idx="17">
                  <c:v>193</c:v>
                </c:pt>
                <c:pt idx="18">
                  <c:v>223</c:v>
                </c:pt>
                <c:pt idx="19">
                  <c:v>211</c:v>
                </c:pt>
                <c:pt idx="20">
                  <c:v>176</c:v>
                </c:pt>
                <c:pt idx="21">
                  <c:v>161</c:v>
                </c:pt>
                <c:pt idx="22">
                  <c:v>101.5</c:v>
                </c:pt>
                <c:pt idx="23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8A2-41F2-8EA4-A18639917E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2019.1110000000001</c:v>
                </c:pt>
                <c:pt idx="1">
                  <c:v>1530.6210000000001</c:v>
                </c:pt>
                <c:pt idx="2">
                  <c:v>1441.6659999999999</c:v>
                </c:pt>
                <c:pt idx="3">
                  <c:v>1429.423</c:v>
                </c:pt>
                <c:pt idx="4">
                  <c:v>1436.3600000000001</c:v>
                </c:pt>
                <c:pt idx="5">
                  <c:v>1605.826</c:v>
                </c:pt>
                <c:pt idx="6">
                  <c:v>2318.087</c:v>
                </c:pt>
                <c:pt idx="7">
                  <c:v>2342.9</c:v>
                </c:pt>
                <c:pt idx="8">
                  <c:v>2257.9</c:v>
                </c:pt>
                <c:pt idx="9">
                  <c:v>1547.8719999999998</c:v>
                </c:pt>
                <c:pt idx="10">
                  <c:v>677.9</c:v>
                </c:pt>
                <c:pt idx="11">
                  <c:v>677.9</c:v>
                </c:pt>
                <c:pt idx="12">
                  <c:v>677.9</c:v>
                </c:pt>
                <c:pt idx="13">
                  <c:v>677.9</c:v>
                </c:pt>
                <c:pt idx="14">
                  <c:v>737.9</c:v>
                </c:pt>
                <c:pt idx="15">
                  <c:v>1255.7669999999998</c:v>
                </c:pt>
                <c:pt idx="16">
                  <c:v>2432.9</c:v>
                </c:pt>
                <c:pt idx="17">
                  <c:v>2972.9</c:v>
                </c:pt>
                <c:pt idx="18">
                  <c:v>3541.9</c:v>
                </c:pt>
                <c:pt idx="19">
                  <c:v>3554.9</c:v>
                </c:pt>
                <c:pt idx="20">
                  <c:v>3558.9</c:v>
                </c:pt>
                <c:pt idx="21">
                  <c:v>3479.9</c:v>
                </c:pt>
                <c:pt idx="22">
                  <c:v>2890.37</c:v>
                </c:pt>
                <c:pt idx="23">
                  <c:v>2539.0450000000001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8A2-41F2-8EA4-A18639917ED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313</c:v>
                </c:pt>
                <c:pt idx="1">
                  <c:v>377</c:v>
                </c:pt>
                <c:pt idx="2">
                  <c:v>371</c:v>
                </c:pt>
                <c:pt idx="3">
                  <c:v>326</c:v>
                </c:pt>
                <c:pt idx="4">
                  <c:v>355</c:v>
                </c:pt>
                <c:pt idx="5">
                  <c:v>634.70000000000005</c:v>
                </c:pt>
                <c:pt idx="6">
                  <c:v>803</c:v>
                </c:pt>
                <c:pt idx="7">
                  <c:v>904</c:v>
                </c:pt>
                <c:pt idx="8">
                  <c:v>189</c:v>
                </c:pt>
                <c:pt idx="9">
                  <c:v>139</c:v>
                </c:pt>
                <c:pt idx="10">
                  <c:v>169</c:v>
                </c:pt>
                <c:pt idx="11">
                  <c:v>191</c:v>
                </c:pt>
                <c:pt idx="12">
                  <c:v>167</c:v>
                </c:pt>
                <c:pt idx="13">
                  <c:v>139</c:v>
                </c:pt>
                <c:pt idx="14">
                  <c:v>129</c:v>
                </c:pt>
                <c:pt idx="15">
                  <c:v>139</c:v>
                </c:pt>
                <c:pt idx="16">
                  <c:v>158</c:v>
                </c:pt>
                <c:pt idx="17">
                  <c:v>707</c:v>
                </c:pt>
                <c:pt idx="18">
                  <c:v>730</c:v>
                </c:pt>
                <c:pt idx="19">
                  <c:v>729</c:v>
                </c:pt>
                <c:pt idx="20">
                  <c:v>711</c:v>
                </c:pt>
                <c:pt idx="21">
                  <c:v>187</c:v>
                </c:pt>
                <c:pt idx="22">
                  <c:v>526.70000000000005</c:v>
                </c:pt>
                <c:pt idx="23">
                  <c:v>317.7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A2-41F2-8EA4-A18639917E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2840.24</c:v>
                </c:pt>
                <c:pt idx="1">
                  <c:v>2883.4340000000007</c:v>
                </c:pt>
                <c:pt idx="2">
                  <c:v>2939.2780000000002</c:v>
                </c:pt>
                <c:pt idx="3">
                  <c:v>2983.116</c:v>
                </c:pt>
                <c:pt idx="4">
                  <c:v>3003.9630000000006</c:v>
                </c:pt>
                <c:pt idx="5">
                  <c:v>3000.8490000000002</c:v>
                </c:pt>
                <c:pt idx="6">
                  <c:v>2958.95</c:v>
                </c:pt>
                <c:pt idx="7">
                  <c:v>3554.4799999999996</c:v>
                </c:pt>
                <c:pt idx="8">
                  <c:v>5080.32</c:v>
                </c:pt>
                <c:pt idx="9">
                  <c:v>6358.3060000000005</c:v>
                </c:pt>
                <c:pt idx="10">
                  <c:v>7174.3559999999998</c:v>
                </c:pt>
                <c:pt idx="11">
                  <c:v>7464.8639999999996</c:v>
                </c:pt>
                <c:pt idx="12">
                  <c:v>7440.751000000002</c:v>
                </c:pt>
                <c:pt idx="13">
                  <c:v>7242.4960000000001</c:v>
                </c:pt>
                <c:pt idx="14">
                  <c:v>6551.320999999999</c:v>
                </c:pt>
                <c:pt idx="15">
                  <c:v>5400.5540000000001</c:v>
                </c:pt>
                <c:pt idx="16">
                  <c:v>3818.6560000000004</c:v>
                </c:pt>
                <c:pt idx="17">
                  <c:v>2626.6109999999999</c:v>
                </c:pt>
                <c:pt idx="18">
                  <c:v>2417.8080000000004</c:v>
                </c:pt>
                <c:pt idx="19">
                  <c:v>2449.8170000000005</c:v>
                </c:pt>
                <c:pt idx="20">
                  <c:v>2457.3989999999999</c:v>
                </c:pt>
                <c:pt idx="21">
                  <c:v>2461.0159999999996</c:v>
                </c:pt>
                <c:pt idx="22">
                  <c:v>2480.1970000000001</c:v>
                </c:pt>
                <c:pt idx="23">
                  <c:v>2516.3170000000005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A2-41F2-8EA4-A18639917E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158</c:v>
                </c:pt>
                <c:pt idx="1">
                  <c:v>157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157</c:v>
                </c:pt>
                <c:pt idx="6">
                  <c:v>157</c:v>
                </c:pt>
                <c:pt idx="7">
                  <c:v>165</c:v>
                </c:pt>
                <c:pt idx="8">
                  <c:v>179</c:v>
                </c:pt>
                <c:pt idx="9">
                  <c:v>192</c:v>
                </c:pt>
                <c:pt idx="10">
                  <c:v>197</c:v>
                </c:pt>
                <c:pt idx="11">
                  <c:v>197</c:v>
                </c:pt>
                <c:pt idx="12">
                  <c:v>194</c:v>
                </c:pt>
                <c:pt idx="13">
                  <c:v>185</c:v>
                </c:pt>
                <c:pt idx="14">
                  <c:v>173</c:v>
                </c:pt>
                <c:pt idx="15">
                  <c:v>159</c:v>
                </c:pt>
                <c:pt idx="16">
                  <c:v>142</c:v>
                </c:pt>
                <c:pt idx="17">
                  <c:v>132</c:v>
                </c:pt>
                <c:pt idx="18">
                  <c:v>133</c:v>
                </c:pt>
                <c:pt idx="19">
                  <c:v>133</c:v>
                </c:pt>
                <c:pt idx="20">
                  <c:v>132</c:v>
                </c:pt>
                <c:pt idx="21">
                  <c:v>129</c:v>
                </c:pt>
                <c:pt idx="22">
                  <c:v>126</c:v>
                </c:pt>
                <c:pt idx="23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8A2-41F2-8EA4-A18639917E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7">
                  <c:v>50</c:v>
                </c:pt>
                <c:pt idx="8">
                  <c:v>13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7">
                  <c:v>234</c:v>
                </c:pt>
                <c:pt idx="18">
                  <c:v>591</c:v>
                </c:pt>
                <c:pt idx="19">
                  <c:v>556</c:v>
                </c:pt>
                <c:pt idx="2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8A2-41F2-8EA4-A18639917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90.56</c:v>
                </c:pt>
                <c:pt idx="1">
                  <c:v>87.04</c:v>
                </c:pt>
                <c:pt idx="2">
                  <c:v>82.92</c:v>
                </c:pt>
                <c:pt idx="3">
                  <c:v>81.69</c:v>
                </c:pt>
                <c:pt idx="4">
                  <c:v>82.39</c:v>
                </c:pt>
                <c:pt idx="5">
                  <c:v>96.05</c:v>
                </c:pt>
                <c:pt idx="6">
                  <c:v>131.27000000000001</c:v>
                </c:pt>
                <c:pt idx="7">
                  <c:v>178.88</c:v>
                </c:pt>
                <c:pt idx="8">
                  <c:v>166</c:v>
                </c:pt>
                <c:pt idx="9">
                  <c:v>97.27</c:v>
                </c:pt>
                <c:pt idx="10">
                  <c:v>56.88</c:v>
                </c:pt>
                <c:pt idx="11">
                  <c:v>20</c:v>
                </c:pt>
                <c:pt idx="12">
                  <c:v>20</c:v>
                </c:pt>
                <c:pt idx="13">
                  <c:v>43</c:v>
                </c:pt>
                <c:pt idx="14">
                  <c:v>71.680000000000007</c:v>
                </c:pt>
                <c:pt idx="15">
                  <c:v>82.96</c:v>
                </c:pt>
                <c:pt idx="16">
                  <c:v>121.57</c:v>
                </c:pt>
                <c:pt idx="17">
                  <c:v>178.89</c:v>
                </c:pt>
                <c:pt idx="18">
                  <c:v>189.2</c:v>
                </c:pt>
                <c:pt idx="19">
                  <c:v>178.89</c:v>
                </c:pt>
                <c:pt idx="20">
                  <c:v>178.88</c:v>
                </c:pt>
                <c:pt idx="21">
                  <c:v>119.61</c:v>
                </c:pt>
                <c:pt idx="22">
                  <c:v>96.8</c:v>
                </c:pt>
                <c:pt idx="23">
                  <c:v>88.35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A2-41F2-8EA4-A18639917E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84</c:v>
                </c:pt>
                <c:pt idx="1">
                  <c:v>72</c:v>
                </c:pt>
                <c:pt idx="2">
                  <c:v>75</c:v>
                </c:pt>
                <c:pt idx="3">
                  <c:v>75.5</c:v>
                </c:pt>
                <c:pt idx="4">
                  <c:v>77.5</c:v>
                </c:pt>
                <c:pt idx="5">
                  <c:v>93</c:v>
                </c:pt>
                <c:pt idx="6">
                  <c:v>123.5</c:v>
                </c:pt>
                <c:pt idx="7">
                  <c:v>121.5</c:v>
                </c:pt>
                <c:pt idx="8">
                  <c:v>94</c:v>
                </c:pt>
                <c:pt idx="9">
                  <c:v>98.5</c:v>
                </c:pt>
                <c:pt idx="10">
                  <c:v>103.5</c:v>
                </c:pt>
                <c:pt idx="11">
                  <c:v>102.5</c:v>
                </c:pt>
                <c:pt idx="12">
                  <c:v>99</c:v>
                </c:pt>
                <c:pt idx="13">
                  <c:v>94</c:v>
                </c:pt>
                <c:pt idx="14">
                  <c:v>88</c:v>
                </c:pt>
                <c:pt idx="15">
                  <c:v>84.5</c:v>
                </c:pt>
                <c:pt idx="16">
                  <c:v>96.5</c:v>
                </c:pt>
                <c:pt idx="17">
                  <c:v>159.5</c:v>
                </c:pt>
                <c:pt idx="18">
                  <c:v>191</c:v>
                </c:pt>
                <c:pt idx="19">
                  <c:v>183</c:v>
                </c:pt>
                <c:pt idx="20">
                  <c:v>170.5</c:v>
                </c:pt>
                <c:pt idx="21">
                  <c:v>145.5</c:v>
                </c:pt>
                <c:pt idx="22">
                  <c:v>144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32-47AF-A7BE-716A9070177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837.1869999999999</c:v>
                </c:pt>
                <c:pt idx="1">
                  <c:v>841.26800000000003</c:v>
                </c:pt>
                <c:pt idx="2">
                  <c:v>835.62800000000004</c:v>
                </c:pt>
                <c:pt idx="3">
                  <c:v>844.23400000000004</c:v>
                </c:pt>
                <c:pt idx="4">
                  <c:v>815.64400000000001</c:v>
                </c:pt>
                <c:pt idx="5">
                  <c:v>814.71100000000001</c:v>
                </c:pt>
                <c:pt idx="6">
                  <c:v>818.83799999999985</c:v>
                </c:pt>
                <c:pt idx="7">
                  <c:v>819.524</c:v>
                </c:pt>
                <c:pt idx="8">
                  <c:v>817.16300000000001</c:v>
                </c:pt>
                <c:pt idx="9">
                  <c:v>814.94199999999989</c:v>
                </c:pt>
                <c:pt idx="10">
                  <c:v>817.59399999999994</c:v>
                </c:pt>
                <c:pt idx="11">
                  <c:v>822.3900000000001</c:v>
                </c:pt>
                <c:pt idx="12">
                  <c:v>767.29</c:v>
                </c:pt>
                <c:pt idx="13">
                  <c:v>779.42000000000007</c:v>
                </c:pt>
                <c:pt idx="14">
                  <c:v>760.31799999999998</c:v>
                </c:pt>
                <c:pt idx="15">
                  <c:v>756.5569999999999</c:v>
                </c:pt>
                <c:pt idx="16">
                  <c:v>758.04899999999998</c:v>
                </c:pt>
                <c:pt idx="17">
                  <c:v>721.93999999999994</c:v>
                </c:pt>
                <c:pt idx="18">
                  <c:v>720.91500000000008</c:v>
                </c:pt>
                <c:pt idx="19">
                  <c:v>718.46</c:v>
                </c:pt>
                <c:pt idx="20">
                  <c:v>707.26300000000003</c:v>
                </c:pt>
                <c:pt idx="21">
                  <c:v>751.31700000000012</c:v>
                </c:pt>
                <c:pt idx="22">
                  <c:v>752.58799999999997</c:v>
                </c:pt>
                <c:pt idx="23">
                  <c:v>865.0630000000001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032-47AF-A7BE-716A9070177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1125.0130000000001</c:v>
                </c:pt>
                <c:pt idx="1">
                  <c:v>1122.095</c:v>
                </c:pt>
                <c:pt idx="2">
                  <c:v>1116.3970000000004</c:v>
                </c:pt>
                <c:pt idx="3">
                  <c:v>1117.2849999999999</c:v>
                </c:pt>
                <c:pt idx="4">
                  <c:v>1167.5919999999999</c:v>
                </c:pt>
                <c:pt idx="5">
                  <c:v>1319.09</c:v>
                </c:pt>
                <c:pt idx="6">
                  <c:v>1545.4850000000004</c:v>
                </c:pt>
                <c:pt idx="7">
                  <c:v>1674.655</c:v>
                </c:pt>
                <c:pt idx="8">
                  <c:v>1735.6480000000004</c:v>
                </c:pt>
                <c:pt idx="9">
                  <c:v>1679.4340000000002</c:v>
                </c:pt>
                <c:pt idx="10">
                  <c:v>1628.3389999999999</c:v>
                </c:pt>
                <c:pt idx="11">
                  <c:v>1685.5500000000002</c:v>
                </c:pt>
                <c:pt idx="12">
                  <c:v>1676.8749999999998</c:v>
                </c:pt>
                <c:pt idx="13">
                  <c:v>1630.5140000000001</c:v>
                </c:pt>
                <c:pt idx="14">
                  <c:v>1530.4589999999998</c:v>
                </c:pt>
                <c:pt idx="15">
                  <c:v>1459.4610000000002</c:v>
                </c:pt>
                <c:pt idx="16">
                  <c:v>1552.5379999999998</c:v>
                </c:pt>
                <c:pt idx="17">
                  <c:v>1569.6909999999998</c:v>
                </c:pt>
                <c:pt idx="18">
                  <c:v>1595.375</c:v>
                </c:pt>
                <c:pt idx="19">
                  <c:v>1545.4770000000001</c:v>
                </c:pt>
                <c:pt idx="20">
                  <c:v>1419.5439999999999</c:v>
                </c:pt>
                <c:pt idx="21">
                  <c:v>1263.4720000000002</c:v>
                </c:pt>
                <c:pt idx="22">
                  <c:v>1201.943</c:v>
                </c:pt>
                <c:pt idx="23">
                  <c:v>1155.1580000000001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32-47AF-A7BE-716A9070177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2087.7529999999997</c:v>
                </c:pt>
                <c:pt idx="1">
                  <c:v>2003.7139999999999</c:v>
                </c:pt>
                <c:pt idx="2">
                  <c:v>1939.9780000000001</c:v>
                </c:pt>
                <c:pt idx="3">
                  <c:v>1909.1139999999998</c:v>
                </c:pt>
                <c:pt idx="4">
                  <c:v>2023.1959999999997</c:v>
                </c:pt>
                <c:pt idx="5">
                  <c:v>2277.0460000000003</c:v>
                </c:pt>
                <c:pt idx="6">
                  <c:v>2641.2249999999995</c:v>
                </c:pt>
                <c:pt idx="7">
                  <c:v>2936.3780000000002</c:v>
                </c:pt>
                <c:pt idx="8">
                  <c:v>3243.4180000000001</c:v>
                </c:pt>
                <c:pt idx="9">
                  <c:v>3344.3019999999997</c:v>
                </c:pt>
                <c:pt idx="10">
                  <c:v>3402.1289999999999</c:v>
                </c:pt>
                <c:pt idx="11">
                  <c:v>3467.3239999999996</c:v>
                </c:pt>
                <c:pt idx="12">
                  <c:v>3447.4859999999994</c:v>
                </c:pt>
                <c:pt idx="13">
                  <c:v>3259.7439999999992</c:v>
                </c:pt>
                <c:pt idx="14">
                  <c:v>3090.665</c:v>
                </c:pt>
                <c:pt idx="15">
                  <c:v>2985.5199999999995</c:v>
                </c:pt>
                <c:pt idx="16">
                  <c:v>2998.3870000000002</c:v>
                </c:pt>
                <c:pt idx="17">
                  <c:v>3218.66</c:v>
                </c:pt>
                <c:pt idx="18">
                  <c:v>3655.7190000000001</c:v>
                </c:pt>
                <c:pt idx="19">
                  <c:v>3677.4819999999995</c:v>
                </c:pt>
                <c:pt idx="20">
                  <c:v>3400.0319999999997</c:v>
                </c:pt>
                <c:pt idx="21">
                  <c:v>3027.0499999999997</c:v>
                </c:pt>
                <c:pt idx="22">
                  <c:v>2727.1950000000002</c:v>
                </c:pt>
                <c:pt idx="23">
                  <c:v>2322.3870000000002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32-47AF-A7BE-716A9070177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269</c:v>
                </c:pt>
                <c:pt idx="1">
                  <c:v>255.99999999999997</c:v>
                </c:pt>
                <c:pt idx="2">
                  <c:v>251</c:v>
                </c:pt>
                <c:pt idx="3">
                  <c:v>251</c:v>
                </c:pt>
                <c:pt idx="4">
                  <c:v>261</c:v>
                </c:pt>
                <c:pt idx="5">
                  <c:v>314.99999999999994</c:v>
                </c:pt>
                <c:pt idx="6">
                  <c:v>360</c:v>
                </c:pt>
                <c:pt idx="7">
                  <c:v>390.00000000000006</c:v>
                </c:pt>
                <c:pt idx="8">
                  <c:v>431.99999999999994</c:v>
                </c:pt>
                <c:pt idx="9">
                  <c:v>450</c:v>
                </c:pt>
                <c:pt idx="10">
                  <c:v>451.99999999999994</c:v>
                </c:pt>
                <c:pt idx="11">
                  <c:v>450</c:v>
                </c:pt>
                <c:pt idx="12">
                  <c:v>440</c:v>
                </c:pt>
                <c:pt idx="13">
                  <c:v>425.00000000000006</c:v>
                </c:pt>
                <c:pt idx="14">
                  <c:v>410.00000000000006</c:v>
                </c:pt>
                <c:pt idx="15">
                  <c:v>400</c:v>
                </c:pt>
                <c:pt idx="16">
                  <c:v>410.00000000000006</c:v>
                </c:pt>
                <c:pt idx="17">
                  <c:v>425.00000000000006</c:v>
                </c:pt>
                <c:pt idx="18">
                  <c:v>455.99999999999994</c:v>
                </c:pt>
                <c:pt idx="19">
                  <c:v>443.99999999999989</c:v>
                </c:pt>
                <c:pt idx="20">
                  <c:v>408</c:v>
                </c:pt>
                <c:pt idx="21">
                  <c:v>366</c:v>
                </c:pt>
                <c:pt idx="22">
                  <c:v>326.99999999999994</c:v>
                </c:pt>
                <c:pt idx="23">
                  <c:v>289.99999999999994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032-47AF-A7BE-716A9070177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32-47AF-A7BE-716A9070177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61.218000000000004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032-47AF-A7BE-716A9070177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32-47AF-A7BE-716A9070177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32-47AF-A7BE-716A9070177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032-47AF-A7BE-716A9070177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1191.9000000000001</c:v>
                </c:pt>
                <c:pt idx="1">
                  <c:v>747.5</c:v>
                </c:pt>
                <c:pt idx="2">
                  <c:v>784.4</c:v>
                </c:pt>
                <c:pt idx="3">
                  <c:v>791.9</c:v>
                </c:pt>
                <c:pt idx="4">
                  <c:v>700.9</c:v>
                </c:pt>
                <c:pt idx="5">
                  <c:v>700</c:v>
                </c:pt>
                <c:pt idx="6">
                  <c:v>910.8</c:v>
                </c:pt>
                <c:pt idx="7">
                  <c:v>1201.8</c:v>
                </c:pt>
                <c:pt idx="8">
                  <c:v>1564</c:v>
                </c:pt>
                <c:pt idx="9">
                  <c:v>2043</c:v>
                </c:pt>
                <c:pt idx="10">
                  <c:v>2007.7</c:v>
                </c:pt>
                <c:pt idx="11">
                  <c:v>2072</c:v>
                </c:pt>
                <c:pt idx="12">
                  <c:v>2085</c:v>
                </c:pt>
                <c:pt idx="13">
                  <c:v>2135</c:v>
                </c:pt>
                <c:pt idx="14">
                  <c:v>1848.8</c:v>
                </c:pt>
                <c:pt idx="15">
                  <c:v>1409.3</c:v>
                </c:pt>
                <c:pt idx="16">
                  <c:v>902.4</c:v>
                </c:pt>
                <c:pt idx="17">
                  <c:v>765.9</c:v>
                </c:pt>
                <c:pt idx="18">
                  <c:v>1010.7</c:v>
                </c:pt>
                <c:pt idx="19">
                  <c:v>1058.3</c:v>
                </c:pt>
                <c:pt idx="20">
                  <c:v>1174</c:v>
                </c:pt>
                <c:pt idx="21">
                  <c:v>857.6</c:v>
                </c:pt>
                <c:pt idx="22">
                  <c:v>965</c:v>
                </c:pt>
                <c:pt idx="23">
                  <c:v>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32-47AF-A7BE-716A9070177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6.69</c:v>
                </c:pt>
                <c:pt idx="16">
                  <c:v>1.667</c:v>
                </c:pt>
                <c:pt idx="17">
                  <c:v>4.7939999999999996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32-47AF-A7BE-716A9070177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32-47AF-A7BE-716A9070177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32-47AF-A7BE-716A9070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90.56</c:v>
                </c:pt>
                <c:pt idx="1">
                  <c:v>87.04</c:v>
                </c:pt>
                <c:pt idx="2">
                  <c:v>82.92</c:v>
                </c:pt>
                <c:pt idx="3">
                  <c:v>81.69</c:v>
                </c:pt>
                <c:pt idx="4">
                  <c:v>82.39</c:v>
                </c:pt>
                <c:pt idx="5">
                  <c:v>96.05</c:v>
                </c:pt>
                <c:pt idx="6">
                  <c:v>131.27000000000001</c:v>
                </c:pt>
                <c:pt idx="7">
                  <c:v>178.88</c:v>
                </c:pt>
                <c:pt idx="8">
                  <c:v>166</c:v>
                </c:pt>
                <c:pt idx="9">
                  <c:v>97.27</c:v>
                </c:pt>
                <c:pt idx="10">
                  <c:v>56.88</c:v>
                </c:pt>
                <c:pt idx="11">
                  <c:v>20</c:v>
                </c:pt>
                <c:pt idx="12">
                  <c:v>20</c:v>
                </c:pt>
                <c:pt idx="13">
                  <c:v>43</c:v>
                </c:pt>
                <c:pt idx="14">
                  <c:v>71.680000000000007</c:v>
                </c:pt>
                <c:pt idx="15">
                  <c:v>82.96</c:v>
                </c:pt>
                <c:pt idx="16">
                  <c:v>121.57</c:v>
                </c:pt>
                <c:pt idx="17">
                  <c:v>178.89</c:v>
                </c:pt>
                <c:pt idx="18">
                  <c:v>189.2</c:v>
                </c:pt>
                <c:pt idx="19">
                  <c:v>178.89</c:v>
                </c:pt>
                <c:pt idx="20">
                  <c:v>178.88</c:v>
                </c:pt>
                <c:pt idx="21">
                  <c:v>119.61</c:v>
                </c:pt>
                <c:pt idx="22">
                  <c:v>96.8</c:v>
                </c:pt>
                <c:pt idx="23">
                  <c:v>88.35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32-47AF-A7BE-716A907017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5601.8510000000006</v>
      </c>
      <c r="C4" s="18">
        <v>5049.5549999999985</v>
      </c>
      <c r="D4" s="18">
        <v>5009.4440000000004</v>
      </c>
      <c r="E4" s="18">
        <v>4996.0389999999998</v>
      </c>
      <c r="F4" s="18">
        <v>5052.8229999999994</v>
      </c>
      <c r="G4" s="18">
        <v>5525.8749999999991</v>
      </c>
      <c r="H4" s="18">
        <v>6406.5369999999994</v>
      </c>
      <c r="I4" s="18">
        <v>7143.880000000001</v>
      </c>
      <c r="J4" s="18">
        <v>7886.2199999999993</v>
      </c>
      <c r="K4" s="18">
        <v>8430.1779999999999</v>
      </c>
      <c r="L4" s="18">
        <v>8411.2560000000012</v>
      </c>
      <c r="M4" s="18">
        <v>8709.764000000001</v>
      </c>
      <c r="N4" s="18">
        <v>8625.6510000000017</v>
      </c>
      <c r="O4" s="18">
        <v>8384.8959999999988</v>
      </c>
      <c r="P4" s="18">
        <v>7728.2209999999995</v>
      </c>
      <c r="Q4" s="18">
        <v>7095.3210000000017</v>
      </c>
      <c r="R4" s="18">
        <v>6719.5560000000005</v>
      </c>
      <c r="S4" s="18">
        <v>6865.5110000000004</v>
      </c>
      <c r="T4" s="18">
        <v>7636.7080000000005</v>
      </c>
      <c r="U4" s="18">
        <v>7633.7170000000015</v>
      </c>
      <c r="V4" s="18">
        <v>7286.2990000000018</v>
      </c>
      <c r="W4" s="18">
        <v>6417.9159999999993</v>
      </c>
      <c r="X4" s="18">
        <v>6124.7670000000007</v>
      </c>
      <c r="Y4" s="18">
        <v>5597.5620000000008</v>
      </c>
      <c r="Z4" s="19"/>
      <c r="AA4" s="20">
        <f>SUM(B4:Z4)</f>
        <v>164339.54699999999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90.56</v>
      </c>
      <c r="C7" s="28">
        <v>87.04</v>
      </c>
      <c r="D7" s="28">
        <v>82.92</v>
      </c>
      <c r="E7" s="28">
        <v>81.69</v>
      </c>
      <c r="F7" s="28">
        <v>82.39</v>
      </c>
      <c r="G7" s="28">
        <v>96.05</v>
      </c>
      <c r="H7" s="28">
        <v>131.27000000000001</v>
      </c>
      <c r="I7" s="28">
        <v>178.88</v>
      </c>
      <c r="J7" s="28">
        <v>166</v>
      </c>
      <c r="K7" s="28">
        <v>97.27</v>
      </c>
      <c r="L7" s="28">
        <v>56.88</v>
      </c>
      <c r="M7" s="28">
        <v>20</v>
      </c>
      <c r="N7" s="28">
        <v>20</v>
      </c>
      <c r="O7" s="28">
        <v>43</v>
      </c>
      <c r="P7" s="28">
        <v>71.680000000000007</v>
      </c>
      <c r="Q7" s="28">
        <v>82.96</v>
      </c>
      <c r="R7" s="28">
        <v>121.57</v>
      </c>
      <c r="S7" s="28">
        <v>178.89</v>
      </c>
      <c r="T7" s="28">
        <v>189.2</v>
      </c>
      <c r="U7" s="28">
        <v>178.89</v>
      </c>
      <c r="V7" s="28">
        <v>178.88</v>
      </c>
      <c r="W7" s="28">
        <v>119.61</v>
      </c>
      <c r="X7" s="28">
        <v>96.8</v>
      </c>
      <c r="Y7" s="28">
        <v>88.35</v>
      </c>
      <c r="Z7" s="29"/>
      <c r="AA7" s="30">
        <f>IF(SUM(B7:Z7)&lt;&gt;0,AVERAGEIF(B7:Z7,"&lt;&gt;"""),"")</f>
        <v>105.86583333333336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101.5</v>
      </c>
      <c r="C11" s="47">
        <v>101.5</v>
      </c>
      <c r="D11" s="47">
        <v>101.5</v>
      </c>
      <c r="E11" s="47">
        <v>101.5</v>
      </c>
      <c r="F11" s="47">
        <v>101.5</v>
      </c>
      <c r="G11" s="47">
        <v>101.5</v>
      </c>
      <c r="H11" s="47">
        <v>103.5</v>
      </c>
      <c r="I11" s="47">
        <v>127.5</v>
      </c>
      <c r="J11" s="47">
        <v>167</v>
      </c>
      <c r="K11" s="47">
        <v>167</v>
      </c>
      <c r="L11" s="47">
        <v>167</v>
      </c>
      <c r="M11" s="47">
        <v>153</v>
      </c>
      <c r="N11" s="47">
        <v>146</v>
      </c>
      <c r="O11" s="47">
        <v>140.5</v>
      </c>
      <c r="P11" s="47">
        <v>137</v>
      </c>
      <c r="Q11" s="47">
        <v>141</v>
      </c>
      <c r="R11" s="47">
        <v>168</v>
      </c>
      <c r="S11" s="47">
        <v>193</v>
      </c>
      <c r="T11" s="47">
        <v>223</v>
      </c>
      <c r="U11" s="47">
        <v>211</v>
      </c>
      <c r="V11" s="47">
        <v>176</v>
      </c>
      <c r="W11" s="47">
        <v>161</v>
      </c>
      <c r="X11" s="47">
        <v>101.5</v>
      </c>
      <c r="Y11" s="47">
        <v>101.5</v>
      </c>
      <c r="Z11" s="48"/>
      <c r="AA11" s="49">
        <f t="shared" si="0"/>
        <v>3393.5</v>
      </c>
    </row>
    <row r="12" spans="1:27" ht="24.95" customHeight="1" x14ac:dyDescent="0.2">
      <c r="A12" s="50" t="s">
        <v>8</v>
      </c>
      <c r="B12" s="51">
        <v>2019.1110000000001</v>
      </c>
      <c r="C12" s="52">
        <v>1530.6210000000001</v>
      </c>
      <c r="D12" s="52">
        <v>1441.6659999999999</v>
      </c>
      <c r="E12" s="52">
        <v>1429.423</v>
      </c>
      <c r="F12" s="52">
        <v>1436.3600000000001</v>
      </c>
      <c r="G12" s="52">
        <v>1605.826</v>
      </c>
      <c r="H12" s="52">
        <v>2318.087</v>
      </c>
      <c r="I12" s="52">
        <v>2342.9</v>
      </c>
      <c r="J12" s="52">
        <v>2257.9</v>
      </c>
      <c r="K12" s="52">
        <v>1547.8719999999998</v>
      </c>
      <c r="L12" s="52">
        <v>677.9</v>
      </c>
      <c r="M12" s="52">
        <v>677.9</v>
      </c>
      <c r="N12" s="52">
        <v>677.9</v>
      </c>
      <c r="O12" s="52">
        <v>677.9</v>
      </c>
      <c r="P12" s="52">
        <v>737.9</v>
      </c>
      <c r="Q12" s="52">
        <v>1255.7669999999998</v>
      </c>
      <c r="R12" s="52">
        <v>2432.9</v>
      </c>
      <c r="S12" s="52">
        <v>2972.9</v>
      </c>
      <c r="T12" s="52">
        <v>3541.9</v>
      </c>
      <c r="U12" s="52">
        <v>3554.9</v>
      </c>
      <c r="V12" s="52">
        <v>3558.9</v>
      </c>
      <c r="W12" s="52">
        <v>3479.9</v>
      </c>
      <c r="X12" s="52">
        <v>2890.37</v>
      </c>
      <c r="Y12" s="52">
        <v>2539.0450000000001</v>
      </c>
      <c r="Z12" s="53"/>
      <c r="AA12" s="54">
        <f t="shared" si="0"/>
        <v>47605.848000000013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>
        <v>50</v>
      </c>
      <c r="J13" s="52">
        <v>13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/>
      <c r="S13" s="52">
        <v>234</v>
      </c>
      <c r="T13" s="52">
        <v>591</v>
      </c>
      <c r="U13" s="52">
        <v>556</v>
      </c>
      <c r="V13" s="52">
        <v>251</v>
      </c>
      <c r="W13" s="52"/>
      <c r="X13" s="52"/>
      <c r="Y13" s="52"/>
      <c r="Z13" s="53"/>
      <c r="AA13" s="54">
        <f t="shared" si="0"/>
        <v>1865</v>
      </c>
    </row>
    <row r="14" spans="1:27" ht="24.95" customHeight="1" x14ac:dyDescent="0.2">
      <c r="A14" s="55" t="s">
        <v>10</v>
      </c>
      <c r="B14" s="56">
        <v>2840.24</v>
      </c>
      <c r="C14" s="57">
        <v>2883.4340000000007</v>
      </c>
      <c r="D14" s="57">
        <v>2939.2780000000002</v>
      </c>
      <c r="E14" s="57">
        <v>2983.116</v>
      </c>
      <c r="F14" s="57">
        <v>3003.9630000000006</v>
      </c>
      <c r="G14" s="57">
        <v>3000.8490000000002</v>
      </c>
      <c r="H14" s="57">
        <v>2958.95</v>
      </c>
      <c r="I14" s="57">
        <v>3554.4799999999996</v>
      </c>
      <c r="J14" s="57">
        <v>5080.32</v>
      </c>
      <c r="K14" s="57">
        <v>6358.3060000000005</v>
      </c>
      <c r="L14" s="57">
        <v>7174.3559999999998</v>
      </c>
      <c r="M14" s="57">
        <v>7464.8639999999996</v>
      </c>
      <c r="N14" s="57">
        <v>7440.751000000002</v>
      </c>
      <c r="O14" s="57">
        <v>7242.4960000000001</v>
      </c>
      <c r="P14" s="57">
        <v>6551.320999999999</v>
      </c>
      <c r="Q14" s="57">
        <v>5400.5540000000001</v>
      </c>
      <c r="R14" s="57">
        <v>3818.6560000000004</v>
      </c>
      <c r="S14" s="57">
        <v>2626.6109999999999</v>
      </c>
      <c r="T14" s="57">
        <v>2417.8080000000004</v>
      </c>
      <c r="U14" s="57">
        <v>2449.8170000000005</v>
      </c>
      <c r="V14" s="57">
        <v>2457.3989999999999</v>
      </c>
      <c r="W14" s="57">
        <v>2461.0159999999996</v>
      </c>
      <c r="X14" s="57">
        <v>2480.1970000000001</v>
      </c>
      <c r="Y14" s="57">
        <v>2516.3170000000005</v>
      </c>
      <c r="Z14" s="58"/>
      <c r="AA14" s="59">
        <f t="shared" si="0"/>
        <v>98105.099000000017</v>
      </c>
    </row>
    <row r="15" spans="1:27" ht="24.95" customHeight="1" x14ac:dyDescent="0.2">
      <c r="A15" s="55" t="s">
        <v>11</v>
      </c>
      <c r="B15" s="56">
        <v>158</v>
      </c>
      <c r="C15" s="57">
        <v>157</v>
      </c>
      <c r="D15" s="57">
        <v>156</v>
      </c>
      <c r="E15" s="57">
        <v>156</v>
      </c>
      <c r="F15" s="57">
        <v>156</v>
      </c>
      <c r="G15" s="57">
        <v>157</v>
      </c>
      <c r="H15" s="57">
        <v>157</v>
      </c>
      <c r="I15" s="57">
        <v>165</v>
      </c>
      <c r="J15" s="57">
        <v>179</v>
      </c>
      <c r="K15" s="57">
        <v>192</v>
      </c>
      <c r="L15" s="57">
        <v>197</v>
      </c>
      <c r="M15" s="57">
        <v>197</v>
      </c>
      <c r="N15" s="57">
        <v>194</v>
      </c>
      <c r="O15" s="57">
        <v>185</v>
      </c>
      <c r="P15" s="57">
        <v>173</v>
      </c>
      <c r="Q15" s="57">
        <v>159</v>
      </c>
      <c r="R15" s="57">
        <v>142</v>
      </c>
      <c r="S15" s="57">
        <v>132</v>
      </c>
      <c r="T15" s="57">
        <v>133</v>
      </c>
      <c r="U15" s="57">
        <v>133</v>
      </c>
      <c r="V15" s="57">
        <v>132</v>
      </c>
      <c r="W15" s="57">
        <v>129</v>
      </c>
      <c r="X15" s="57">
        <v>126</v>
      </c>
      <c r="Y15" s="57">
        <v>123</v>
      </c>
      <c r="Z15" s="58"/>
      <c r="AA15" s="59">
        <f t="shared" si="0"/>
        <v>3788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5288.8509999999997</v>
      </c>
      <c r="C16" s="62">
        <f t="shared" si="1"/>
        <v>4672.5550000000003</v>
      </c>
      <c r="D16" s="62">
        <f t="shared" si="1"/>
        <v>4638.4440000000004</v>
      </c>
      <c r="E16" s="62">
        <f t="shared" si="1"/>
        <v>4670.0389999999998</v>
      </c>
      <c r="F16" s="62">
        <f t="shared" si="1"/>
        <v>4697.8230000000003</v>
      </c>
      <c r="G16" s="62">
        <f t="shared" si="1"/>
        <v>4891.1750000000002</v>
      </c>
      <c r="H16" s="62">
        <f t="shared" si="1"/>
        <v>5603.5370000000003</v>
      </c>
      <c r="I16" s="62">
        <f t="shared" si="1"/>
        <v>6239.8799999999992</v>
      </c>
      <c r="J16" s="62">
        <f t="shared" si="1"/>
        <v>7697.2199999999993</v>
      </c>
      <c r="K16" s="62">
        <f t="shared" si="1"/>
        <v>8291.1779999999999</v>
      </c>
      <c r="L16" s="62">
        <f t="shared" si="1"/>
        <v>8242.2559999999994</v>
      </c>
      <c r="M16" s="62">
        <f t="shared" si="1"/>
        <v>8518.7639999999992</v>
      </c>
      <c r="N16" s="62">
        <f t="shared" si="1"/>
        <v>8458.6510000000017</v>
      </c>
      <c r="O16" s="62">
        <f t="shared" si="1"/>
        <v>8245.8960000000006</v>
      </c>
      <c r="P16" s="62">
        <f t="shared" si="1"/>
        <v>7599.2209999999986</v>
      </c>
      <c r="Q16" s="62">
        <f t="shared" si="1"/>
        <v>6956.3209999999999</v>
      </c>
      <c r="R16" s="62">
        <f t="shared" si="1"/>
        <v>6561.5560000000005</v>
      </c>
      <c r="S16" s="62">
        <f t="shared" si="1"/>
        <v>6158.5110000000004</v>
      </c>
      <c r="T16" s="62">
        <f t="shared" si="1"/>
        <v>6906.7080000000005</v>
      </c>
      <c r="U16" s="62">
        <f t="shared" si="1"/>
        <v>6904.7170000000006</v>
      </c>
      <c r="V16" s="62">
        <f t="shared" si="1"/>
        <v>6575.299</v>
      </c>
      <c r="W16" s="62">
        <f t="shared" si="1"/>
        <v>6230.9159999999993</v>
      </c>
      <c r="X16" s="62">
        <f t="shared" si="1"/>
        <v>5598.067</v>
      </c>
      <c r="Y16" s="62">
        <f t="shared" si="1"/>
        <v>5279.862000000001</v>
      </c>
      <c r="Z16" s="63" t="str">
        <f t="shared" si="1"/>
        <v/>
      </c>
      <c r="AA16" s="64">
        <f>SUM(AA10:AA15)</f>
        <v>154927.44700000004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2356.4</v>
      </c>
      <c r="C29" s="72">
        <v>1984.4</v>
      </c>
      <c r="D29" s="72">
        <v>2011.4</v>
      </c>
      <c r="E29" s="72">
        <v>2029.4</v>
      </c>
      <c r="F29" s="72">
        <v>2041.4</v>
      </c>
      <c r="G29" s="72">
        <v>2075.4</v>
      </c>
      <c r="H29" s="72">
        <v>2127.4</v>
      </c>
      <c r="I29" s="72">
        <v>2362.4</v>
      </c>
      <c r="J29" s="72">
        <v>2904.9</v>
      </c>
      <c r="K29" s="72">
        <v>3393.9</v>
      </c>
      <c r="L29" s="72">
        <v>3695.9</v>
      </c>
      <c r="M29" s="72">
        <v>3827.9</v>
      </c>
      <c r="N29" s="72">
        <v>3784.9</v>
      </c>
      <c r="O29" s="72">
        <v>3622.4</v>
      </c>
      <c r="P29" s="72">
        <v>3315.9</v>
      </c>
      <c r="Q29" s="72">
        <v>3025.9</v>
      </c>
      <c r="R29" s="72">
        <v>2601.9</v>
      </c>
      <c r="S29" s="72">
        <v>2653.9</v>
      </c>
      <c r="T29" s="72">
        <v>3238.9</v>
      </c>
      <c r="U29" s="72">
        <v>3200.9</v>
      </c>
      <c r="V29" s="72">
        <v>2863.9</v>
      </c>
      <c r="W29" s="72">
        <v>2555.9</v>
      </c>
      <c r="X29" s="72">
        <v>2497.4</v>
      </c>
      <c r="Y29" s="72">
        <v>2406.4</v>
      </c>
      <c r="Z29" s="73"/>
      <c r="AA29" s="74">
        <f>SUM(B29:Z29)</f>
        <v>66579.10000000002</v>
      </c>
    </row>
    <row r="30" spans="1:27" ht="24.95" customHeight="1" x14ac:dyDescent="0.2">
      <c r="A30" s="75" t="s">
        <v>24</v>
      </c>
      <c r="B30" s="76">
        <v>1887.451</v>
      </c>
      <c r="C30" s="77">
        <v>1877.155</v>
      </c>
      <c r="D30" s="77">
        <v>1770.0440000000001</v>
      </c>
      <c r="E30" s="77">
        <v>1738.6389999999999</v>
      </c>
      <c r="F30" s="77">
        <v>1783.423</v>
      </c>
      <c r="G30" s="77">
        <v>1841.7750000000001</v>
      </c>
      <c r="H30" s="77">
        <v>2134.1370000000002</v>
      </c>
      <c r="I30" s="77">
        <v>2636.48</v>
      </c>
      <c r="J30" s="77">
        <v>3339.32</v>
      </c>
      <c r="K30" s="77">
        <v>3838.2779999999998</v>
      </c>
      <c r="L30" s="77">
        <v>4217.3559999999998</v>
      </c>
      <c r="M30" s="77">
        <v>4383.8639999999996</v>
      </c>
      <c r="N30" s="77">
        <v>4342.7510000000002</v>
      </c>
      <c r="O30" s="77">
        <v>4264.4960000000001</v>
      </c>
      <c r="P30" s="77">
        <v>3854.3209999999999</v>
      </c>
      <c r="Q30" s="77">
        <v>3191.4209999999998</v>
      </c>
      <c r="R30" s="77">
        <v>2714.6559999999999</v>
      </c>
      <c r="S30" s="77">
        <v>1973.6110000000001</v>
      </c>
      <c r="T30" s="77">
        <v>2054.808</v>
      </c>
      <c r="U30" s="77">
        <v>2089.817</v>
      </c>
      <c r="V30" s="77">
        <v>2079.3989999999999</v>
      </c>
      <c r="W30" s="77">
        <v>2100.0160000000001</v>
      </c>
      <c r="X30" s="77">
        <v>1835.6669999999999</v>
      </c>
      <c r="Y30" s="77">
        <v>1608.462</v>
      </c>
      <c r="Z30" s="78"/>
      <c r="AA30" s="79">
        <f>SUM(B30:Z30)</f>
        <v>63557.346999999994</v>
      </c>
    </row>
    <row r="31" spans="1:27" ht="24.95" customHeight="1" x14ac:dyDescent="0.2">
      <c r="A31" s="82" t="s">
        <v>25</v>
      </c>
      <c r="B31" s="80">
        <v>1358</v>
      </c>
      <c r="C31" s="81">
        <v>1188</v>
      </c>
      <c r="D31" s="81">
        <v>1228</v>
      </c>
      <c r="E31" s="81">
        <v>1228</v>
      </c>
      <c r="F31" s="81">
        <v>1228</v>
      </c>
      <c r="G31" s="81">
        <v>1298</v>
      </c>
      <c r="H31" s="81">
        <v>1645</v>
      </c>
      <c r="I31" s="81">
        <v>1645</v>
      </c>
      <c r="J31" s="81">
        <v>1642</v>
      </c>
      <c r="K31" s="81">
        <v>1198</v>
      </c>
      <c r="L31" s="81">
        <v>498</v>
      </c>
      <c r="M31" s="81">
        <v>498</v>
      </c>
      <c r="N31" s="81">
        <v>498</v>
      </c>
      <c r="O31" s="81">
        <v>498</v>
      </c>
      <c r="P31" s="81">
        <v>558</v>
      </c>
      <c r="Q31" s="81">
        <v>878</v>
      </c>
      <c r="R31" s="81">
        <v>1403</v>
      </c>
      <c r="S31" s="81">
        <v>1738</v>
      </c>
      <c r="T31" s="81">
        <v>1843</v>
      </c>
      <c r="U31" s="81">
        <v>1843</v>
      </c>
      <c r="V31" s="81">
        <v>1843</v>
      </c>
      <c r="W31" s="81">
        <v>1762</v>
      </c>
      <c r="X31" s="81">
        <v>1452</v>
      </c>
      <c r="Y31" s="81">
        <v>1452</v>
      </c>
      <c r="Z31" s="83"/>
      <c r="AA31" s="84">
        <f>SUM(B31:Z31)</f>
        <v>30422</v>
      </c>
    </row>
    <row r="32" spans="1:27" ht="30" customHeight="1" thickBot="1" x14ac:dyDescent="0.25">
      <c r="A32" s="60" t="s">
        <v>26</v>
      </c>
      <c r="B32" s="61">
        <f>IF(LEN(B$2)&gt;0,SUM(B29:B31),"")</f>
        <v>5601.8510000000006</v>
      </c>
      <c r="C32" s="62">
        <f t="shared" ref="C32:Z32" si="4">IF(LEN(C$2)&gt;0,SUM(C29:C31),"")</f>
        <v>5049.5550000000003</v>
      </c>
      <c r="D32" s="62">
        <f t="shared" si="4"/>
        <v>5009.4440000000004</v>
      </c>
      <c r="E32" s="62">
        <f t="shared" si="4"/>
        <v>4996.0389999999998</v>
      </c>
      <c r="F32" s="62">
        <f t="shared" si="4"/>
        <v>5052.8230000000003</v>
      </c>
      <c r="G32" s="62">
        <f t="shared" si="4"/>
        <v>5215.1750000000002</v>
      </c>
      <c r="H32" s="62">
        <f t="shared" si="4"/>
        <v>5906.5370000000003</v>
      </c>
      <c r="I32" s="62">
        <f t="shared" si="4"/>
        <v>6643.88</v>
      </c>
      <c r="J32" s="62">
        <f t="shared" si="4"/>
        <v>7886.22</v>
      </c>
      <c r="K32" s="62">
        <f t="shared" si="4"/>
        <v>8430.1779999999999</v>
      </c>
      <c r="L32" s="62">
        <f t="shared" si="4"/>
        <v>8411.2559999999994</v>
      </c>
      <c r="M32" s="62">
        <f t="shared" si="4"/>
        <v>8709.7639999999992</v>
      </c>
      <c r="N32" s="62">
        <f t="shared" si="4"/>
        <v>8625.6509999999998</v>
      </c>
      <c r="O32" s="62">
        <f t="shared" si="4"/>
        <v>8384.8960000000006</v>
      </c>
      <c r="P32" s="62">
        <f t="shared" si="4"/>
        <v>7728.2209999999995</v>
      </c>
      <c r="Q32" s="62">
        <f t="shared" si="4"/>
        <v>7095.3209999999999</v>
      </c>
      <c r="R32" s="62">
        <f t="shared" si="4"/>
        <v>6719.5560000000005</v>
      </c>
      <c r="S32" s="62">
        <f t="shared" si="4"/>
        <v>6365.5110000000004</v>
      </c>
      <c r="T32" s="62">
        <f t="shared" si="4"/>
        <v>7136.7080000000005</v>
      </c>
      <c r="U32" s="62">
        <f t="shared" si="4"/>
        <v>7133.7170000000006</v>
      </c>
      <c r="V32" s="62">
        <f t="shared" si="4"/>
        <v>6786.299</v>
      </c>
      <c r="W32" s="62">
        <f t="shared" si="4"/>
        <v>6417.9160000000002</v>
      </c>
      <c r="X32" s="62">
        <f t="shared" si="4"/>
        <v>5785.067</v>
      </c>
      <c r="Y32" s="62">
        <f t="shared" si="4"/>
        <v>5466.8620000000001</v>
      </c>
      <c r="Z32" s="63" t="str">
        <f t="shared" si="4"/>
        <v/>
      </c>
      <c r="AA32" s="64">
        <f>SUM(AA29:AA31)</f>
        <v>160558.44700000001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104</v>
      </c>
      <c r="C35" s="95">
        <v>104</v>
      </c>
      <c r="D35" s="95">
        <v>105</v>
      </c>
      <c r="E35" s="95">
        <v>104</v>
      </c>
      <c r="F35" s="95">
        <v>122</v>
      </c>
      <c r="G35" s="95">
        <v>104</v>
      </c>
      <c r="H35" s="95">
        <v>200</v>
      </c>
      <c r="I35" s="95">
        <v>222</v>
      </c>
      <c r="J35" s="95">
        <v>88</v>
      </c>
      <c r="K35" s="95">
        <v>63</v>
      </c>
      <c r="L35" s="95">
        <v>63</v>
      </c>
      <c r="M35" s="95">
        <v>63</v>
      </c>
      <c r="N35" s="95">
        <v>63</v>
      </c>
      <c r="O35" s="95">
        <v>63</v>
      </c>
      <c r="P35" s="95">
        <v>53</v>
      </c>
      <c r="Q35" s="95">
        <v>63</v>
      </c>
      <c r="R35" s="95">
        <v>63</v>
      </c>
      <c r="S35" s="95">
        <v>118</v>
      </c>
      <c r="T35" s="95">
        <v>141</v>
      </c>
      <c r="U35" s="95">
        <v>140</v>
      </c>
      <c r="V35" s="95">
        <v>122</v>
      </c>
      <c r="W35" s="95">
        <v>79</v>
      </c>
      <c r="X35" s="95">
        <v>79</v>
      </c>
      <c r="Y35" s="95">
        <v>79</v>
      </c>
      <c r="Z35" s="96"/>
      <c r="AA35" s="74">
        <f t="shared" ref="AA35:AA40" si="5">SUM(B35:Z35)</f>
        <v>2405</v>
      </c>
    </row>
    <row r="36" spans="1:27" ht="24.95" customHeight="1" x14ac:dyDescent="0.2">
      <c r="A36" s="97" t="s">
        <v>29</v>
      </c>
      <c r="B36" s="98">
        <v>204</v>
      </c>
      <c r="C36" s="99">
        <v>268</v>
      </c>
      <c r="D36" s="99">
        <v>261</v>
      </c>
      <c r="E36" s="99">
        <v>217</v>
      </c>
      <c r="F36" s="99">
        <v>228</v>
      </c>
      <c r="G36" s="99">
        <v>215</v>
      </c>
      <c r="H36" s="99">
        <v>98</v>
      </c>
      <c r="I36" s="99">
        <v>177</v>
      </c>
      <c r="J36" s="99">
        <v>96</v>
      </c>
      <c r="K36" s="99">
        <v>71</v>
      </c>
      <c r="L36" s="99">
        <v>101</v>
      </c>
      <c r="M36" s="99">
        <v>123</v>
      </c>
      <c r="N36" s="99">
        <v>99</v>
      </c>
      <c r="O36" s="99">
        <v>71</v>
      </c>
      <c r="P36" s="99">
        <v>71</v>
      </c>
      <c r="Q36" s="99">
        <v>71</v>
      </c>
      <c r="R36" s="99">
        <v>90</v>
      </c>
      <c r="S36" s="99">
        <v>84</v>
      </c>
      <c r="T36" s="99">
        <v>84</v>
      </c>
      <c r="U36" s="99">
        <v>84</v>
      </c>
      <c r="V36" s="99">
        <v>84</v>
      </c>
      <c r="W36" s="99">
        <v>103</v>
      </c>
      <c r="X36" s="99">
        <v>103</v>
      </c>
      <c r="Y36" s="99">
        <v>103</v>
      </c>
      <c r="Z36" s="100"/>
      <c r="AA36" s="79">
        <f t="shared" si="5"/>
        <v>3106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315.7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344.7</v>
      </c>
      <c r="Y37" s="99">
        <v>135.69999999999999</v>
      </c>
      <c r="Z37" s="100"/>
      <c r="AA37" s="79">
        <f t="shared" si="5"/>
        <v>901.09999999999991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>
        <v>500</v>
      </c>
      <c r="T39" s="99">
        <v>500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3000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313</v>
      </c>
      <c r="C40" s="88">
        <f t="shared" si="6"/>
        <v>377</v>
      </c>
      <c r="D40" s="88">
        <f t="shared" si="6"/>
        <v>371</v>
      </c>
      <c r="E40" s="88">
        <f t="shared" si="6"/>
        <v>326</v>
      </c>
      <c r="F40" s="88">
        <f t="shared" si="6"/>
        <v>355</v>
      </c>
      <c r="G40" s="88">
        <f t="shared" si="6"/>
        <v>634.70000000000005</v>
      </c>
      <c r="H40" s="88">
        <f t="shared" si="6"/>
        <v>803</v>
      </c>
      <c r="I40" s="88">
        <f t="shared" si="6"/>
        <v>904</v>
      </c>
      <c r="J40" s="88">
        <f t="shared" si="6"/>
        <v>189</v>
      </c>
      <c r="K40" s="88">
        <f t="shared" si="6"/>
        <v>139</v>
      </c>
      <c r="L40" s="88">
        <f t="shared" si="6"/>
        <v>169</v>
      </c>
      <c r="M40" s="88">
        <f t="shared" si="6"/>
        <v>191</v>
      </c>
      <c r="N40" s="88">
        <f t="shared" si="6"/>
        <v>167</v>
      </c>
      <c r="O40" s="88">
        <f t="shared" si="6"/>
        <v>139</v>
      </c>
      <c r="P40" s="88">
        <f t="shared" si="6"/>
        <v>129</v>
      </c>
      <c r="Q40" s="88">
        <f t="shared" si="6"/>
        <v>139</v>
      </c>
      <c r="R40" s="88">
        <f t="shared" si="6"/>
        <v>158</v>
      </c>
      <c r="S40" s="88">
        <f t="shared" si="6"/>
        <v>707</v>
      </c>
      <c r="T40" s="88">
        <f t="shared" si="6"/>
        <v>730</v>
      </c>
      <c r="U40" s="88">
        <f t="shared" si="6"/>
        <v>729</v>
      </c>
      <c r="V40" s="88">
        <f t="shared" si="6"/>
        <v>711</v>
      </c>
      <c r="W40" s="88">
        <f t="shared" si="6"/>
        <v>187</v>
      </c>
      <c r="X40" s="88">
        <f t="shared" si="6"/>
        <v>526.70000000000005</v>
      </c>
      <c r="Y40" s="88">
        <f t="shared" si="6"/>
        <v>317.7</v>
      </c>
      <c r="Z40" s="89" t="str">
        <f t="shared" si="6"/>
        <v/>
      </c>
      <c r="AA40" s="90">
        <f t="shared" si="5"/>
        <v>9412.1000000000022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>
        <v>310.7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339.7</v>
      </c>
      <c r="Y45" s="99">
        <v>130.69999999999999</v>
      </c>
      <c r="Z45" s="100"/>
      <c r="AA45" s="79">
        <f t="shared" si="7"/>
        <v>781.09999999999991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>
        <v>500</v>
      </c>
      <c r="T47" s="99">
        <v>500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3000</v>
      </c>
    </row>
    <row r="48" spans="1:27" ht="24.95" customHeight="1" x14ac:dyDescent="0.2">
      <c r="A48" s="85" t="s">
        <v>35</v>
      </c>
      <c r="B48" s="98"/>
      <c r="C48" s="99">
        <v>2.5</v>
      </c>
      <c r="D48" s="99">
        <v>6.5</v>
      </c>
      <c r="E48" s="99">
        <v>6.5</v>
      </c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15.5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2.5</v>
      </c>
      <c r="D49" s="88">
        <f t="shared" si="8"/>
        <v>6.5</v>
      </c>
      <c r="E49" s="88">
        <f t="shared" si="8"/>
        <v>6.5</v>
      </c>
      <c r="F49" s="88">
        <f t="shared" si="8"/>
        <v>0</v>
      </c>
      <c r="G49" s="88">
        <f t="shared" si="8"/>
        <v>310.7</v>
      </c>
      <c r="H49" s="88">
        <f t="shared" si="8"/>
        <v>500</v>
      </c>
      <c r="I49" s="88">
        <f t="shared" si="8"/>
        <v>500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339.7</v>
      </c>
      <c r="Y49" s="88">
        <f t="shared" si="8"/>
        <v>130.69999999999999</v>
      </c>
      <c r="Z49" s="89" t="str">
        <f t="shared" si="8"/>
        <v/>
      </c>
      <c r="AA49" s="90">
        <f t="shared" si="7"/>
        <v>3796.5999999999995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5601.8509999999997</v>
      </c>
      <c r="C52" s="88">
        <f t="shared" si="10"/>
        <v>5049.5550000000003</v>
      </c>
      <c r="D52" s="88">
        <f t="shared" si="10"/>
        <v>5009.4440000000004</v>
      </c>
      <c r="E52" s="88">
        <f t="shared" si="10"/>
        <v>4996.0389999999998</v>
      </c>
      <c r="F52" s="88">
        <f t="shared" si="10"/>
        <v>5052.8230000000003</v>
      </c>
      <c r="G52" s="88">
        <f t="shared" si="10"/>
        <v>5525.875</v>
      </c>
      <c r="H52" s="88">
        <f t="shared" si="10"/>
        <v>6406.5370000000003</v>
      </c>
      <c r="I52" s="88">
        <f t="shared" si="10"/>
        <v>7143.8799999999992</v>
      </c>
      <c r="J52" s="88">
        <f t="shared" si="10"/>
        <v>7886.2199999999993</v>
      </c>
      <c r="K52" s="88">
        <f t="shared" si="10"/>
        <v>8430.1779999999999</v>
      </c>
      <c r="L52" s="88">
        <f t="shared" si="10"/>
        <v>8411.2559999999994</v>
      </c>
      <c r="M52" s="88">
        <f t="shared" si="10"/>
        <v>8709.7639999999992</v>
      </c>
      <c r="N52" s="88">
        <f t="shared" si="10"/>
        <v>8625.6510000000017</v>
      </c>
      <c r="O52" s="88">
        <f t="shared" si="10"/>
        <v>8384.8960000000006</v>
      </c>
      <c r="P52" s="88">
        <f t="shared" si="10"/>
        <v>7728.2209999999986</v>
      </c>
      <c r="Q52" s="88">
        <f t="shared" si="10"/>
        <v>7095.3209999999999</v>
      </c>
      <c r="R52" s="88">
        <f t="shared" si="10"/>
        <v>6719.5560000000005</v>
      </c>
      <c r="S52" s="88">
        <f t="shared" si="10"/>
        <v>6865.5110000000004</v>
      </c>
      <c r="T52" s="88">
        <f t="shared" si="10"/>
        <v>7636.7080000000005</v>
      </c>
      <c r="U52" s="88">
        <f t="shared" si="10"/>
        <v>7633.7170000000006</v>
      </c>
      <c r="V52" s="88">
        <f t="shared" si="10"/>
        <v>7286.299</v>
      </c>
      <c r="W52" s="88">
        <f t="shared" si="10"/>
        <v>6417.9159999999993</v>
      </c>
      <c r="X52" s="88">
        <f t="shared" si="10"/>
        <v>6124.7669999999998</v>
      </c>
      <c r="Y52" s="88">
        <f t="shared" si="10"/>
        <v>5597.5620000000008</v>
      </c>
      <c r="Z52" s="89" t="str">
        <f t="shared" si="10"/>
        <v/>
      </c>
      <c r="AA52" s="104">
        <f>SUM(B52:Z52)</f>
        <v>164339.54699999999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5601.8530000000001</v>
      </c>
      <c r="C4" s="18">
        <v>5049.577000000002</v>
      </c>
      <c r="D4" s="18">
        <v>5009.4030000000021</v>
      </c>
      <c r="E4" s="18">
        <v>4996.0330000000022</v>
      </c>
      <c r="F4" s="18">
        <v>5052.8319999999985</v>
      </c>
      <c r="G4" s="18">
        <v>5525.8470000000007</v>
      </c>
      <c r="H4" s="18">
        <v>6406.5380000000023</v>
      </c>
      <c r="I4" s="18">
        <v>7143.8569999999982</v>
      </c>
      <c r="J4" s="18">
        <v>7886.2289999999994</v>
      </c>
      <c r="K4" s="18">
        <v>8430.1779999999962</v>
      </c>
      <c r="L4" s="18">
        <v>8411.2620000000006</v>
      </c>
      <c r="M4" s="18">
        <v>8709.764000000001</v>
      </c>
      <c r="N4" s="18">
        <v>8625.6510000000035</v>
      </c>
      <c r="O4" s="18">
        <v>8384.8960000000006</v>
      </c>
      <c r="P4" s="18">
        <v>7728.2419999999993</v>
      </c>
      <c r="Q4" s="18">
        <v>7095.3379999999997</v>
      </c>
      <c r="R4" s="18">
        <v>6719.5410000000002</v>
      </c>
      <c r="S4" s="18">
        <v>6865.4850000000024</v>
      </c>
      <c r="T4" s="18">
        <v>7636.7089999999998</v>
      </c>
      <c r="U4" s="18">
        <v>7633.7190000000001</v>
      </c>
      <c r="V4" s="18">
        <v>7286.338999999999</v>
      </c>
      <c r="W4" s="18">
        <v>6417.9390000000003</v>
      </c>
      <c r="X4" s="18">
        <v>6124.7260000000015</v>
      </c>
      <c r="Y4" s="18">
        <v>5597.6079999999993</v>
      </c>
      <c r="Z4" s="19"/>
      <c r="AA4" s="20">
        <f>SUM(B4:Z4)</f>
        <v>164339.56600000002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90.56</v>
      </c>
      <c r="C7" s="28">
        <v>87.04</v>
      </c>
      <c r="D7" s="28">
        <v>82.92</v>
      </c>
      <c r="E7" s="28">
        <v>81.69</v>
      </c>
      <c r="F7" s="28">
        <v>82.39</v>
      </c>
      <c r="G7" s="28">
        <v>96.05</v>
      </c>
      <c r="H7" s="28">
        <v>131.27000000000001</v>
      </c>
      <c r="I7" s="28">
        <v>178.88</v>
      </c>
      <c r="J7" s="28">
        <v>166</v>
      </c>
      <c r="K7" s="28">
        <v>97.27</v>
      </c>
      <c r="L7" s="28">
        <v>56.88</v>
      </c>
      <c r="M7" s="28">
        <v>20</v>
      </c>
      <c r="N7" s="28">
        <v>20</v>
      </c>
      <c r="O7" s="28">
        <v>43</v>
      </c>
      <c r="P7" s="28">
        <v>71.680000000000007</v>
      </c>
      <c r="Q7" s="28">
        <v>82.96</v>
      </c>
      <c r="R7" s="28">
        <v>121.57</v>
      </c>
      <c r="S7" s="28">
        <v>178.89</v>
      </c>
      <c r="T7" s="28">
        <v>189.2</v>
      </c>
      <c r="U7" s="28">
        <v>178.89</v>
      </c>
      <c r="V7" s="28">
        <v>178.88</v>
      </c>
      <c r="W7" s="28">
        <v>119.61</v>
      </c>
      <c r="X7" s="28">
        <v>96.8</v>
      </c>
      <c r="Y7" s="28">
        <v>88.35</v>
      </c>
      <c r="Z7" s="29"/>
      <c r="AA7" s="30">
        <f>IF(SUM(B7:Z7)&lt;&gt;0,AVERAGEIF(B7:Z7,"&lt;&gt;"""),"")</f>
        <v>105.86583333333336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6.69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1.667</v>
      </c>
      <c r="S14" s="57">
        <v>4.7939999999999996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97.150999999999996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6.69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1.667</v>
      </c>
      <c r="S16" s="62">
        <f t="shared" si="1"/>
        <v>4.7939999999999996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97.150999999999996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837.1869999999999</v>
      </c>
      <c r="C19" s="72">
        <v>841.26800000000003</v>
      </c>
      <c r="D19" s="72">
        <v>835.62800000000004</v>
      </c>
      <c r="E19" s="72">
        <v>844.23400000000004</v>
      </c>
      <c r="F19" s="72">
        <v>815.64400000000001</v>
      </c>
      <c r="G19" s="72">
        <v>814.71100000000001</v>
      </c>
      <c r="H19" s="72">
        <v>818.83799999999985</v>
      </c>
      <c r="I19" s="72">
        <v>819.524</v>
      </c>
      <c r="J19" s="72">
        <v>817.16300000000001</v>
      </c>
      <c r="K19" s="72">
        <v>814.94199999999989</v>
      </c>
      <c r="L19" s="72">
        <v>817.59399999999994</v>
      </c>
      <c r="M19" s="72">
        <v>822.3900000000001</v>
      </c>
      <c r="N19" s="72">
        <v>767.29</v>
      </c>
      <c r="O19" s="72">
        <v>779.42000000000007</v>
      </c>
      <c r="P19" s="72">
        <v>760.31799999999998</v>
      </c>
      <c r="Q19" s="72">
        <v>756.5569999999999</v>
      </c>
      <c r="R19" s="72">
        <v>758.04899999999998</v>
      </c>
      <c r="S19" s="72">
        <v>721.93999999999994</v>
      </c>
      <c r="T19" s="72">
        <v>720.91500000000008</v>
      </c>
      <c r="U19" s="72">
        <v>718.46</v>
      </c>
      <c r="V19" s="72">
        <v>707.26300000000003</v>
      </c>
      <c r="W19" s="72">
        <v>751.31700000000012</v>
      </c>
      <c r="X19" s="72">
        <v>752.58799999999997</v>
      </c>
      <c r="Y19" s="72">
        <v>865.0630000000001</v>
      </c>
      <c r="Z19" s="73"/>
      <c r="AA19" s="74">
        <f t="shared" ref="AA19:AA25" si="2">SUM(B19:Z19)</f>
        <v>18958.303</v>
      </c>
    </row>
    <row r="20" spans="1:27" ht="24.95" customHeight="1" x14ac:dyDescent="0.2">
      <c r="A20" s="75" t="s">
        <v>15</v>
      </c>
      <c r="B20" s="76">
        <v>1125.0130000000001</v>
      </c>
      <c r="C20" s="77">
        <v>1122.095</v>
      </c>
      <c r="D20" s="77">
        <v>1116.3970000000004</v>
      </c>
      <c r="E20" s="77">
        <v>1117.2849999999999</v>
      </c>
      <c r="F20" s="77">
        <v>1167.5919999999999</v>
      </c>
      <c r="G20" s="77">
        <v>1319.09</v>
      </c>
      <c r="H20" s="77">
        <v>1545.4850000000004</v>
      </c>
      <c r="I20" s="77">
        <v>1674.655</v>
      </c>
      <c r="J20" s="77">
        <v>1735.6480000000004</v>
      </c>
      <c r="K20" s="77">
        <v>1679.4340000000002</v>
      </c>
      <c r="L20" s="77">
        <v>1628.3389999999999</v>
      </c>
      <c r="M20" s="77">
        <v>1685.5500000000002</v>
      </c>
      <c r="N20" s="77">
        <v>1676.8749999999998</v>
      </c>
      <c r="O20" s="77">
        <v>1630.5140000000001</v>
      </c>
      <c r="P20" s="77">
        <v>1530.4589999999998</v>
      </c>
      <c r="Q20" s="77">
        <v>1459.4610000000002</v>
      </c>
      <c r="R20" s="77">
        <v>1552.5379999999998</v>
      </c>
      <c r="S20" s="77">
        <v>1569.6909999999998</v>
      </c>
      <c r="T20" s="77">
        <v>1595.375</v>
      </c>
      <c r="U20" s="77">
        <v>1545.4770000000001</v>
      </c>
      <c r="V20" s="77">
        <v>1419.5439999999999</v>
      </c>
      <c r="W20" s="77">
        <v>1263.4720000000002</v>
      </c>
      <c r="X20" s="77">
        <v>1201.943</v>
      </c>
      <c r="Y20" s="77">
        <v>1155.1580000000001</v>
      </c>
      <c r="Z20" s="78"/>
      <c r="AA20" s="79">
        <f t="shared" si="2"/>
        <v>34517.090000000004</v>
      </c>
    </row>
    <row r="21" spans="1:27" ht="24.95" customHeight="1" x14ac:dyDescent="0.2">
      <c r="A21" s="75" t="s">
        <v>16</v>
      </c>
      <c r="B21" s="80">
        <v>2087.7529999999997</v>
      </c>
      <c r="C21" s="81">
        <v>2003.7139999999999</v>
      </c>
      <c r="D21" s="81">
        <v>1939.9780000000001</v>
      </c>
      <c r="E21" s="81">
        <v>1909.1139999999998</v>
      </c>
      <c r="F21" s="81">
        <v>2023.1959999999997</v>
      </c>
      <c r="G21" s="81">
        <v>2277.0460000000003</v>
      </c>
      <c r="H21" s="81">
        <v>2641.2249999999995</v>
      </c>
      <c r="I21" s="81">
        <v>2936.3780000000002</v>
      </c>
      <c r="J21" s="81">
        <v>3243.4180000000001</v>
      </c>
      <c r="K21" s="81">
        <v>3344.3019999999997</v>
      </c>
      <c r="L21" s="81">
        <v>3402.1289999999999</v>
      </c>
      <c r="M21" s="81">
        <v>3467.3239999999996</v>
      </c>
      <c r="N21" s="81">
        <v>3447.4859999999994</v>
      </c>
      <c r="O21" s="81">
        <v>3259.7439999999992</v>
      </c>
      <c r="P21" s="81">
        <v>3090.665</v>
      </c>
      <c r="Q21" s="81">
        <v>2985.5199999999995</v>
      </c>
      <c r="R21" s="81">
        <v>2998.3870000000002</v>
      </c>
      <c r="S21" s="81">
        <v>3218.66</v>
      </c>
      <c r="T21" s="81">
        <v>3655.7190000000001</v>
      </c>
      <c r="U21" s="81">
        <v>3677.4819999999995</v>
      </c>
      <c r="V21" s="81">
        <v>3400.0319999999997</v>
      </c>
      <c r="W21" s="81">
        <v>3027.0499999999997</v>
      </c>
      <c r="X21" s="81">
        <v>2727.1950000000002</v>
      </c>
      <c r="Y21" s="81">
        <v>2322.3870000000002</v>
      </c>
      <c r="Z21" s="78"/>
      <c r="AA21" s="79">
        <f t="shared" si="2"/>
        <v>69085.90400000001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61.218000000000004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281.21800000000002</v>
      </c>
    </row>
    <row r="23" spans="1:27" ht="24.95" customHeight="1" x14ac:dyDescent="0.2">
      <c r="A23" s="85" t="s">
        <v>18</v>
      </c>
      <c r="B23" s="77">
        <v>84</v>
      </c>
      <c r="C23" s="77">
        <v>72</v>
      </c>
      <c r="D23" s="77">
        <v>75</v>
      </c>
      <c r="E23" s="77">
        <v>75.5</v>
      </c>
      <c r="F23" s="77">
        <v>77.5</v>
      </c>
      <c r="G23" s="77">
        <v>93</v>
      </c>
      <c r="H23" s="77">
        <v>123.5</v>
      </c>
      <c r="I23" s="77">
        <v>121.5</v>
      </c>
      <c r="J23" s="77">
        <v>94</v>
      </c>
      <c r="K23" s="77">
        <v>98.5</v>
      </c>
      <c r="L23" s="77">
        <v>103.5</v>
      </c>
      <c r="M23" s="77">
        <v>102.5</v>
      </c>
      <c r="N23" s="77">
        <v>99</v>
      </c>
      <c r="O23" s="77">
        <v>94</v>
      </c>
      <c r="P23" s="77">
        <v>88</v>
      </c>
      <c r="Q23" s="77">
        <v>84.5</v>
      </c>
      <c r="R23" s="77">
        <v>96.5</v>
      </c>
      <c r="S23" s="77">
        <v>159.5</v>
      </c>
      <c r="T23" s="77">
        <v>191</v>
      </c>
      <c r="U23" s="77">
        <v>183</v>
      </c>
      <c r="V23" s="77">
        <v>170.5</v>
      </c>
      <c r="W23" s="77">
        <v>145.5</v>
      </c>
      <c r="X23" s="77">
        <v>144</v>
      </c>
      <c r="Y23" s="77">
        <v>120</v>
      </c>
      <c r="Z23" s="77"/>
      <c r="AA23" s="79">
        <f t="shared" si="2"/>
        <v>2696</v>
      </c>
    </row>
    <row r="24" spans="1:27" ht="24.95" customHeight="1" x14ac:dyDescent="0.2">
      <c r="A24" s="85" t="s">
        <v>19</v>
      </c>
      <c r="B24" s="77">
        <v>269</v>
      </c>
      <c r="C24" s="77">
        <v>255.99999999999997</v>
      </c>
      <c r="D24" s="77">
        <v>251</v>
      </c>
      <c r="E24" s="77">
        <v>251</v>
      </c>
      <c r="F24" s="77">
        <v>261</v>
      </c>
      <c r="G24" s="77">
        <v>314.99999999999994</v>
      </c>
      <c r="H24" s="77">
        <v>360</v>
      </c>
      <c r="I24" s="77">
        <v>390.00000000000006</v>
      </c>
      <c r="J24" s="77">
        <v>431.99999999999994</v>
      </c>
      <c r="K24" s="77">
        <v>450</v>
      </c>
      <c r="L24" s="77">
        <v>451.99999999999994</v>
      </c>
      <c r="M24" s="77">
        <v>450</v>
      </c>
      <c r="N24" s="77">
        <v>440</v>
      </c>
      <c r="O24" s="77">
        <v>425.00000000000006</v>
      </c>
      <c r="P24" s="77">
        <v>410.00000000000006</v>
      </c>
      <c r="Q24" s="77">
        <v>400</v>
      </c>
      <c r="R24" s="77">
        <v>410.00000000000006</v>
      </c>
      <c r="S24" s="77">
        <v>425.00000000000006</v>
      </c>
      <c r="T24" s="77">
        <v>455.99999999999994</v>
      </c>
      <c r="U24" s="77">
        <v>443.99999999999989</v>
      </c>
      <c r="V24" s="77">
        <v>408</v>
      </c>
      <c r="W24" s="77">
        <v>366</v>
      </c>
      <c r="X24" s="77">
        <v>326.99999999999994</v>
      </c>
      <c r="Y24" s="77">
        <v>289.99999999999994</v>
      </c>
      <c r="Z24" s="77"/>
      <c r="AA24" s="79">
        <f t="shared" si="2"/>
        <v>8938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4402.9529999999995</v>
      </c>
      <c r="C26" s="88">
        <f t="shared" ref="C26:Z26" si="3">IF(LEN(C$2)&gt;0,SUM(C19:C25),"")</f>
        <v>4295.0770000000002</v>
      </c>
      <c r="D26" s="88">
        <f t="shared" si="3"/>
        <v>4218.0030000000006</v>
      </c>
      <c r="E26" s="88">
        <f t="shared" si="3"/>
        <v>4197.1329999999998</v>
      </c>
      <c r="F26" s="88">
        <f t="shared" si="3"/>
        <v>4344.9319999999998</v>
      </c>
      <c r="G26" s="88">
        <f t="shared" si="3"/>
        <v>4818.8469999999998</v>
      </c>
      <c r="H26" s="88">
        <f t="shared" si="3"/>
        <v>5489.0479999999998</v>
      </c>
      <c r="I26" s="88">
        <f t="shared" si="3"/>
        <v>5942.0570000000007</v>
      </c>
      <c r="J26" s="88">
        <f t="shared" si="3"/>
        <v>6322.2290000000012</v>
      </c>
      <c r="K26" s="88">
        <f t="shared" si="3"/>
        <v>6387.1779999999999</v>
      </c>
      <c r="L26" s="88">
        <f t="shared" si="3"/>
        <v>6403.5619999999999</v>
      </c>
      <c r="M26" s="88">
        <f t="shared" si="3"/>
        <v>6637.7640000000001</v>
      </c>
      <c r="N26" s="88">
        <f t="shared" si="3"/>
        <v>6540.6509999999998</v>
      </c>
      <c r="O26" s="88">
        <f t="shared" si="3"/>
        <v>6249.8959999999997</v>
      </c>
      <c r="P26" s="88">
        <f t="shared" si="3"/>
        <v>5879.442</v>
      </c>
      <c r="Q26" s="88">
        <f t="shared" si="3"/>
        <v>5686.0379999999996</v>
      </c>
      <c r="R26" s="88">
        <f t="shared" si="3"/>
        <v>5815.4740000000002</v>
      </c>
      <c r="S26" s="88">
        <f t="shared" si="3"/>
        <v>6094.7909999999993</v>
      </c>
      <c r="T26" s="88">
        <f t="shared" si="3"/>
        <v>6619.009</v>
      </c>
      <c r="U26" s="88">
        <f t="shared" si="3"/>
        <v>6568.4189999999999</v>
      </c>
      <c r="V26" s="88">
        <f t="shared" si="3"/>
        <v>6105.3389999999999</v>
      </c>
      <c r="W26" s="88">
        <f t="shared" si="3"/>
        <v>5553.3389999999999</v>
      </c>
      <c r="X26" s="88">
        <f t="shared" si="3"/>
        <v>5152.7260000000006</v>
      </c>
      <c r="Y26" s="88">
        <f t="shared" si="3"/>
        <v>4752.6080000000002</v>
      </c>
      <c r="Z26" s="89" t="str">
        <f t="shared" si="3"/>
        <v/>
      </c>
      <c r="AA26" s="90">
        <f>SUM(AA19:AA25)</f>
        <v>134476.51500000001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462</v>
      </c>
      <c r="C29" s="72">
        <v>437</v>
      </c>
      <c r="D29" s="72">
        <v>435</v>
      </c>
      <c r="E29" s="72">
        <v>435.5</v>
      </c>
      <c r="F29" s="72">
        <v>447.5</v>
      </c>
      <c r="G29" s="72">
        <v>497</v>
      </c>
      <c r="H29" s="72">
        <v>597.5</v>
      </c>
      <c r="I29" s="72">
        <v>625.5</v>
      </c>
      <c r="J29" s="72">
        <v>650</v>
      </c>
      <c r="K29" s="72">
        <v>730.5</v>
      </c>
      <c r="L29" s="72">
        <v>739.5</v>
      </c>
      <c r="M29" s="72">
        <v>736.5</v>
      </c>
      <c r="N29" s="72">
        <v>723</v>
      </c>
      <c r="O29" s="72">
        <v>703</v>
      </c>
      <c r="P29" s="72">
        <v>680</v>
      </c>
      <c r="Q29" s="72">
        <v>637.5</v>
      </c>
      <c r="R29" s="72">
        <v>644.5</v>
      </c>
      <c r="S29" s="72">
        <v>663.5</v>
      </c>
      <c r="T29" s="72">
        <v>726</v>
      </c>
      <c r="U29" s="72">
        <v>721</v>
      </c>
      <c r="V29" s="72">
        <v>672.5</v>
      </c>
      <c r="W29" s="72">
        <v>635.5</v>
      </c>
      <c r="X29" s="72">
        <v>595</v>
      </c>
      <c r="Y29" s="72">
        <v>534</v>
      </c>
      <c r="Z29" s="73"/>
      <c r="AA29" s="74">
        <f>SUM(B29:Z29)</f>
        <v>14729</v>
      </c>
    </row>
    <row r="30" spans="1:27" ht="24.95" customHeight="1" x14ac:dyDescent="0.2">
      <c r="A30" s="75" t="s">
        <v>24</v>
      </c>
      <c r="B30" s="76">
        <v>4172.9530000000004</v>
      </c>
      <c r="C30" s="77">
        <v>4050.0770000000002</v>
      </c>
      <c r="D30" s="77">
        <v>3975.0030000000002</v>
      </c>
      <c r="E30" s="77">
        <v>3953.6329999999998</v>
      </c>
      <c r="F30" s="77">
        <v>4089.4319999999998</v>
      </c>
      <c r="G30" s="77">
        <v>4528.8469999999998</v>
      </c>
      <c r="H30" s="77">
        <v>5147.2380000000003</v>
      </c>
      <c r="I30" s="77">
        <v>5553.5569999999998</v>
      </c>
      <c r="J30" s="77">
        <v>6066.2290000000003</v>
      </c>
      <c r="K30" s="77">
        <v>6263.6779999999999</v>
      </c>
      <c r="L30" s="77">
        <v>6347.0619999999999</v>
      </c>
      <c r="M30" s="77">
        <v>6575.2640000000001</v>
      </c>
      <c r="N30" s="77">
        <v>6479.6509999999998</v>
      </c>
      <c r="O30" s="77">
        <v>6235.8959999999997</v>
      </c>
      <c r="P30" s="77">
        <v>5829.442</v>
      </c>
      <c r="Q30" s="77">
        <v>5519.5379999999996</v>
      </c>
      <c r="R30" s="77">
        <v>5544.6409999999996</v>
      </c>
      <c r="S30" s="77">
        <v>5802.085</v>
      </c>
      <c r="T30" s="77">
        <v>6265.009</v>
      </c>
      <c r="U30" s="77">
        <v>6233.4189999999999</v>
      </c>
      <c r="V30" s="77">
        <v>5878.8389999999999</v>
      </c>
      <c r="W30" s="77">
        <v>5376.8389999999999</v>
      </c>
      <c r="X30" s="77">
        <v>5029.7259999999997</v>
      </c>
      <c r="Y30" s="77">
        <v>4563.6080000000002</v>
      </c>
      <c r="Z30" s="78"/>
      <c r="AA30" s="79">
        <f>SUM(B30:Z30)</f>
        <v>129481.666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4634.9530000000004</v>
      </c>
      <c r="C32" s="62">
        <f t="shared" ref="C32:Z32" si="4">IF(LEN(C$2)&gt;0,SUM(C29:C31),"")</f>
        <v>4487.0770000000002</v>
      </c>
      <c r="D32" s="62">
        <f t="shared" si="4"/>
        <v>4410.0030000000006</v>
      </c>
      <c r="E32" s="62">
        <f t="shared" si="4"/>
        <v>4389.1329999999998</v>
      </c>
      <c r="F32" s="62">
        <f t="shared" si="4"/>
        <v>4536.9319999999998</v>
      </c>
      <c r="G32" s="62">
        <f t="shared" si="4"/>
        <v>5025.8469999999998</v>
      </c>
      <c r="H32" s="62">
        <f t="shared" si="4"/>
        <v>5744.7380000000003</v>
      </c>
      <c r="I32" s="62">
        <f t="shared" si="4"/>
        <v>6179.0569999999998</v>
      </c>
      <c r="J32" s="62">
        <f t="shared" si="4"/>
        <v>6716.2290000000003</v>
      </c>
      <c r="K32" s="62">
        <f t="shared" si="4"/>
        <v>6994.1779999999999</v>
      </c>
      <c r="L32" s="62">
        <f t="shared" si="4"/>
        <v>7086.5619999999999</v>
      </c>
      <c r="M32" s="62">
        <f t="shared" si="4"/>
        <v>7311.7640000000001</v>
      </c>
      <c r="N32" s="62">
        <f t="shared" si="4"/>
        <v>7202.6509999999998</v>
      </c>
      <c r="O32" s="62">
        <f t="shared" si="4"/>
        <v>6938.8959999999997</v>
      </c>
      <c r="P32" s="62">
        <f t="shared" si="4"/>
        <v>6509.442</v>
      </c>
      <c r="Q32" s="62">
        <f t="shared" si="4"/>
        <v>6157.0379999999996</v>
      </c>
      <c r="R32" s="62">
        <f t="shared" si="4"/>
        <v>6189.1409999999996</v>
      </c>
      <c r="S32" s="62">
        <f t="shared" si="4"/>
        <v>6465.585</v>
      </c>
      <c r="T32" s="62">
        <f t="shared" si="4"/>
        <v>6991.009</v>
      </c>
      <c r="U32" s="62">
        <f t="shared" si="4"/>
        <v>6954.4189999999999</v>
      </c>
      <c r="V32" s="62">
        <f t="shared" si="4"/>
        <v>6551.3389999999999</v>
      </c>
      <c r="W32" s="62">
        <f t="shared" si="4"/>
        <v>6012.3389999999999</v>
      </c>
      <c r="X32" s="62">
        <f t="shared" si="4"/>
        <v>5624.7259999999997</v>
      </c>
      <c r="Y32" s="62">
        <f t="shared" si="4"/>
        <v>5097.6080000000002</v>
      </c>
      <c r="Z32" s="63" t="str">
        <f t="shared" si="4"/>
        <v/>
      </c>
      <c r="AA32" s="64">
        <f>SUM(AA29:AA31)</f>
        <v>144210.666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176</v>
      </c>
      <c r="C35" s="95">
        <v>170</v>
      </c>
      <c r="D35" s="95">
        <v>170</v>
      </c>
      <c r="E35" s="95">
        <v>170</v>
      </c>
      <c r="F35" s="95">
        <v>170</v>
      </c>
      <c r="G35" s="95">
        <v>145</v>
      </c>
      <c r="H35" s="95">
        <v>82</v>
      </c>
      <c r="I35" s="95">
        <v>98</v>
      </c>
      <c r="J35" s="95">
        <v>186</v>
      </c>
      <c r="K35" s="95">
        <v>236</v>
      </c>
      <c r="L35" s="95">
        <v>273</v>
      </c>
      <c r="M35" s="95">
        <v>264</v>
      </c>
      <c r="N35" s="95">
        <v>262</v>
      </c>
      <c r="O35" s="95">
        <v>271</v>
      </c>
      <c r="P35" s="95">
        <v>233</v>
      </c>
      <c r="Q35" s="95">
        <v>191</v>
      </c>
      <c r="R35" s="95">
        <v>195</v>
      </c>
      <c r="S35" s="95">
        <v>83</v>
      </c>
      <c r="T35" s="95">
        <v>67</v>
      </c>
      <c r="U35" s="95">
        <v>81</v>
      </c>
      <c r="V35" s="95">
        <v>90</v>
      </c>
      <c r="W35" s="95">
        <v>182</v>
      </c>
      <c r="X35" s="95">
        <v>189</v>
      </c>
      <c r="Y35" s="95">
        <v>175</v>
      </c>
      <c r="Z35" s="96"/>
      <c r="AA35" s="74">
        <f t="shared" ref="AA35:AA40" si="5">SUM(B35:Z35)</f>
        <v>4159</v>
      </c>
    </row>
    <row r="36" spans="1:27" ht="24.95" customHeight="1" x14ac:dyDescent="0.2">
      <c r="A36" s="97" t="s">
        <v>42</v>
      </c>
      <c r="B36" s="98">
        <v>49</v>
      </c>
      <c r="C36" s="99">
        <v>15</v>
      </c>
      <c r="D36" s="99">
        <v>15</v>
      </c>
      <c r="E36" s="99">
        <v>15</v>
      </c>
      <c r="F36" s="99">
        <v>15</v>
      </c>
      <c r="G36" s="99">
        <v>55</v>
      </c>
      <c r="H36" s="99">
        <v>167</v>
      </c>
      <c r="I36" s="99">
        <v>139</v>
      </c>
      <c r="J36" s="99">
        <v>208</v>
      </c>
      <c r="K36" s="99">
        <v>371</v>
      </c>
      <c r="L36" s="99">
        <v>410</v>
      </c>
      <c r="M36" s="99">
        <v>410</v>
      </c>
      <c r="N36" s="99">
        <v>400</v>
      </c>
      <c r="O36" s="99">
        <v>418</v>
      </c>
      <c r="P36" s="99">
        <v>397</v>
      </c>
      <c r="Q36" s="99">
        <v>280</v>
      </c>
      <c r="R36" s="99">
        <v>177</v>
      </c>
      <c r="S36" s="99">
        <v>283</v>
      </c>
      <c r="T36" s="99">
        <v>298</v>
      </c>
      <c r="U36" s="99">
        <v>298</v>
      </c>
      <c r="V36" s="99">
        <v>349</v>
      </c>
      <c r="W36" s="99">
        <v>270</v>
      </c>
      <c r="X36" s="99">
        <v>276</v>
      </c>
      <c r="Y36" s="99">
        <v>163</v>
      </c>
      <c r="Z36" s="100"/>
      <c r="AA36" s="79">
        <f t="shared" si="5"/>
        <v>5478</v>
      </c>
    </row>
    <row r="37" spans="1:27" ht="24.95" customHeight="1" x14ac:dyDescent="0.2">
      <c r="A37" s="97" t="s">
        <v>43</v>
      </c>
      <c r="B37" s="98">
        <v>466.9</v>
      </c>
      <c r="C37" s="99">
        <v>62.5</v>
      </c>
      <c r="D37" s="99">
        <v>99.4</v>
      </c>
      <c r="E37" s="99">
        <v>106.9</v>
      </c>
      <c r="F37" s="99">
        <v>15.9</v>
      </c>
      <c r="G37" s="99"/>
      <c r="H37" s="99">
        <v>661.8</v>
      </c>
      <c r="I37" s="99">
        <v>964.8</v>
      </c>
      <c r="J37" s="99">
        <v>1015</v>
      </c>
      <c r="K37" s="99">
        <v>936</v>
      </c>
      <c r="L37" s="99">
        <v>824.7</v>
      </c>
      <c r="M37" s="99">
        <v>898</v>
      </c>
      <c r="N37" s="99">
        <v>923</v>
      </c>
      <c r="O37" s="99">
        <v>946</v>
      </c>
      <c r="P37" s="99">
        <v>718.8</v>
      </c>
      <c r="Q37" s="99">
        <v>438.3</v>
      </c>
      <c r="R37" s="99">
        <v>30.4</v>
      </c>
      <c r="S37" s="99">
        <v>399.9</v>
      </c>
      <c r="T37" s="99">
        <v>645.70000000000005</v>
      </c>
      <c r="U37" s="99">
        <v>679.3</v>
      </c>
      <c r="V37" s="99">
        <v>735</v>
      </c>
      <c r="W37" s="99">
        <v>70.099999999999994</v>
      </c>
      <c r="X37" s="99"/>
      <c r="Y37" s="99"/>
      <c r="Z37" s="100"/>
      <c r="AA37" s="79">
        <f t="shared" si="5"/>
        <v>11638.399999999998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155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/>
      <c r="T39" s="99"/>
      <c r="U39" s="99"/>
      <c r="V39" s="99"/>
      <c r="W39" s="99">
        <v>335.5</v>
      </c>
      <c r="X39" s="99">
        <v>500</v>
      </c>
      <c r="Y39" s="99">
        <v>500</v>
      </c>
      <c r="Z39" s="100"/>
      <c r="AA39" s="79">
        <f t="shared" si="5"/>
        <v>8490.5</v>
      </c>
    </row>
    <row r="40" spans="1:27" ht="30" customHeight="1" thickBot="1" x14ac:dyDescent="0.25">
      <c r="A40" s="86" t="s">
        <v>46</v>
      </c>
      <c r="B40" s="87">
        <f>IF(LEN(B$2)&gt;0,SUM(B35:B39),"")</f>
        <v>1191.9000000000001</v>
      </c>
      <c r="C40" s="88">
        <f t="shared" ref="C40:Z40" si="6">IF(LEN(C$2)&gt;0,SUM(C35:C39),"")</f>
        <v>747.5</v>
      </c>
      <c r="D40" s="88">
        <f t="shared" si="6"/>
        <v>784.4</v>
      </c>
      <c r="E40" s="88">
        <f t="shared" si="6"/>
        <v>791.9</v>
      </c>
      <c r="F40" s="88">
        <f t="shared" si="6"/>
        <v>700.9</v>
      </c>
      <c r="G40" s="88">
        <f t="shared" si="6"/>
        <v>700</v>
      </c>
      <c r="H40" s="88">
        <f t="shared" si="6"/>
        <v>910.8</v>
      </c>
      <c r="I40" s="88">
        <f t="shared" si="6"/>
        <v>1201.8</v>
      </c>
      <c r="J40" s="88">
        <f t="shared" si="6"/>
        <v>1564</v>
      </c>
      <c r="K40" s="88">
        <f t="shared" si="6"/>
        <v>2043</v>
      </c>
      <c r="L40" s="88">
        <f t="shared" si="6"/>
        <v>2007.7</v>
      </c>
      <c r="M40" s="88">
        <f t="shared" si="6"/>
        <v>2072</v>
      </c>
      <c r="N40" s="88">
        <f t="shared" si="6"/>
        <v>2085</v>
      </c>
      <c r="O40" s="88">
        <f t="shared" si="6"/>
        <v>2135</v>
      </c>
      <c r="P40" s="88">
        <f t="shared" si="6"/>
        <v>1848.8</v>
      </c>
      <c r="Q40" s="88">
        <f t="shared" si="6"/>
        <v>1409.3</v>
      </c>
      <c r="R40" s="88">
        <f t="shared" si="6"/>
        <v>902.4</v>
      </c>
      <c r="S40" s="88">
        <f t="shared" si="6"/>
        <v>765.9</v>
      </c>
      <c r="T40" s="88">
        <f t="shared" si="6"/>
        <v>1010.7</v>
      </c>
      <c r="U40" s="88">
        <f t="shared" si="6"/>
        <v>1058.3</v>
      </c>
      <c r="V40" s="88">
        <f t="shared" si="6"/>
        <v>1174</v>
      </c>
      <c r="W40" s="88">
        <f t="shared" si="6"/>
        <v>857.6</v>
      </c>
      <c r="X40" s="88">
        <f t="shared" si="6"/>
        <v>965</v>
      </c>
      <c r="Y40" s="88">
        <f t="shared" si="6"/>
        <v>838</v>
      </c>
      <c r="Z40" s="89" t="str">
        <f t="shared" si="6"/>
        <v/>
      </c>
      <c r="AA40" s="90">
        <f t="shared" si="5"/>
        <v>29765.9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466.9</v>
      </c>
      <c r="C45" s="99">
        <v>62.5</v>
      </c>
      <c r="D45" s="99">
        <v>99.4</v>
      </c>
      <c r="E45" s="99">
        <v>106.9</v>
      </c>
      <c r="F45" s="99">
        <v>15.9</v>
      </c>
      <c r="G45" s="99"/>
      <c r="H45" s="99">
        <v>661.8</v>
      </c>
      <c r="I45" s="99">
        <v>964.8</v>
      </c>
      <c r="J45" s="99">
        <v>1015</v>
      </c>
      <c r="K45" s="99">
        <v>936</v>
      </c>
      <c r="L45" s="99">
        <v>824.7</v>
      </c>
      <c r="M45" s="99">
        <v>898</v>
      </c>
      <c r="N45" s="99">
        <v>923</v>
      </c>
      <c r="O45" s="99">
        <v>946</v>
      </c>
      <c r="P45" s="99">
        <v>718.8</v>
      </c>
      <c r="Q45" s="99">
        <v>438.3</v>
      </c>
      <c r="R45" s="99">
        <v>30.4</v>
      </c>
      <c r="S45" s="99">
        <v>399.9</v>
      </c>
      <c r="T45" s="99">
        <v>645.70000000000005</v>
      </c>
      <c r="U45" s="99">
        <v>679.3</v>
      </c>
      <c r="V45" s="99">
        <v>735</v>
      </c>
      <c r="W45" s="99">
        <v>70.099999999999994</v>
      </c>
      <c r="X45" s="99"/>
      <c r="Y45" s="99"/>
      <c r="Z45" s="100"/>
      <c r="AA45" s="79">
        <f t="shared" si="7"/>
        <v>11638.399999999998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155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/>
      <c r="T47" s="99"/>
      <c r="U47" s="99"/>
      <c r="V47" s="99"/>
      <c r="W47" s="99">
        <v>335.5</v>
      </c>
      <c r="X47" s="99">
        <v>500</v>
      </c>
      <c r="Y47" s="99">
        <v>500</v>
      </c>
      <c r="Z47" s="100"/>
      <c r="AA47" s="79">
        <f t="shared" si="7"/>
        <v>8490.5</v>
      </c>
    </row>
    <row r="48" spans="1:27" ht="24.95" customHeight="1" x14ac:dyDescent="0.2">
      <c r="A48" s="85" t="s">
        <v>48</v>
      </c>
      <c r="B48" s="98">
        <v>9.5</v>
      </c>
      <c r="C48" s="99"/>
      <c r="D48" s="99"/>
      <c r="E48" s="99"/>
      <c r="F48" s="99">
        <v>3.5</v>
      </c>
      <c r="G48" s="99">
        <v>56.5</v>
      </c>
      <c r="H48" s="99">
        <v>99.5</v>
      </c>
      <c r="I48" s="99">
        <v>97.5</v>
      </c>
      <c r="J48" s="99">
        <v>86</v>
      </c>
      <c r="K48" s="99">
        <v>91</v>
      </c>
      <c r="L48" s="99">
        <v>88</v>
      </c>
      <c r="M48" s="99">
        <v>100</v>
      </c>
      <c r="N48" s="99">
        <v>100</v>
      </c>
      <c r="O48" s="99">
        <v>99.5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76</v>
      </c>
      <c r="X48" s="99">
        <v>99.5</v>
      </c>
      <c r="Y48" s="99">
        <v>65.5</v>
      </c>
      <c r="Z48" s="100"/>
      <c r="AA48" s="79">
        <f t="shared" si="7"/>
        <v>1772</v>
      </c>
    </row>
    <row r="49" spans="1:27" ht="30" customHeight="1" thickBot="1" x14ac:dyDescent="0.25">
      <c r="A49" s="86" t="s">
        <v>49</v>
      </c>
      <c r="B49" s="87">
        <f>IF(LEN(B$2)&gt;0,SUM(B43:B48),"")</f>
        <v>976.4</v>
      </c>
      <c r="C49" s="88">
        <f t="shared" ref="C49:Z49" si="8">IF(LEN(C$2)&gt;0,SUM(C43:C48),"")</f>
        <v>562.5</v>
      </c>
      <c r="D49" s="88">
        <f t="shared" si="8"/>
        <v>599.4</v>
      </c>
      <c r="E49" s="88">
        <f t="shared" si="8"/>
        <v>606.9</v>
      </c>
      <c r="F49" s="88">
        <f t="shared" si="8"/>
        <v>519.4</v>
      </c>
      <c r="G49" s="88">
        <f t="shared" si="8"/>
        <v>556.5</v>
      </c>
      <c r="H49" s="88">
        <f t="shared" si="8"/>
        <v>761.3</v>
      </c>
      <c r="I49" s="88">
        <f t="shared" si="8"/>
        <v>1062.3</v>
      </c>
      <c r="J49" s="88">
        <f t="shared" si="8"/>
        <v>1256</v>
      </c>
      <c r="K49" s="88">
        <f t="shared" si="8"/>
        <v>1527</v>
      </c>
      <c r="L49" s="88">
        <f t="shared" si="8"/>
        <v>1412.7</v>
      </c>
      <c r="M49" s="88">
        <f t="shared" si="8"/>
        <v>1498</v>
      </c>
      <c r="N49" s="88">
        <f t="shared" si="8"/>
        <v>1523</v>
      </c>
      <c r="O49" s="88">
        <f t="shared" si="8"/>
        <v>1545.5</v>
      </c>
      <c r="P49" s="88">
        <f t="shared" si="8"/>
        <v>1318.8</v>
      </c>
      <c r="Q49" s="88">
        <f t="shared" si="8"/>
        <v>1038.3</v>
      </c>
      <c r="R49" s="88">
        <f t="shared" si="8"/>
        <v>630.4</v>
      </c>
      <c r="S49" s="88">
        <f t="shared" si="8"/>
        <v>499.9</v>
      </c>
      <c r="T49" s="88">
        <f t="shared" si="8"/>
        <v>745.7</v>
      </c>
      <c r="U49" s="88">
        <f t="shared" si="8"/>
        <v>779.3</v>
      </c>
      <c r="V49" s="88">
        <f t="shared" si="8"/>
        <v>835</v>
      </c>
      <c r="W49" s="88">
        <f t="shared" si="8"/>
        <v>481.6</v>
      </c>
      <c r="X49" s="88">
        <f t="shared" si="8"/>
        <v>599.5</v>
      </c>
      <c r="Y49" s="88">
        <f t="shared" si="8"/>
        <v>565.5</v>
      </c>
      <c r="Z49" s="89" t="str">
        <f t="shared" si="8"/>
        <v/>
      </c>
      <c r="AA49" s="90">
        <f t="shared" si="7"/>
        <v>21900.9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5601.8529999999992</v>
      </c>
      <c r="C52" s="88">
        <f t="shared" ref="C52:Z52" si="10">IF(LEN(C$2)&gt;0,SUM(C10:C15)+C26+C40,"")</f>
        <v>5049.5770000000002</v>
      </c>
      <c r="D52" s="88">
        <f t="shared" si="10"/>
        <v>5009.4030000000002</v>
      </c>
      <c r="E52" s="88">
        <f t="shared" si="10"/>
        <v>4996.0329999999994</v>
      </c>
      <c r="F52" s="88">
        <f t="shared" si="10"/>
        <v>5052.8319999999994</v>
      </c>
      <c r="G52" s="88">
        <f t="shared" si="10"/>
        <v>5525.8469999999998</v>
      </c>
      <c r="H52" s="88">
        <f t="shared" si="10"/>
        <v>6406.5379999999996</v>
      </c>
      <c r="I52" s="88">
        <f t="shared" si="10"/>
        <v>7143.8570000000009</v>
      </c>
      <c r="J52" s="88">
        <f t="shared" si="10"/>
        <v>7886.2290000000012</v>
      </c>
      <c r="K52" s="88">
        <f t="shared" si="10"/>
        <v>8430.1779999999999</v>
      </c>
      <c r="L52" s="88">
        <f t="shared" si="10"/>
        <v>8411.2620000000006</v>
      </c>
      <c r="M52" s="88">
        <f t="shared" si="10"/>
        <v>8709.7639999999992</v>
      </c>
      <c r="N52" s="88">
        <f t="shared" si="10"/>
        <v>8625.6509999999998</v>
      </c>
      <c r="O52" s="88">
        <f t="shared" si="10"/>
        <v>8384.8960000000006</v>
      </c>
      <c r="P52" s="88">
        <f t="shared" si="10"/>
        <v>7728.2420000000002</v>
      </c>
      <c r="Q52" s="88">
        <f t="shared" si="10"/>
        <v>7095.3379999999997</v>
      </c>
      <c r="R52" s="88">
        <f t="shared" si="10"/>
        <v>6719.5410000000002</v>
      </c>
      <c r="S52" s="88">
        <f t="shared" si="10"/>
        <v>6865.4849999999988</v>
      </c>
      <c r="T52" s="88">
        <f t="shared" si="10"/>
        <v>7636.7089999999998</v>
      </c>
      <c r="U52" s="88">
        <f t="shared" si="10"/>
        <v>7633.7190000000001</v>
      </c>
      <c r="V52" s="88">
        <f t="shared" si="10"/>
        <v>7286.3389999999999</v>
      </c>
      <c r="W52" s="88">
        <f t="shared" si="10"/>
        <v>6417.9390000000003</v>
      </c>
      <c r="X52" s="88">
        <f t="shared" si="10"/>
        <v>6124.7260000000006</v>
      </c>
      <c r="Y52" s="88">
        <f t="shared" si="10"/>
        <v>5597.6080000000002</v>
      </c>
      <c r="Z52" s="89" t="str">
        <f t="shared" si="10"/>
        <v/>
      </c>
      <c r="AA52" s="104">
        <f>SUM(B52:Z52)</f>
        <v>164339.56600000002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966.9</v>
      </c>
      <c r="C4" s="18">
        <v>562.5</v>
      </c>
      <c r="D4" s="18">
        <v>599.4</v>
      </c>
      <c r="E4" s="18">
        <v>606.9</v>
      </c>
      <c r="F4" s="18">
        <v>515.9</v>
      </c>
      <c r="G4" s="18">
        <v>189.3</v>
      </c>
      <c r="H4" s="18">
        <v>161.79999999999995</v>
      </c>
      <c r="I4" s="18">
        <v>464.79999999999995</v>
      </c>
      <c r="J4" s="18">
        <v>1170</v>
      </c>
      <c r="K4" s="18">
        <v>1436</v>
      </c>
      <c r="L4" s="18">
        <v>1324.7</v>
      </c>
      <c r="M4" s="18">
        <v>1398</v>
      </c>
      <c r="N4" s="18">
        <v>1423</v>
      </c>
      <c r="O4" s="18">
        <v>1446</v>
      </c>
      <c r="P4" s="18">
        <v>1218.8</v>
      </c>
      <c r="Q4" s="18">
        <v>938.3</v>
      </c>
      <c r="R4" s="18">
        <v>530.4</v>
      </c>
      <c r="S4" s="18">
        <v>-100.10000000000002</v>
      </c>
      <c r="T4" s="18">
        <v>145.70000000000005</v>
      </c>
      <c r="U4" s="18">
        <v>179.29999999999995</v>
      </c>
      <c r="V4" s="18">
        <v>235</v>
      </c>
      <c r="W4" s="18">
        <v>405.6</v>
      </c>
      <c r="X4" s="18">
        <v>160.30000000000001</v>
      </c>
      <c r="Y4" s="18">
        <v>369.3</v>
      </c>
      <c r="Z4" s="19"/>
      <c r="AA4" s="111">
        <f>SUM(B4:Z4)</f>
        <v>16347.799999999997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90.56</v>
      </c>
      <c r="C7" s="117">
        <v>87.04</v>
      </c>
      <c r="D7" s="117">
        <v>82.92</v>
      </c>
      <c r="E7" s="117">
        <v>81.69</v>
      </c>
      <c r="F7" s="117">
        <v>82.39</v>
      </c>
      <c r="G7" s="117">
        <v>96.05</v>
      </c>
      <c r="H7" s="117">
        <v>131.27000000000001</v>
      </c>
      <c r="I7" s="117">
        <v>178.88</v>
      </c>
      <c r="J7" s="117">
        <v>166</v>
      </c>
      <c r="K7" s="117">
        <v>97.27</v>
      </c>
      <c r="L7" s="117">
        <v>56.88</v>
      </c>
      <c r="M7" s="117">
        <v>20</v>
      </c>
      <c r="N7" s="117">
        <v>20</v>
      </c>
      <c r="O7" s="117">
        <v>43</v>
      </c>
      <c r="P7" s="117">
        <v>71.680000000000007</v>
      </c>
      <c r="Q7" s="117">
        <v>82.96</v>
      </c>
      <c r="R7" s="117">
        <v>121.57</v>
      </c>
      <c r="S7" s="117">
        <v>178.89</v>
      </c>
      <c r="T7" s="117">
        <v>189.2</v>
      </c>
      <c r="U7" s="117">
        <v>178.89</v>
      </c>
      <c r="V7" s="117">
        <v>178.88</v>
      </c>
      <c r="W7" s="117">
        <v>119.61</v>
      </c>
      <c r="X7" s="117">
        <v>96.8</v>
      </c>
      <c r="Y7" s="117">
        <v>88.35</v>
      </c>
      <c r="Z7" s="118"/>
      <c r="AA7" s="119">
        <f>IF(SUM(B7:Z7)&lt;&gt;0,AVERAGEIF(B7:Z7,"&lt;&gt;"""),"")</f>
        <v>105.86583333333336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>
        <v>310.7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339.7</v>
      </c>
      <c r="Y13" s="130">
        <v>130.69999999999999</v>
      </c>
      <c r="Z13" s="131"/>
      <c r="AA13" s="132">
        <f t="shared" si="0"/>
        <v>781.09999999999991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500</v>
      </c>
      <c r="T15" s="133">
        <v>500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3000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310.7</v>
      </c>
      <c r="H16" s="135">
        <f t="shared" si="1"/>
        <v>500</v>
      </c>
      <c r="I16" s="135">
        <f t="shared" si="1"/>
        <v>500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339.7</v>
      </c>
      <c r="Y16" s="135">
        <f t="shared" si="1"/>
        <v>130.69999999999999</v>
      </c>
      <c r="Z16" s="136" t="str">
        <f t="shared" si="1"/>
        <v/>
      </c>
      <c r="AA16" s="90">
        <f t="shared" si="0"/>
        <v>3781.0999999999995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466.9</v>
      </c>
      <c r="C21" s="129">
        <v>62.5</v>
      </c>
      <c r="D21" s="129">
        <v>99.4</v>
      </c>
      <c r="E21" s="129">
        <v>106.9</v>
      </c>
      <c r="F21" s="129">
        <v>15.9</v>
      </c>
      <c r="G21" s="129"/>
      <c r="H21" s="129">
        <v>661.8</v>
      </c>
      <c r="I21" s="129">
        <v>964.8</v>
      </c>
      <c r="J21" s="129">
        <v>1015</v>
      </c>
      <c r="K21" s="129">
        <v>936</v>
      </c>
      <c r="L21" s="129">
        <v>824.7</v>
      </c>
      <c r="M21" s="129">
        <v>898</v>
      </c>
      <c r="N21" s="129">
        <v>923</v>
      </c>
      <c r="O21" s="129">
        <v>946</v>
      </c>
      <c r="P21" s="129">
        <v>718.8</v>
      </c>
      <c r="Q21" s="129">
        <v>438.3</v>
      </c>
      <c r="R21" s="129">
        <v>30.4</v>
      </c>
      <c r="S21" s="129">
        <v>399.9</v>
      </c>
      <c r="T21" s="129">
        <v>645.70000000000005</v>
      </c>
      <c r="U21" s="129">
        <v>679.3</v>
      </c>
      <c r="V21" s="129">
        <v>735</v>
      </c>
      <c r="W21" s="129">
        <v>70.099999999999994</v>
      </c>
      <c r="X21" s="129"/>
      <c r="Y21" s="130"/>
      <c r="Z21" s="131"/>
      <c r="AA21" s="132">
        <f t="shared" si="2"/>
        <v>11638.399999999998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155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335.5</v>
      </c>
      <c r="X23" s="133">
        <v>500</v>
      </c>
      <c r="Y23" s="133">
        <v>500</v>
      </c>
      <c r="Z23" s="131"/>
      <c r="AA23" s="132">
        <f t="shared" si="2"/>
        <v>8490.5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966.9</v>
      </c>
      <c r="C24" s="135">
        <f t="shared" si="3"/>
        <v>562.5</v>
      </c>
      <c r="D24" s="135">
        <f t="shared" si="3"/>
        <v>599.4</v>
      </c>
      <c r="E24" s="135">
        <f t="shared" si="3"/>
        <v>606.9</v>
      </c>
      <c r="F24" s="135">
        <f t="shared" si="3"/>
        <v>515.9</v>
      </c>
      <c r="G24" s="135">
        <f t="shared" si="3"/>
        <v>500</v>
      </c>
      <c r="H24" s="135">
        <f t="shared" si="3"/>
        <v>661.8</v>
      </c>
      <c r="I24" s="135">
        <f t="shared" si="3"/>
        <v>964.8</v>
      </c>
      <c r="J24" s="135">
        <f t="shared" si="3"/>
        <v>1170</v>
      </c>
      <c r="K24" s="135">
        <f t="shared" si="3"/>
        <v>1436</v>
      </c>
      <c r="L24" s="135">
        <f t="shared" si="3"/>
        <v>1324.7</v>
      </c>
      <c r="M24" s="135">
        <f t="shared" si="3"/>
        <v>1398</v>
      </c>
      <c r="N24" s="135">
        <f t="shared" si="3"/>
        <v>1423</v>
      </c>
      <c r="O24" s="135">
        <f t="shared" si="3"/>
        <v>1446</v>
      </c>
      <c r="P24" s="135">
        <f t="shared" si="3"/>
        <v>1218.8</v>
      </c>
      <c r="Q24" s="135">
        <f t="shared" si="3"/>
        <v>938.3</v>
      </c>
      <c r="R24" s="135">
        <f t="shared" si="3"/>
        <v>530.4</v>
      </c>
      <c r="S24" s="135">
        <f t="shared" si="3"/>
        <v>399.9</v>
      </c>
      <c r="T24" s="135">
        <f t="shared" si="3"/>
        <v>645.70000000000005</v>
      </c>
      <c r="U24" s="135">
        <f t="shared" si="3"/>
        <v>679.3</v>
      </c>
      <c r="V24" s="135">
        <f t="shared" si="3"/>
        <v>735</v>
      </c>
      <c r="W24" s="135">
        <f t="shared" si="3"/>
        <v>405.6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20128.899999999998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2024-10-21T11:09:37Z</dcterms:created>
  <dcterms:modified xsi:type="dcterms:W3CDTF">2024-10-21T11:09:38Z</dcterms:modified>
</cp:coreProperties>
</file>