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<sst xmlns="http://schemas.openxmlformats.org/spreadsheetml/2006/main" count="119" uniqueCount="54">
  <si>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20/10/2024 14:06:52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</si>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</sst>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16-442F-86FE-B29578E9E0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16-442F-86FE-B29578E9E0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D16-442F-86FE-B29578E9E0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D16-442F-86FE-B29578E9E0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D16-442F-86FE-B29578E9E0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16-442F-86FE-B29578E9E0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16-442F-86FE-B29578E9E0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D16-442F-86FE-B29578E9E0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139</c:v>
                </c:pt>
                <c:pt idx="2">
                  <c:v>134</c:v>
                </c:pt>
                <c:pt idx="3">
                  <c:v>107.5</c:v>
                </c:pt>
                <c:pt idx="4">
                  <c:v>101.5</c:v>
                </c:pt>
                <c:pt idx="5">
                  <c:v>101.5</c:v>
                </c:pt>
                <c:pt idx="6">
                  <c:v>111</c:v>
                </c:pt>
                <c:pt idx="7">
                  <c:v>145.5</c:v>
                </c:pt>
                <c:pt idx="8">
                  <c:v>161</c:v>
                </c:pt>
                <c:pt idx="9">
                  <c:v>154</c:v>
                </c:pt>
                <c:pt idx="10">
                  <c:v>143</c:v>
                </c:pt>
                <c:pt idx="11">
                  <c:v>135</c:v>
                </c:pt>
                <c:pt idx="12">
                  <c:v>135</c:v>
                </c:pt>
                <c:pt idx="13">
                  <c:v>134.5</c:v>
                </c:pt>
                <c:pt idx="14">
                  <c:v>134.5</c:v>
                </c:pt>
                <c:pt idx="15">
                  <c:v>134.5</c:v>
                </c:pt>
                <c:pt idx="16">
                  <c:v>143</c:v>
                </c:pt>
                <c:pt idx="17">
                  <c:v>171</c:v>
                </c:pt>
                <c:pt idx="18">
                  <c:v>202</c:v>
                </c:pt>
                <c:pt idx="19">
                  <c:v>190</c:v>
                </c:pt>
                <c:pt idx="20">
                  <c:v>167</c:v>
                </c:pt>
                <c:pt idx="21">
                  <c:v>115</c:v>
                </c:pt>
                <c:pt idx="22">
                  <c:v>101.5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D16-442F-86FE-B29578E9E0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797.9</c:v>
                </c:pt>
                <c:pt idx="1">
                  <c:v>607.9</c:v>
                </c:pt>
                <c:pt idx="2">
                  <c:v>607.9</c:v>
                </c:pt>
                <c:pt idx="3">
                  <c:v>607.9</c:v>
                </c:pt>
                <c:pt idx="4">
                  <c:v>647.9</c:v>
                </c:pt>
                <c:pt idx="5">
                  <c:v>1094.345</c:v>
                </c:pt>
                <c:pt idx="6">
                  <c:v>1420.9</c:v>
                </c:pt>
                <c:pt idx="7">
                  <c:v>1470.9</c:v>
                </c:pt>
                <c:pt idx="8">
                  <c:v>1377.9</c:v>
                </c:pt>
                <c:pt idx="9">
                  <c:v>699.9</c:v>
                </c:pt>
                <c:pt idx="10">
                  <c:v>529.9</c:v>
                </c:pt>
                <c:pt idx="11">
                  <c:v>529.9</c:v>
                </c:pt>
                <c:pt idx="12">
                  <c:v>529.9</c:v>
                </c:pt>
                <c:pt idx="13">
                  <c:v>589.9</c:v>
                </c:pt>
                <c:pt idx="14">
                  <c:v>719.9</c:v>
                </c:pt>
                <c:pt idx="15">
                  <c:v>1277.9000000000001</c:v>
                </c:pt>
                <c:pt idx="16">
                  <c:v>1901.9</c:v>
                </c:pt>
                <c:pt idx="17">
                  <c:v>2584.9</c:v>
                </c:pt>
                <c:pt idx="18">
                  <c:v>3292.9</c:v>
                </c:pt>
                <c:pt idx="19">
                  <c:v>3500.9</c:v>
                </c:pt>
                <c:pt idx="20">
                  <c:v>3494.9090000000001</c:v>
                </c:pt>
                <c:pt idx="21">
                  <c:v>3331.085</c:v>
                </c:pt>
                <c:pt idx="22">
                  <c:v>3031.1820000000002</c:v>
                </c:pt>
                <c:pt idx="23">
                  <c:v>2265.7800000000002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16-442F-86FE-B29578E9E00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753.9</c:v>
                </c:pt>
                <c:pt idx="1">
                  <c:v>1243.4000000000001</c:v>
                </c:pt>
                <c:pt idx="2">
                  <c:v>1196.0999999999999</c:v>
                </c:pt>
                <c:pt idx="3">
                  <c:v>1235.7539999999999</c:v>
                </c:pt>
                <c:pt idx="4">
                  <c:v>1146.5999999999999</c:v>
                </c:pt>
                <c:pt idx="5">
                  <c:v>480</c:v>
                </c:pt>
                <c:pt idx="6">
                  <c:v>994</c:v>
                </c:pt>
                <c:pt idx="7">
                  <c:v>771</c:v>
                </c:pt>
                <c:pt idx="8">
                  <c:v>241.3</c:v>
                </c:pt>
                <c:pt idx="9">
                  <c:v>169</c:v>
                </c:pt>
                <c:pt idx="10">
                  <c:v>94</c:v>
                </c:pt>
                <c:pt idx="11">
                  <c:v>69</c:v>
                </c:pt>
                <c:pt idx="12">
                  <c:v>69</c:v>
                </c:pt>
                <c:pt idx="13">
                  <c:v>119</c:v>
                </c:pt>
                <c:pt idx="14">
                  <c:v>94</c:v>
                </c:pt>
                <c:pt idx="15">
                  <c:v>100</c:v>
                </c:pt>
                <c:pt idx="16">
                  <c:v>460.6</c:v>
                </c:pt>
                <c:pt idx="17">
                  <c:v>986</c:v>
                </c:pt>
                <c:pt idx="18">
                  <c:v>940</c:v>
                </c:pt>
                <c:pt idx="19">
                  <c:v>691.6</c:v>
                </c:pt>
                <c:pt idx="20">
                  <c:v>367.7</c:v>
                </c:pt>
                <c:pt idx="21">
                  <c:v>270</c:v>
                </c:pt>
                <c:pt idx="22">
                  <c:v>212</c:v>
                </c:pt>
                <c:pt idx="23">
                  <c:v>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16-442F-86FE-B29578E9E0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2950.9129999999996</c:v>
                </c:pt>
                <c:pt idx="1">
                  <c:v>2874.2830000000004</c:v>
                </c:pt>
                <c:pt idx="2">
                  <c:v>2877.2310000000002</c:v>
                </c:pt>
                <c:pt idx="3">
                  <c:v>2882.9660000000003</c:v>
                </c:pt>
                <c:pt idx="4">
                  <c:v>2903.9350000000004</c:v>
                </c:pt>
                <c:pt idx="5">
                  <c:v>3021.9370000000008</c:v>
                </c:pt>
                <c:pt idx="6">
                  <c:v>2935.4369999999994</c:v>
                </c:pt>
                <c:pt idx="7">
                  <c:v>3435.288</c:v>
                </c:pt>
                <c:pt idx="8">
                  <c:v>4837.5830000000005</c:v>
                </c:pt>
                <c:pt idx="9">
                  <c:v>6128.8810000000012</c:v>
                </c:pt>
                <c:pt idx="10">
                  <c:v>6905.7439999999997</c:v>
                </c:pt>
                <c:pt idx="11">
                  <c:v>7256.8530000000001</c:v>
                </c:pt>
                <c:pt idx="12">
                  <c:v>7256.88</c:v>
                </c:pt>
                <c:pt idx="13">
                  <c:v>6986.6819999999989</c:v>
                </c:pt>
                <c:pt idx="14">
                  <c:v>6319.2389999999987</c:v>
                </c:pt>
                <c:pt idx="15">
                  <c:v>5216.0919999999987</c:v>
                </c:pt>
                <c:pt idx="16">
                  <c:v>3738.4509999999996</c:v>
                </c:pt>
                <c:pt idx="17">
                  <c:v>2636.1119999999996</c:v>
                </c:pt>
                <c:pt idx="18">
                  <c:v>2510.058</c:v>
                </c:pt>
                <c:pt idx="19">
                  <c:v>2617.2670000000003</c:v>
                </c:pt>
                <c:pt idx="20">
                  <c:v>2666.7140000000004</c:v>
                </c:pt>
                <c:pt idx="21">
                  <c:v>2708.6109999999994</c:v>
                </c:pt>
                <c:pt idx="22">
                  <c:v>2747.4440000000004</c:v>
                </c:pt>
                <c:pt idx="23">
                  <c:v>2777.1419999999994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16-442F-86FE-B29578E9E0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138</c:v>
                </c:pt>
                <c:pt idx="1">
                  <c:v>142</c:v>
                </c:pt>
                <c:pt idx="2">
                  <c:v>146</c:v>
                </c:pt>
                <c:pt idx="3">
                  <c:v>149</c:v>
                </c:pt>
                <c:pt idx="4">
                  <c:v>151</c:v>
                </c:pt>
                <c:pt idx="5">
                  <c:v>153</c:v>
                </c:pt>
                <c:pt idx="6">
                  <c:v>153</c:v>
                </c:pt>
                <c:pt idx="7">
                  <c:v>160</c:v>
                </c:pt>
                <c:pt idx="8">
                  <c:v>177</c:v>
                </c:pt>
                <c:pt idx="9">
                  <c:v>192</c:v>
                </c:pt>
                <c:pt idx="10">
                  <c:v>203</c:v>
                </c:pt>
                <c:pt idx="11">
                  <c:v>210</c:v>
                </c:pt>
                <c:pt idx="12">
                  <c:v>212</c:v>
                </c:pt>
                <c:pt idx="13">
                  <c:v>209</c:v>
                </c:pt>
                <c:pt idx="14">
                  <c:v>202</c:v>
                </c:pt>
                <c:pt idx="15">
                  <c:v>189</c:v>
                </c:pt>
                <c:pt idx="16">
                  <c:v>171</c:v>
                </c:pt>
                <c:pt idx="17">
                  <c:v>161</c:v>
                </c:pt>
                <c:pt idx="18">
                  <c:v>161</c:v>
                </c:pt>
                <c:pt idx="19">
                  <c:v>161</c:v>
                </c:pt>
                <c:pt idx="20">
                  <c:v>160</c:v>
                </c:pt>
                <c:pt idx="21">
                  <c:v>158</c:v>
                </c:pt>
                <c:pt idx="22">
                  <c:v>157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D16-442F-86FE-B29578E9E0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66</c:v>
                </c:pt>
                <c:pt idx="7">
                  <c:v>229.05</c:v>
                </c:pt>
                <c:pt idx="8">
                  <c:v>51</c:v>
                </c:pt>
                <c:pt idx="9">
                  <c:v>64</c:v>
                </c:pt>
                <c:pt idx="10">
                  <c:v>64</c:v>
                </c:pt>
                <c:pt idx="11">
                  <c:v>64</c:v>
                </c:pt>
                <c:pt idx="17">
                  <c:v>284</c:v>
                </c:pt>
                <c:pt idx="18">
                  <c:v>641</c:v>
                </c:pt>
                <c:pt idx="19">
                  <c:v>606</c:v>
                </c:pt>
                <c:pt idx="20">
                  <c:v>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D16-442F-86FE-B29578E9E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20.43</c:v>
                </c:pt>
                <c:pt idx="1">
                  <c:v>3</c:v>
                </c:pt>
                <c:pt idx="2">
                  <c:v>1.64</c:v>
                </c:pt>
                <c:pt idx="3">
                  <c:v>0.99</c:v>
                </c:pt>
                <c:pt idx="4">
                  <c:v>4.41</c:v>
                </c:pt>
                <c:pt idx="5">
                  <c:v>97.16</c:v>
                </c:pt>
                <c:pt idx="6">
                  <c:v>150.09</c:v>
                </c:pt>
                <c:pt idx="7">
                  <c:v>173.35</c:v>
                </c:pt>
                <c:pt idx="8">
                  <c:v>147.80000000000001</c:v>
                </c:pt>
                <c:pt idx="9">
                  <c:v>103.9</c:v>
                </c:pt>
                <c:pt idx="10">
                  <c:v>88.64</c:v>
                </c:pt>
                <c:pt idx="11">
                  <c:v>52.88</c:v>
                </c:pt>
                <c:pt idx="12">
                  <c:v>61.54</c:v>
                </c:pt>
                <c:pt idx="13">
                  <c:v>74.25</c:v>
                </c:pt>
                <c:pt idx="14">
                  <c:v>79.680000000000007</c:v>
                </c:pt>
                <c:pt idx="15">
                  <c:v>94.85</c:v>
                </c:pt>
                <c:pt idx="16">
                  <c:v>128.11000000000001</c:v>
                </c:pt>
                <c:pt idx="17">
                  <c:v>178.89</c:v>
                </c:pt>
                <c:pt idx="18">
                  <c:v>204.4</c:v>
                </c:pt>
                <c:pt idx="19">
                  <c:v>178.09</c:v>
                </c:pt>
                <c:pt idx="20">
                  <c:v>158.81</c:v>
                </c:pt>
                <c:pt idx="21">
                  <c:v>106.93</c:v>
                </c:pt>
                <c:pt idx="22">
                  <c:v>97.79</c:v>
                </c:pt>
                <c:pt idx="23">
                  <c:v>92.97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16-442F-86FE-B29578E9E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78.5</c:v>
                </c:pt>
                <c:pt idx="1">
                  <c:v>72.5</c:v>
                </c:pt>
                <c:pt idx="2">
                  <c:v>72.5</c:v>
                </c:pt>
                <c:pt idx="3">
                  <c:v>73.5</c:v>
                </c:pt>
                <c:pt idx="4">
                  <c:v>74.5</c:v>
                </c:pt>
                <c:pt idx="5">
                  <c:v>77.5</c:v>
                </c:pt>
                <c:pt idx="6">
                  <c:v>85</c:v>
                </c:pt>
                <c:pt idx="7">
                  <c:v>81</c:v>
                </c:pt>
                <c:pt idx="8">
                  <c:v>74.5</c:v>
                </c:pt>
                <c:pt idx="9">
                  <c:v>76.5</c:v>
                </c:pt>
                <c:pt idx="10">
                  <c:v>86.5</c:v>
                </c:pt>
                <c:pt idx="11">
                  <c:v>96</c:v>
                </c:pt>
                <c:pt idx="12">
                  <c:v>130</c:v>
                </c:pt>
                <c:pt idx="13">
                  <c:v>121.5</c:v>
                </c:pt>
                <c:pt idx="14">
                  <c:v>106.5</c:v>
                </c:pt>
                <c:pt idx="15">
                  <c:v>74.5</c:v>
                </c:pt>
                <c:pt idx="16">
                  <c:v>80</c:v>
                </c:pt>
                <c:pt idx="17">
                  <c:v>142</c:v>
                </c:pt>
                <c:pt idx="18">
                  <c:v>170.5</c:v>
                </c:pt>
                <c:pt idx="19">
                  <c:v>161.5</c:v>
                </c:pt>
                <c:pt idx="20">
                  <c:v>137.5</c:v>
                </c:pt>
                <c:pt idx="21">
                  <c:v>118.5</c:v>
                </c:pt>
                <c:pt idx="22">
                  <c:v>93.5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56-4AE5-B432-06111EA8FE3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857.41199999999992</c:v>
                </c:pt>
                <c:pt idx="1">
                  <c:v>841.65700000000004</c:v>
                </c:pt>
                <c:pt idx="2">
                  <c:v>831.26600000000008</c:v>
                </c:pt>
                <c:pt idx="3">
                  <c:v>805.88499999999999</c:v>
                </c:pt>
                <c:pt idx="4">
                  <c:v>802.23599999999999</c:v>
                </c:pt>
                <c:pt idx="5">
                  <c:v>803.86299999999994</c:v>
                </c:pt>
                <c:pt idx="6">
                  <c:v>819.89199999999994</c:v>
                </c:pt>
                <c:pt idx="7">
                  <c:v>825.78800000000001</c:v>
                </c:pt>
                <c:pt idx="8">
                  <c:v>823.02800000000013</c:v>
                </c:pt>
                <c:pt idx="9">
                  <c:v>814.88</c:v>
                </c:pt>
                <c:pt idx="10">
                  <c:v>810.6339999999999</c:v>
                </c:pt>
                <c:pt idx="11">
                  <c:v>814.78700000000003</c:v>
                </c:pt>
                <c:pt idx="12">
                  <c:v>746.82399999999996</c:v>
                </c:pt>
                <c:pt idx="13">
                  <c:v>748.94799999999998</c:v>
                </c:pt>
                <c:pt idx="14">
                  <c:v>729.78899999999999</c:v>
                </c:pt>
                <c:pt idx="15">
                  <c:v>745.35299999999995</c:v>
                </c:pt>
                <c:pt idx="16">
                  <c:v>745.56900000000007</c:v>
                </c:pt>
                <c:pt idx="17">
                  <c:v>743.63599999999997</c:v>
                </c:pt>
                <c:pt idx="18">
                  <c:v>738.24599999999998</c:v>
                </c:pt>
                <c:pt idx="19">
                  <c:v>732.49399999999991</c:v>
                </c:pt>
                <c:pt idx="20">
                  <c:v>735.66200000000003</c:v>
                </c:pt>
                <c:pt idx="21">
                  <c:v>722.18999999999994</c:v>
                </c:pt>
                <c:pt idx="22">
                  <c:v>759.75800000000015</c:v>
                </c:pt>
                <c:pt idx="23">
                  <c:v>749.61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56-4AE5-B432-06111EA8FE3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914.09800000000018</c:v>
                </c:pt>
                <c:pt idx="1">
                  <c:v>942.13</c:v>
                </c:pt>
                <c:pt idx="2">
                  <c:v>947.48500000000001</c:v>
                </c:pt>
                <c:pt idx="3">
                  <c:v>962.97600000000023</c:v>
                </c:pt>
                <c:pt idx="4">
                  <c:v>1017.9459999999998</c:v>
                </c:pt>
                <c:pt idx="5">
                  <c:v>1165.2589999999998</c:v>
                </c:pt>
                <c:pt idx="6">
                  <c:v>1282.9309999999998</c:v>
                </c:pt>
                <c:pt idx="7">
                  <c:v>1456.63</c:v>
                </c:pt>
                <c:pt idx="8">
                  <c:v>1582.3610000000001</c:v>
                </c:pt>
                <c:pt idx="9">
                  <c:v>1526.9820000000002</c:v>
                </c:pt>
                <c:pt idx="10">
                  <c:v>1557.1440000000002</c:v>
                </c:pt>
                <c:pt idx="11">
                  <c:v>1662.4269999999999</c:v>
                </c:pt>
                <c:pt idx="12">
                  <c:v>1653.009</c:v>
                </c:pt>
                <c:pt idx="13">
                  <c:v>1587.4310000000003</c:v>
                </c:pt>
                <c:pt idx="14">
                  <c:v>1514.577</c:v>
                </c:pt>
                <c:pt idx="15">
                  <c:v>1453.5829999999999</c:v>
                </c:pt>
                <c:pt idx="16">
                  <c:v>1457.6540000000002</c:v>
                </c:pt>
                <c:pt idx="17">
                  <c:v>1419.9690000000001</c:v>
                </c:pt>
                <c:pt idx="18">
                  <c:v>1539.701</c:v>
                </c:pt>
                <c:pt idx="19">
                  <c:v>1504.4079999999999</c:v>
                </c:pt>
                <c:pt idx="20">
                  <c:v>1384.633</c:v>
                </c:pt>
                <c:pt idx="21">
                  <c:v>1240.4929999999997</c:v>
                </c:pt>
                <c:pt idx="22">
                  <c:v>1171.086</c:v>
                </c:pt>
                <c:pt idx="23">
                  <c:v>1128.4580000000001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56-4AE5-B432-06111EA8FE3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2094.7309999999998</c:v>
                </c:pt>
                <c:pt idx="1">
                  <c:v>2036.287</c:v>
                </c:pt>
                <c:pt idx="2">
                  <c:v>1991.9320000000002</c:v>
                </c:pt>
                <c:pt idx="3">
                  <c:v>1997.7370000000001</c:v>
                </c:pt>
                <c:pt idx="4">
                  <c:v>2057.2130000000002</c:v>
                </c:pt>
                <c:pt idx="5">
                  <c:v>2247.9939999999997</c:v>
                </c:pt>
                <c:pt idx="6">
                  <c:v>2509.9950000000003</c:v>
                </c:pt>
                <c:pt idx="7">
                  <c:v>2784.25</c:v>
                </c:pt>
                <c:pt idx="8">
                  <c:v>3068.5719999999997</c:v>
                </c:pt>
                <c:pt idx="9">
                  <c:v>3170.1929999999998</c:v>
                </c:pt>
                <c:pt idx="10">
                  <c:v>3251.773999999999</c:v>
                </c:pt>
                <c:pt idx="11">
                  <c:v>3325.9730000000004</c:v>
                </c:pt>
                <c:pt idx="12">
                  <c:v>3311.6769999999997</c:v>
                </c:pt>
                <c:pt idx="13">
                  <c:v>3167.5230000000001</c:v>
                </c:pt>
                <c:pt idx="14">
                  <c:v>2986.7280000000001</c:v>
                </c:pt>
                <c:pt idx="15">
                  <c:v>2877.5220000000004</c:v>
                </c:pt>
                <c:pt idx="16">
                  <c:v>2952.7709999999997</c:v>
                </c:pt>
                <c:pt idx="17">
                  <c:v>3098.721</c:v>
                </c:pt>
                <c:pt idx="18">
                  <c:v>3507.5109999999991</c:v>
                </c:pt>
                <c:pt idx="19">
                  <c:v>3556.386</c:v>
                </c:pt>
                <c:pt idx="20">
                  <c:v>3295.4940000000001</c:v>
                </c:pt>
                <c:pt idx="21">
                  <c:v>2990.77</c:v>
                </c:pt>
                <c:pt idx="22">
                  <c:v>2675.335</c:v>
                </c:pt>
                <c:pt idx="23">
                  <c:v>2341.3709999999996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56-4AE5-B432-06111EA8FE3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288.99999999999994</c:v>
                </c:pt>
                <c:pt idx="1">
                  <c:v>277</c:v>
                </c:pt>
                <c:pt idx="2">
                  <c:v>271</c:v>
                </c:pt>
                <c:pt idx="3">
                  <c:v>271</c:v>
                </c:pt>
                <c:pt idx="4">
                  <c:v>281.99999999999994</c:v>
                </c:pt>
                <c:pt idx="5">
                  <c:v>312</c:v>
                </c:pt>
                <c:pt idx="6">
                  <c:v>363.99999999999994</c:v>
                </c:pt>
                <c:pt idx="7">
                  <c:v>405</c:v>
                </c:pt>
                <c:pt idx="8">
                  <c:v>438</c:v>
                </c:pt>
                <c:pt idx="9">
                  <c:v>446</c:v>
                </c:pt>
                <c:pt idx="10">
                  <c:v>446</c:v>
                </c:pt>
                <c:pt idx="11">
                  <c:v>445</c:v>
                </c:pt>
                <c:pt idx="12">
                  <c:v>446.99999999999994</c:v>
                </c:pt>
                <c:pt idx="13">
                  <c:v>431.00000000000006</c:v>
                </c:pt>
                <c:pt idx="14">
                  <c:v>416.00000000000006</c:v>
                </c:pt>
                <c:pt idx="15">
                  <c:v>408</c:v>
                </c:pt>
                <c:pt idx="16">
                  <c:v>414.00000000000006</c:v>
                </c:pt>
                <c:pt idx="17">
                  <c:v>431.99999999999994</c:v>
                </c:pt>
                <c:pt idx="18">
                  <c:v>463</c:v>
                </c:pt>
                <c:pt idx="19">
                  <c:v>450.99999999999994</c:v>
                </c:pt>
                <c:pt idx="20">
                  <c:v>415.00000000000006</c:v>
                </c:pt>
                <c:pt idx="21">
                  <c:v>373</c:v>
                </c:pt>
                <c:pt idx="22">
                  <c:v>333.99999999999989</c:v>
                </c:pt>
                <c:pt idx="23">
                  <c:v>296.00000000000006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56-4AE5-B432-06111EA8FE3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856-4AE5-B432-06111EA8FE3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56-4AE5-B432-06111EA8FE3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856-4AE5-B432-06111EA8FE3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856-4AE5-B432-06111EA8FE3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856-4AE5-B432-06111EA8FE3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689</c:v>
                </c:pt>
                <c:pt idx="1">
                  <c:v>720</c:v>
                </c:pt>
                <c:pt idx="2">
                  <c:v>730</c:v>
                </c:pt>
                <c:pt idx="3">
                  <c:v>755</c:v>
                </c:pt>
                <c:pt idx="4">
                  <c:v>710</c:v>
                </c:pt>
                <c:pt idx="5">
                  <c:v>263.2</c:v>
                </c:pt>
                <c:pt idx="6">
                  <c:v>611.79999999999995</c:v>
                </c:pt>
                <c:pt idx="7">
                  <c:v>659.1</c:v>
                </c:pt>
                <c:pt idx="8">
                  <c:v>859.30700000000002</c:v>
                </c:pt>
                <c:pt idx="9">
                  <c:v>1373.2</c:v>
                </c:pt>
                <c:pt idx="10">
                  <c:v>1787.6</c:v>
                </c:pt>
                <c:pt idx="11">
                  <c:v>1920.6</c:v>
                </c:pt>
                <c:pt idx="12">
                  <c:v>1914.3</c:v>
                </c:pt>
                <c:pt idx="13">
                  <c:v>1982.7</c:v>
                </c:pt>
                <c:pt idx="14">
                  <c:v>1716</c:v>
                </c:pt>
                <c:pt idx="15">
                  <c:v>1358.5</c:v>
                </c:pt>
                <c:pt idx="16">
                  <c:v>765</c:v>
                </c:pt>
                <c:pt idx="17">
                  <c:v>982</c:v>
                </c:pt>
                <c:pt idx="18">
                  <c:v>1321</c:v>
                </c:pt>
                <c:pt idx="19">
                  <c:v>1354</c:v>
                </c:pt>
                <c:pt idx="20">
                  <c:v>1242</c:v>
                </c:pt>
                <c:pt idx="21">
                  <c:v>1130.7</c:v>
                </c:pt>
                <c:pt idx="22">
                  <c:v>1208.4000000000001</c:v>
                </c:pt>
                <c:pt idx="23">
                  <c:v>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56-4AE5-B432-06111EA8FE3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6.68</c:v>
                </c:pt>
                <c:pt idx="17">
                  <c:v>4.6970000000000001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56-4AE5-B432-06111EA8FE3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856-4AE5-B432-06111EA8FE3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856-4AE5-B432-06111EA8F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20.43</c:v>
                </c:pt>
                <c:pt idx="1">
                  <c:v>3</c:v>
                </c:pt>
                <c:pt idx="2">
                  <c:v>1.64</c:v>
                </c:pt>
                <c:pt idx="3">
                  <c:v>0.99</c:v>
                </c:pt>
                <c:pt idx="4">
                  <c:v>4.41</c:v>
                </c:pt>
                <c:pt idx="5">
                  <c:v>97.16</c:v>
                </c:pt>
                <c:pt idx="6">
                  <c:v>150.09</c:v>
                </c:pt>
                <c:pt idx="7">
                  <c:v>173.35</c:v>
                </c:pt>
                <c:pt idx="8">
                  <c:v>147.80000000000001</c:v>
                </c:pt>
                <c:pt idx="9">
                  <c:v>103.9</c:v>
                </c:pt>
                <c:pt idx="10">
                  <c:v>88.64</c:v>
                </c:pt>
                <c:pt idx="11">
                  <c:v>52.88</c:v>
                </c:pt>
                <c:pt idx="12">
                  <c:v>61.54</c:v>
                </c:pt>
                <c:pt idx="13">
                  <c:v>74.25</c:v>
                </c:pt>
                <c:pt idx="14">
                  <c:v>79.680000000000007</c:v>
                </c:pt>
                <c:pt idx="15">
                  <c:v>94.85</c:v>
                </c:pt>
                <c:pt idx="16">
                  <c:v>128.11000000000001</c:v>
                </c:pt>
                <c:pt idx="17">
                  <c:v>178.89</c:v>
                </c:pt>
                <c:pt idx="18">
                  <c:v>204.4</c:v>
                </c:pt>
                <c:pt idx="19">
                  <c:v>178.09</c:v>
                </c:pt>
                <c:pt idx="20">
                  <c:v>158.81</c:v>
                </c:pt>
                <c:pt idx="21">
                  <c:v>106.93</c:v>
                </c:pt>
                <c:pt idx="22">
                  <c:v>97.79</c:v>
                </c:pt>
                <c:pt idx="23">
                  <c:v>92.97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56-4AE5-B432-06111EA8F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4929.7130000000006</v>
      </c>
      <c r="C4" s="18">
        <v>5006.5830000000005</v>
      </c>
      <c r="D4" s="18">
        <v>4961.2309999999998</v>
      </c>
      <c r="E4" s="18">
        <v>4983.1200000000008</v>
      </c>
      <c r="F4" s="18">
        <v>4950.9350000000013</v>
      </c>
      <c r="G4" s="18">
        <v>4876.7819999999992</v>
      </c>
      <c r="H4" s="18">
        <v>5680.3369999999995</v>
      </c>
      <c r="I4" s="18">
        <v>6211.7379999999994</v>
      </c>
      <c r="J4" s="18">
        <v>6845.7830000000013</v>
      </c>
      <c r="K4" s="18">
        <v>7407.7810000000009</v>
      </c>
      <c r="L4" s="18">
        <v>7939.6440000000002</v>
      </c>
      <c r="M4" s="18">
        <v>8264.7530000000006</v>
      </c>
      <c r="N4" s="18">
        <v>8202.7800000000007</v>
      </c>
      <c r="O4" s="18">
        <v>8039.0819999999994</v>
      </c>
      <c r="P4" s="18">
        <v>7469.6389999999983</v>
      </c>
      <c r="Q4" s="18">
        <v>6917.4919999999993</v>
      </c>
      <c r="R4" s="18">
        <v>6414.9509999999982</v>
      </c>
      <c r="S4" s="18">
        <v>6823.0120000000015</v>
      </c>
      <c r="T4" s="18">
        <v>7746.9580000000005</v>
      </c>
      <c r="U4" s="18">
        <v>7766.766999999998</v>
      </c>
      <c r="V4" s="18">
        <v>7217.3230000000003</v>
      </c>
      <c r="W4" s="18">
        <v>6582.6960000000017</v>
      </c>
      <c r="X4" s="18">
        <v>6249.1259999999984</v>
      </c>
      <c r="Y4" s="18">
        <v>5449.4220000000023</v>
      </c>
      <c r="Z4" s="19"/>
      <c r="AA4" s="20">
        <f>SUM(B4:Z4)</f>
        <v>156937.64799999999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20.43</v>
      </c>
      <c r="C7" s="28">
        <v>3</v>
      </c>
      <c r="D7" s="28">
        <v>1.64</v>
      </c>
      <c r="E7" s="28">
        <v>0.99</v>
      </c>
      <c r="F7" s="28">
        <v>4.41</v>
      </c>
      <c r="G7" s="28">
        <v>97.16</v>
      </c>
      <c r="H7" s="28">
        <v>150.09</v>
      </c>
      <c r="I7" s="28">
        <v>173.35</v>
      </c>
      <c r="J7" s="28">
        <v>147.80000000000001</v>
      </c>
      <c r="K7" s="28">
        <v>103.9</v>
      </c>
      <c r="L7" s="28">
        <v>88.64</v>
      </c>
      <c r="M7" s="28">
        <v>52.88</v>
      </c>
      <c r="N7" s="28">
        <v>61.54</v>
      </c>
      <c r="O7" s="28">
        <v>74.25</v>
      </c>
      <c r="P7" s="28">
        <v>79.680000000000007</v>
      </c>
      <c r="Q7" s="28">
        <v>94.85</v>
      </c>
      <c r="R7" s="28">
        <v>128.11000000000001</v>
      </c>
      <c r="S7" s="28">
        <v>178.89</v>
      </c>
      <c r="T7" s="28">
        <v>204.4</v>
      </c>
      <c r="U7" s="28">
        <v>178.09</v>
      </c>
      <c r="V7" s="28">
        <v>158.81</v>
      </c>
      <c r="W7" s="28">
        <v>106.93</v>
      </c>
      <c r="X7" s="28">
        <v>97.79</v>
      </c>
      <c r="Y7" s="28">
        <v>92.97</v>
      </c>
      <c r="Z7" s="29"/>
      <c r="AA7" s="30">
        <f>IF(SUM(B7:Z7)&lt;&gt;0,AVERAGEIF(B7:Z7,"&lt;&gt;"""),"")</f>
        <v>95.858333333333306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119</v>
      </c>
      <c r="C11" s="47">
        <v>139</v>
      </c>
      <c r="D11" s="47">
        <v>134</v>
      </c>
      <c r="E11" s="47">
        <v>107.5</v>
      </c>
      <c r="F11" s="47">
        <v>101.5</v>
      </c>
      <c r="G11" s="47">
        <v>101.5</v>
      </c>
      <c r="H11" s="47">
        <v>111</v>
      </c>
      <c r="I11" s="47">
        <v>145.5</v>
      </c>
      <c r="J11" s="47">
        <v>161</v>
      </c>
      <c r="K11" s="47">
        <v>154</v>
      </c>
      <c r="L11" s="47">
        <v>143</v>
      </c>
      <c r="M11" s="47">
        <v>135</v>
      </c>
      <c r="N11" s="47">
        <v>135</v>
      </c>
      <c r="O11" s="47">
        <v>134.5</v>
      </c>
      <c r="P11" s="47">
        <v>134.5</v>
      </c>
      <c r="Q11" s="47">
        <v>134.5</v>
      </c>
      <c r="R11" s="47">
        <v>143</v>
      </c>
      <c r="S11" s="47">
        <v>171</v>
      </c>
      <c r="T11" s="47">
        <v>202</v>
      </c>
      <c r="U11" s="47">
        <v>190</v>
      </c>
      <c r="V11" s="47">
        <v>167</v>
      </c>
      <c r="W11" s="47">
        <v>115</v>
      </c>
      <c r="X11" s="47">
        <v>101.5</v>
      </c>
      <c r="Y11" s="47">
        <v>101.5</v>
      </c>
      <c r="Z11" s="48"/>
      <c r="AA11" s="49">
        <f t="shared" si="0"/>
        <v>3281.5</v>
      </c>
    </row>
    <row r="12" spans="1:27" ht="24.95" customHeight="1" x14ac:dyDescent="0.2">
      <c r="A12" s="50" t="s">
        <v>8</v>
      </c>
      <c r="B12" s="51">
        <v>797.9</v>
      </c>
      <c r="C12" s="52">
        <v>607.9</v>
      </c>
      <c r="D12" s="52">
        <v>607.9</v>
      </c>
      <c r="E12" s="52">
        <v>607.9</v>
      </c>
      <c r="F12" s="52">
        <v>647.9</v>
      </c>
      <c r="G12" s="52">
        <v>1094.345</v>
      </c>
      <c r="H12" s="52">
        <v>1420.9</v>
      </c>
      <c r="I12" s="52">
        <v>1470.9</v>
      </c>
      <c r="J12" s="52">
        <v>1377.9</v>
      </c>
      <c r="K12" s="52">
        <v>699.9</v>
      </c>
      <c r="L12" s="52">
        <v>529.9</v>
      </c>
      <c r="M12" s="52">
        <v>529.9</v>
      </c>
      <c r="N12" s="52">
        <v>529.9</v>
      </c>
      <c r="O12" s="52">
        <v>589.9</v>
      </c>
      <c r="P12" s="52">
        <v>719.9</v>
      </c>
      <c r="Q12" s="52">
        <v>1277.9000000000001</v>
      </c>
      <c r="R12" s="52">
        <v>1901.9</v>
      </c>
      <c r="S12" s="52">
        <v>2584.9</v>
      </c>
      <c r="T12" s="52">
        <v>3292.9</v>
      </c>
      <c r="U12" s="52">
        <v>3500.9</v>
      </c>
      <c r="V12" s="52">
        <v>3494.9090000000001</v>
      </c>
      <c r="W12" s="52">
        <v>3331.085</v>
      </c>
      <c r="X12" s="52">
        <v>3031.1820000000002</v>
      </c>
      <c r="Y12" s="52">
        <v>2265.7800000000002</v>
      </c>
      <c r="Z12" s="53"/>
      <c r="AA12" s="54">
        <f t="shared" si="0"/>
        <v>36914.400999999998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66</v>
      </c>
      <c r="I13" s="52">
        <v>229.05</v>
      </c>
      <c r="J13" s="52">
        <v>51</v>
      </c>
      <c r="K13" s="52">
        <v>64</v>
      </c>
      <c r="L13" s="52">
        <v>64</v>
      </c>
      <c r="M13" s="52">
        <v>64</v>
      </c>
      <c r="N13" s="52"/>
      <c r="O13" s="52"/>
      <c r="P13" s="52"/>
      <c r="Q13" s="52"/>
      <c r="R13" s="52"/>
      <c r="S13" s="52">
        <v>284</v>
      </c>
      <c r="T13" s="52">
        <v>641</v>
      </c>
      <c r="U13" s="52">
        <v>606</v>
      </c>
      <c r="V13" s="52">
        <v>361</v>
      </c>
      <c r="W13" s="52"/>
      <c r="X13" s="52"/>
      <c r="Y13" s="52"/>
      <c r="Z13" s="53"/>
      <c r="AA13" s="54">
        <f t="shared" si="0"/>
        <v>2456.0500000000002</v>
      </c>
    </row>
    <row r="14" spans="1:27" ht="24.95" customHeight="1" x14ac:dyDescent="0.2">
      <c r="A14" s="55" t="s">
        <v>10</v>
      </c>
      <c r="B14" s="56">
        <v>2950.9129999999996</v>
      </c>
      <c r="C14" s="57">
        <v>2874.2830000000004</v>
      </c>
      <c r="D14" s="57">
        <v>2877.2310000000002</v>
      </c>
      <c r="E14" s="57">
        <v>2882.9660000000003</v>
      </c>
      <c r="F14" s="57">
        <v>2903.9350000000004</v>
      </c>
      <c r="G14" s="57">
        <v>3021.9370000000008</v>
      </c>
      <c r="H14" s="57">
        <v>2935.4369999999994</v>
      </c>
      <c r="I14" s="57">
        <v>3435.288</v>
      </c>
      <c r="J14" s="57">
        <v>4837.5830000000005</v>
      </c>
      <c r="K14" s="57">
        <v>6128.8810000000012</v>
      </c>
      <c r="L14" s="57">
        <v>6905.7439999999997</v>
      </c>
      <c r="M14" s="57">
        <v>7256.8530000000001</v>
      </c>
      <c r="N14" s="57">
        <v>7256.88</v>
      </c>
      <c r="O14" s="57">
        <v>6986.6819999999989</v>
      </c>
      <c r="P14" s="57">
        <v>6319.2389999999987</v>
      </c>
      <c r="Q14" s="57">
        <v>5216.0919999999987</v>
      </c>
      <c r="R14" s="57">
        <v>3738.4509999999996</v>
      </c>
      <c r="S14" s="57">
        <v>2636.1119999999996</v>
      </c>
      <c r="T14" s="57">
        <v>2510.058</v>
      </c>
      <c r="U14" s="57">
        <v>2617.2670000000003</v>
      </c>
      <c r="V14" s="57">
        <v>2666.7140000000004</v>
      </c>
      <c r="W14" s="57">
        <v>2708.6109999999994</v>
      </c>
      <c r="X14" s="57">
        <v>2747.4440000000004</v>
      </c>
      <c r="Y14" s="57">
        <v>2777.1419999999994</v>
      </c>
      <c r="Z14" s="58"/>
      <c r="AA14" s="59">
        <f t="shared" si="0"/>
        <v>97191.743000000017</v>
      </c>
    </row>
    <row r="15" spans="1:27" ht="24.95" customHeight="1" x14ac:dyDescent="0.2">
      <c r="A15" s="55" t="s">
        <v>11</v>
      </c>
      <c r="B15" s="56">
        <v>138</v>
      </c>
      <c r="C15" s="57">
        <v>142</v>
      </c>
      <c r="D15" s="57">
        <v>146</v>
      </c>
      <c r="E15" s="57">
        <v>149</v>
      </c>
      <c r="F15" s="57">
        <v>151</v>
      </c>
      <c r="G15" s="57">
        <v>153</v>
      </c>
      <c r="H15" s="57">
        <v>153</v>
      </c>
      <c r="I15" s="57">
        <v>160</v>
      </c>
      <c r="J15" s="57">
        <v>177</v>
      </c>
      <c r="K15" s="57">
        <v>192</v>
      </c>
      <c r="L15" s="57">
        <v>203</v>
      </c>
      <c r="M15" s="57">
        <v>210</v>
      </c>
      <c r="N15" s="57">
        <v>212</v>
      </c>
      <c r="O15" s="57">
        <v>209</v>
      </c>
      <c r="P15" s="57">
        <v>202</v>
      </c>
      <c r="Q15" s="57">
        <v>189</v>
      </c>
      <c r="R15" s="57">
        <v>171</v>
      </c>
      <c r="S15" s="57">
        <v>161</v>
      </c>
      <c r="T15" s="57">
        <v>161</v>
      </c>
      <c r="U15" s="57">
        <v>161</v>
      </c>
      <c r="V15" s="57">
        <v>160</v>
      </c>
      <c r="W15" s="57">
        <v>158</v>
      </c>
      <c r="X15" s="57">
        <v>157</v>
      </c>
      <c r="Y15" s="57">
        <v>156</v>
      </c>
      <c r="Z15" s="58"/>
      <c r="AA15" s="59">
        <f t="shared" si="0"/>
        <v>4071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4175.8130000000001</v>
      </c>
      <c r="C16" s="62">
        <f t="shared" si="1"/>
        <v>3763.1830000000004</v>
      </c>
      <c r="D16" s="62">
        <f t="shared" si="1"/>
        <v>3765.1310000000003</v>
      </c>
      <c r="E16" s="62">
        <f t="shared" si="1"/>
        <v>3747.3660000000004</v>
      </c>
      <c r="F16" s="62">
        <f t="shared" si="1"/>
        <v>3804.3350000000005</v>
      </c>
      <c r="G16" s="62">
        <f t="shared" si="1"/>
        <v>4396.7820000000011</v>
      </c>
      <c r="H16" s="62">
        <f t="shared" si="1"/>
        <v>4686.3369999999995</v>
      </c>
      <c r="I16" s="62">
        <f t="shared" si="1"/>
        <v>5440.7380000000003</v>
      </c>
      <c r="J16" s="62">
        <f t="shared" si="1"/>
        <v>6604.4830000000002</v>
      </c>
      <c r="K16" s="62">
        <f t="shared" si="1"/>
        <v>7238.7810000000009</v>
      </c>
      <c r="L16" s="62">
        <f t="shared" si="1"/>
        <v>7845.6439999999993</v>
      </c>
      <c r="M16" s="62">
        <f t="shared" si="1"/>
        <v>8195.7530000000006</v>
      </c>
      <c r="N16" s="62">
        <f t="shared" si="1"/>
        <v>8133.78</v>
      </c>
      <c r="O16" s="62">
        <f t="shared" si="1"/>
        <v>7920.0819999999985</v>
      </c>
      <c r="P16" s="62">
        <f t="shared" si="1"/>
        <v>7375.6389999999983</v>
      </c>
      <c r="Q16" s="62">
        <f t="shared" si="1"/>
        <v>6817.4919999999984</v>
      </c>
      <c r="R16" s="62">
        <f t="shared" si="1"/>
        <v>5954.3509999999997</v>
      </c>
      <c r="S16" s="62">
        <f t="shared" si="1"/>
        <v>5837.0119999999997</v>
      </c>
      <c r="T16" s="62">
        <f t="shared" si="1"/>
        <v>6806.9579999999996</v>
      </c>
      <c r="U16" s="62">
        <f t="shared" si="1"/>
        <v>7075.1669999999995</v>
      </c>
      <c r="V16" s="62">
        <f t="shared" si="1"/>
        <v>6849.6230000000005</v>
      </c>
      <c r="W16" s="62">
        <f t="shared" si="1"/>
        <v>6312.6959999999999</v>
      </c>
      <c r="X16" s="62">
        <f t="shared" si="1"/>
        <v>6037.1260000000002</v>
      </c>
      <c r="Y16" s="62">
        <f t="shared" si="1"/>
        <v>5300.4219999999996</v>
      </c>
      <c r="Z16" s="63" t="str">
        <f t="shared" si="1"/>
        <v/>
      </c>
      <c r="AA16" s="64">
        <f>SUM(AA10:AA15)</f>
        <v>144084.69400000002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2016.9</v>
      </c>
      <c r="C29" s="72">
        <v>2052.9</v>
      </c>
      <c r="D29" s="72">
        <v>2062.9</v>
      </c>
      <c r="E29" s="72">
        <v>2046.4</v>
      </c>
      <c r="F29" s="72">
        <v>2047.4</v>
      </c>
      <c r="G29" s="72">
        <v>2069.4</v>
      </c>
      <c r="H29" s="72">
        <v>2095.9</v>
      </c>
      <c r="I29" s="72">
        <v>2331.4</v>
      </c>
      <c r="J29" s="72">
        <v>2783.9</v>
      </c>
      <c r="K29" s="72">
        <v>3224.9</v>
      </c>
      <c r="L29" s="72">
        <v>3507.9</v>
      </c>
      <c r="M29" s="72">
        <v>3658.9</v>
      </c>
      <c r="N29" s="72">
        <v>3610.9</v>
      </c>
      <c r="O29" s="72">
        <v>3483.4</v>
      </c>
      <c r="P29" s="72">
        <v>3210.4</v>
      </c>
      <c r="Q29" s="72">
        <v>2942.4</v>
      </c>
      <c r="R29" s="72">
        <v>2548.9</v>
      </c>
      <c r="S29" s="72">
        <v>2818.9</v>
      </c>
      <c r="T29" s="72">
        <v>3310.9</v>
      </c>
      <c r="U29" s="72">
        <v>3306.9</v>
      </c>
      <c r="V29" s="72">
        <v>2952.9</v>
      </c>
      <c r="W29" s="72">
        <v>2680.9</v>
      </c>
      <c r="X29" s="72">
        <v>2558.4</v>
      </c>
      <c r="Y29" s="72">
        <v>2467.4</v>
      </c>
      <c r="Z29" s="73"/>
      <c r="AA29" s="74">
        <f>SUM(B29:Z29)</f>
        <v>65791.10000000002</v>
      </c>
    </row>
    <row r="30" spans="1:27" ht="24.95" customHeight="1" x14ac:dyDescent="0.2">
      <c r="A30" s="75" t="s">
        <v>24</v>
      </c>
      <c r="B30" s="76">
        <v>1770.913</v>
      </c>
      <c r="C30" s="77">
        <v>1744.2829999999999</v>
      </c>
      <c r="D30" s="77">
        <v>1769.231</v>
      </c>
      <c r="E30" s="77">
        <v>1723.22</v>
      </c>
      <c r="F30" s="77">
        <v>1780.9349999999999</v>
      </c>
      <c r="G30" s="77">
        <v>2239.3820000000001</v>
      </c>
      <c r="H30" s="77">
        <v>2135.4369999999999</v>
      </c>
      <c r="I30" s="77">
        <v>2301.3380000000002</v>
      </c>
      <c r="J30" s="77">
        <v>3111.5830000000001</v>
      </c>
      <c r="K30" s="77">
        <v>3662.8809999999999</v>
      </c>
      <c r="L30" s="77">
        <v>4081.7440000000001</v>
      </c>
      <c r="M30" s="77">
        <v>4255.8530000000001</v>
      </c>
      <c r="N30" s="77">
        <v>4241.88</v>
      </c>
      <c r="O30" s="77">
        <v>4145.6819999999998</v>
      </c>
      <c r="P30" s="77">
        <v>3719.239</v>
      </c>
      <c r="Q30" s="77">
        <v>3217.0920000000001</v>
      </c>
      <c r="R30" s="77">
        <v>2673.451</v>
      </c>
      <c r="S30" s="77">
        <v>2125.1120000000001</v>
      </c>
      <c r="T30" s="77">
        <v>2114.058</v>
      </c>
      <c r="U30" s="77">
        <v>2394.2669999999998</v>
      </c>
      <c r="V30" s="77">
        <v>2534.723</v>
      </c>
      <c r="W30" s="77">
        <v>2323.7959999999998</v>
      </c>
      <c r="X30" s="77">
        <v>2212.7260000000001</v>
      </c>
      <c r="Y30" s="77">
        <v>1754.0219999999999</v>
      </c>
      <c r="Z30" s="78"/>
      <c r="AA30" s="79">
        <f>SUM(B30:Z30)</f>
        <v>64032.847999999998</v>
      </c>
    </row>
    <row r="31" spans="1:27" ht="24.95" customHeight="1" x14ac:dyDescent="0.2">
      <c r="A31" s="82" t="s">
        <v>25</v>
      </c>
      <c r="B31" s="80">
        <v>788</v>
      </c>
      <c r="C31" s="81">
        <v>428</v>
      </c>
      <c r="D31" s="81">
        <v>428</v>
      </c>
      <c r="E31" s="81">
        <v>428</v>
      </c>
      <c r="F31" s="81">
        <v>468</v>
      </c>
      <c r="G31" s="81">
        <v>568</v>
      </c>
      <c r="H31" s="81">
        <v>949</v>
      </c>
      <c r="I31" s="81">
        <v>1079</v>
      </c>
      <c r="J31" s="81">
        <v>907</v>
      </c>
      <c r="K31" s="81">
        <v>520</v>
      </c>
      <c r="L31" s="81">
        <v>350</v>
      </c>
      <c r="M31" s="81">
        <v>350</v>
      </c>
      <c r="N31" s="81">
        <v>350</v>
      </c>
      <c r="O31" s="81">
        <v>410</v>
      </c>
      <c r="P31" s="81">
        <v>540</v>
      </c>
      <c r="Q31" s="81">
        <v>758</v>
      </c>
      <c r="R31" s="81">
        <v>1038</v>
      </c>
      <c r="S31" s="81">
        <v>1379</v>
      </c>
      <c r="T31" s="81">
        <v>1822</v>
      </c>
      <c r="U31" s="81">
        <v>1814</v>
      </c>
      <c r="V31" s="81">
        <v>1715</v>
      </c>
      <c r="W31" s="81">
        <v>1578</v>
      </c>
      <c r="X31" s="81">
        <v>1478</v>
      </c>
      <c r="Y31" s="81">
        <v>1228</v>
      </c>
      <c r="Z31" s="83"/>
      <c r="AA31" s="84">
        <f>SUM(B31:Z31)</f>
        <v>21373</v>
      </c>
    </row>
    <row r="32" spans="1:27" ht="30" customHeight="1" thickBot="1" x14ac:dyDescent="0.25">
      <c r="A32" s="60" t="s">
        <v>26</v>
      </c>
      <c r="B32" s="61">
        <f>IF(LEN(B$2)&gt;0,SUM(B29:B31),"")</f>
        <v>4575.8130000000001</v>
      </c>
      <c r="C32" s="62">
        <f t="shared" ref="C32:Z32" si="4">IF(LEN(C$2)&gt;0,SUM(C29:C31),"")</f>
        <v>4225.183</v>
      </c>
      <c r="D32" s="62">
        <f t="shared" si="4"/>
        <v>4260.1310000000003</v>
      </c>
      <c r="E32" s="62">
        <f t="shared" si="4"/>
        <v>4197.62</v>
      </c>
      <c r="F32" s="62">
        <f t="shared" si="4"/>
        <v>4296.335</v>
      </c>
      <c r="G32" s="62">
        <f t="shared" si="4"/>
        <v>4876.7820000000002</v>
      </c>
      <c r="H32" s="62">
        <f t="shared" si="4"/>
        <v>5180.3369999999995</v>
      </c>
      <c r="I32" s="62">
        <f t="shared" si="4"/>
        <v>5711.7380000000003</v>
      </c>
      <c r="J32" s="62">
        <f t="shared" si="4"/>
        <v>6802.4830000000002</v>
      </c>
      <c r="K32" s="62">
        <f t="shared" si="4"/>
        <v>7407.7809999999999</v>
      </c>
      <c r="L32" s="62">
        <f t="shared" si="4"/>
        <v>7939.6440000000002</v>
      </c>
      <c r="M32" s="62">
        <f t="shared" si="4"/>
        <v>8264.7530000000006</v>
      </c>
      <c r="N32" s="62">
        <f t="shared" si="4"/>
        <v>8202.7800000000007</v>
      </c>
      <c r="O32" s="62">
        <f t="shared" si="4"/>
        <v>8039.0820000000003</v>
      </c>
      <c r="P32" s="62">
        <f t="shared" si="4"/>
        <v>7469.6390000000001</v>
      </c>
      <c r="Q32" s="62">
        <f t="shared" si="4"/>
        <v>6917.4920000000002</v>
      </c>
      <c r="R32" s="62">
        <f t="shared" si="4"/>
        <v>6260.3510000000006</v>
      </c>
      <c r="S32" s="62">
        <f t="shared" si="4"/>
        <v>6323.0120000000006</v>
      </c>
      <c r="T32" s="62">
        <f t="shared" si="4"/>
        <v>7246.9580000000005</v>
      </c>
      <c r="U32" s="62">
        <f t="shared" si="4"/>
        <v>7515.1669999999995</v>
      </c>
      <c r="V32" s="62">
        <f t="shared" si="4"/>
        <v>7202.6229999999996</v>
      </c>
      <c r="W32" s="62">
        <f t="shared" si="4"/>
        <v>6582.6959999999999</v>
      </c>
      <c r="X32" s="62">
        <f t="shared" si="4"/>
        <v>6249.1260000000002</v>
      </c>
      <c r="Y32" s="62">
        <f t="shared" si="4"/>
        <v>5449.4220000000005</v>
      </c>
      <c r="Z32" s="63" t="str">
        <f t="shared" si="4"/>
        <v/>
      </c>
      <c r="AA32" s="64">
        <f>SUM(AA29:AA31)</f>
        <v>151196.94800000003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89</v>
      </c>
      <c r="C35" s="95">
        <v>147</v>
      </c>
      <c r="D35" s="95">
        <v>159</v>
      </c>
      <c r="E35" s="95">
        <v>159</v>
      </c>
      <c r="F35" s="95">
        <v>159</v>
      </c>
      <c r="G35" s="95">
        <v>201</v>
      </c>
      <c r="H35" s="95">
        <v>220</v>
      </c>
      <c r="I35" s="95">
        <v>140</v>
      </c>
      <c r="J35" s="95">
        <v>106</v>
      </c>
      <c r="K35" s="95">
        <v>89</v>
      </c>
      <c r="L35" s="95">
        <v>64</v>
      </c>
      <c r="M35" s="95">
        <v>39</v>
      </c>
      <c r="N35" s="95">
        <v>39</v>
      </c>
      <c r="O35" s="95">
        <v>39</v>
      </c>
      <c r="P35" s="95">
        <v>39</v>
      </c>
      <c r="Q35" s="95">
        <v>64</v>
      </c>
      <c r="R35" s="95">
        <v>106</v>
      </c>
      <c r="S35" s="95">
        <v>203</v>
      </c>
      <c r="T35" s="95">
        <v>202</v>
      </c>
      <c r="U35" s="95">
        <v>202</v>
      </c>
      <c r="V35" s="95">
        <v>180</v>
      </c>
      <c r="W35" s="95">
        <v>129</v>
      </c>
      <c r="X35" s="95">
        <v>79</v>
      </c>
      <c r="Y35" s="95">
        <v>59</v>
      </c>
      <c r="Z35" s="96"/>
      <c r="AA35" s="74">
        <f t="shared" ref="AA35:AA40" si="5">SUM(B35:Z35)</f>
        <v>2913</v>
      </c>
    </row>
    <row r="36" spans="1:27" ht="24.95" customHeight="1" x14ac:dyDescent="0.2">
      <c r="A36" s="97" t="s">
        <v>29</v>
      </c>
      <c r="B36" s="98">
        <v>306</v>
      </c>
      <c r="C36" s="99">
        <v>310</v>
      </c>
      <c r="D36" s="99">
        <v>331</v>
      </c>
      <c r="E36" s="99">
        <v>286.25400000000002</v>
      </c>
      <c r="F36" s="99">
        <v>328</v>
      </c>
      <c r="G36" s="99">
        <v>274</v>
      </c>
      <c r="H36" s="99">
        <v>269</v>
      </c>
      <c r="I36" s="99">
        <v>126</v>
      </c>
      <c r="J36" s="99">
        <v>87</v>
      </c>
      <c r="K36" s="99">
        <v>75</v>
      </c>
      <c r="L36" s="99">
        <v>25</v>
      </c>
      <c r="M36" s="99">
        <v>25</v>
      </c>
      <c r="N36" s="99">
        <v>25</v>
      </c>
      <c r="O36" s="99">
        <v>75</v>
      </c>
      <c r="P36" s="99">
        <v>50</v>
      </c>
      <c r="Q36" s="99">
        <v>31</v>
      </c>
      <c r="R36" s="99">
        <v>195</v>
      </c>
      <c r="S36" s="99">
        <v>278</v>
      </c>
      <c r="T36" s="99">
        <v>233</v>
      </c>
      <c r="U36" s="99">
        <v>233</v>
      </c>
      <c r="V36" s="99">
        <v>168</v>
      </c>
      <c r="W36" s="99">
        <v>136</v>
      </c>
      <c r="X36" s="99">
        <v>128</v>
      </c>
      <c r="Y36" s="99">
        <v>85</v>
      </c>
      <c r="Z36" s="100"/>
      <c r="AA36" s="79">
        <f t="shared" si="5"/>
        <v>4079.2539999999999</v>
      </c>
    </row>
    <row r="37" spans="1:27" ht="24.95" customHeight="1" x14ac:dyDescent="0.2">
      <c r="A37" s="97" t="s">
        <v>30</v>
      </c>
      <c r="B37" s="98">
        <v>358.9</v>
      </c>
      <c r="C37" s="99">
        <v>786.4</v>
      </c>
      <c r="D37" s="99">
        <v>706.1</v>
      </c>
      <c r="E37" s="99">
        <v>790.5</v>
      </c>
      <c r="F37" s="99">
        <v>659.6</v>
      </c>
      <c r="G37" s="99">
        <v>5</v>
      </c>
      <c r="H37" s="99">
        <v>5</v>
      </c>
      <c r="I37" s="99">
        <v>5</v>
      </c>
      <c r="J37" s="99">
        <v>48.3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159.6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3594.4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251.6</v>
      </c>
      <c r="V39" s="99">
        <v>14.7</v>
      </c>
      <c r="W39" s="99"/>
      <c r="X39" s="99"/>
      <c r="Y39" s="99"/>
      <c r="Z39" s="100"/>
      <c r="AA39" s="79">
        <f t="shared" si="5"/>
        <v>2266.2999999999997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753.9</v>
      </c>
      <c r="C40" s="88">
        <f t="shared" si="6"/>
        <v>1243.4000000000001</v>
      </c>
      <c r="D40" s="88">
        <f t="shared" si="6"/>
        <v>1196.0999999999999</v>
      </c>
      <c r="E40" s="88">
        <f t="shared" si="6"/>
        <v>1235.7539999999999</v>
      </c>
      <c r="F40" s="88">
        <f t="shared" si="6"/>
        <v>1146.5999999999999</v>
      </c>
      <c r="G40" s="88">
        <f t="shared" si="6"/>
        <v>480</v>
      </c>
      <c r="H40" s="88">
        <f t="shared" si="6"/>
        <v>994</v>
      </c>
      <c r="I40" s="88">
        <f t="shared" si="6"/>
        <v>771</v>
      </c>
      <c r="J40" s="88">
        <f t="shared" si="6"/>
        <v>241.3</v>
      </c>
      <c r="K40" s="88">
        <f t="shared" si="6"/>
        <v>169</v>
      </c>
      <c r="L40" s="88">
        <f t="shared" si="6"/>
        <v>94</v>
      </c>
      <c r="M40" s="88">
        <f t="shared" si="6"/>
        <v>69</v>
      </c>
      <c r="N40" s="88">
        <f t="shared" si="6"/>
        <v>69</v>
      </c>
      <c r="O40" s="88">
        <f t="shared" si="6"/>
        <v>119</v>
      </c>
      <c r="P40" s="88">
        <f t="shared" si="6"/>
        <v>94</v>
      </c>
      <c r="Q40" s="88">
        <f t="shared" si="6"/>
        <v>100</v>
      </c>
      <c r="R40" s="88">
        <f t="shared" si="6"/>
        <v>460.6</v>
      </c>
      <c r="S40" s="88">
        <f t="shared" si="6"/>
        <v>986</v>
      </c>
      <c r="T40" s="88">
        <f t="shared" si="6"/>
        <v>940</v>
      </c>
      <c r="U40" s="88">
        <f t="shared" si="6"/>
        <v>691.6</v>
      </c>
      <c r="V40" s="88">
        <f t="shared" si="6"/>
        <v>367.7</v>
      </c>
      <c r="W40" s="88">
        <f t="shared" si="6"/>
        <v>270</v>
      </c>
      <c r="X40" s="88">
        <f t="shared" si="6"/>
        <v>212</v>
      </c>
      <c r="Y40" s="88">
        <f t="shared" si="6"/>
        <v>149</v>
      </c>
      <c r="Z40" s="89" t="str">
        <f t="shared" si="6"/>
        <v/>
      </c>
      <c r="AA40" s="90">
        <f t="shared" si="5"/>
        <v>12852.954000000002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353.9</v>
      </c>
      <c r="C45" s="99">
        <v>781.4</v>
      </c>
      <c r="D45" s="99">
        <v>701.1</v>
      </c>
      <c r="E45" s="99">
        <v>785.5</v>
      </c>
      <c r="F45" s="99">
        <v>654.6</v>
      </c>
      <c r="G45" s="99"/>
      <c r="H45" s="99"/>
      <c r="I45" s="99"/>
      <c r="J45" s="99">
        <v>43.3</v>
      </c>
      <c r="K45" s="99"/>
      <c r="L45" s="99"/>
      <c r="M45" s="99"/>
      <c r="N45" s="99"/>
      <c r="O45" s="99"/>
      <c r="P45" s="99"/>
      <c r="Q45" s="99"/>
      <c r="R45" s="99">
        <v>154.6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3474.4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251.6</v>
      </c>
      <c r="V47" s="99">
        <v>14.7</v>
      </c>
      <c r="W47" s="99"/>
      <c r="X47" s="99"/>
      <c r="Y47" s="99"/>
      <c r="Z47" s="100"/>
      <c r="AA47" s="79">
        <f t="shared" si="7"/>
        <v>2266.2999999999997</v>
      </c>
    </row>
    <row r="48" spans="1:27" ht="24.95" customHeight="1" x14ac:dyDescent="0.2">
      <c r="A48" s="85" t="s">
        <v>35</v>
      </c>
      <c r="B48" s="98"/>
      <c r="C48" s="99">
        <v>4</v>
      </c>
      <c r="D48" s="99">
        <v>9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13</v>
      </c>
    </row>
    <row r="49" spans="1:27" ht="30" customHeight="1" thickBot="1" x14ac:dyDescent="0.25">
      <c r="A49" s="86" t="s">
        <v>36</v>
      </c>
      <c r="B49" s="87">
        <f>IF(LEN(B$2)&gt;0,SUM(B43:B48),"")</f>
        <v>353.9</v>
      </c>
      <c r="C49" s="88">
        <f t="shared" ref="C49:Z49" si="8">IF(LEN(C$2)&gt;0,SUM(C43:C48),"")</f>
        <v>785.4</v>
      </c>
      <c r="D49" s="88">
        <f t="shared" si="8"/>
        <v>710.1</v>
      </c>
      <c r="E49" s="88">
        <f t="shared" si="8"/>
        <v>785.5</v>
      </c>
      <c r="F49" s="88">
        <f t="shared" si="8"/>
        <v>654.6</v>
      </c>
      <c r="G49" s="88">
        <f t="shared" si="8"/>
        <v>0</v>
      </c>
      <c r="H49" s="88">
        <f t="shared" si="8"/>
        <v>500</v>
      </c>
      <c r="I49" s="88">
        <f t="shared" si="8"/>
        <v>500</v>
      </c>
      <c r="J49" s="88">
        <f t="shared" si="8"/>
        <v>43.3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154.6</v>
      </c>
      <c r="S49" s="88">
        <f t="shared" si="8"/>
        <v>500</v>
      </c>
      <c r="T49" s="88">
        <f t="shared" si="8"/>
        <v>500</v>
      </c>
      <c r="U49" s="88">
        <f t="shared" si="8"/>
        <v>251.6</v>
      </c>
      <c r="V49" s="88">
        <f t="shared" si="8"/>
        <v>14.7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5753.7000000000007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4929.7129999999997</v>
      </c>
      <c r="C52" s="88">
        <f t="shared" si="10"/>
        <v>5006.5830000000005</v>
      </c>
      <c r="D52" s="88">
        <f t="shared" si="10"/>
        <v>4961.2309999999998</v>
      </c>
      <c r="E52" s="88">
        <f t="shared" si="10"/>
        <v>4983.1200000000008</v>
      </c>
      <c r="F52" s="88">
        <f t="shared" si="10"/>
        <v>4950.9350000000004</v>
      </c>
      <c r="G52" s="88">
        <f t="shared" si="10"/>
        <v>4876.7820000000011</v>
      </c>
      <c r="H52" s="88">
        <f t="shared" si="10"/>
        <v>5680.3369999999995</v>
      </c>
      <c r="I52" s="88">
        <f t="shared" si="10"/>
        <v>6211.7380000000003</v>
      </c>
      <c r="J52" s="88">
        <f t="shared" si="10"/>
        <v>6845.7830000000004</v>
      </c>
      <c r="K52" s="88">
        <f t="shared" si="10"/>
        <v>7407.7810000000009</v>
      </c>
      <c r="L52" s="88">
        <f t="shared" si="10"/>
        <v>7939.6439999999993</v>
      </c>
      <c r="M52" s="88">
        <f t="shared" si="10"/>
        <v>8264.7530000000006</v>
      </c>
      <c r="N52" s="88">
        <f t="shared" si="10"/>
        <v>8202.7799999999988</v>
      </c>
      <c r="O52" s="88">
        <f t="shared" si="10"/>
        <v>8039.0819999999985</v>
      </c>
      <c r="P52" s="88">
        <f t="shared" si="10"/>
        <v>7469.6389999999983</v>
      </c>
      <c r="Q52" s="88">
        <f t="shared" si="10"/>
        <v>6917.4919999999984</v>
      </c>
      <c r="R52" s="88">
        <f t="shared" si="10"/>
        <v>6414.951</v>
      </c>
      <c r="S52" s="88">
        <f t="shared" si="10"/>
        <v>6823.0119999999997</v>
      </c>
      <c r="T52" s="88">
        <f t="shared" si="10"/>
        <v>7746.9579999999996</v>
      </c>
      <c r="U52" s="88">
        <f t="shared" si="10"/>
        <v>7766.7669999999998</v>
      </c>
      <c r="V52" s="88">
        <f t="shared" si="10"/>
        <v>7217.3230000000003</v>
      </c>
      <c r="W52" s="88">
        <f t="shared" si="10"/>
        <v>6582.6959999999999</v>
      </c>
      <c r="X52" s="88">
        <f t="shared" si="10"/>
        <v>6249.1260000000002</v>
      </c>
      <c r="Y52" s="88">
        <f t="shared" si="10"/>
        <v>5449.4219999999996</v>
      </c>
      <c r="Z52" s="89" t="str">
        <f t="shared" si="10"/>
        <v/>
      </c>
      <c r="AA52" s="104">
        <f>SUM(B52:Z52)</f>
        <v>156937.64799999999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4929.7410000000009</v>
      </c>
      <c r="C4" s="18">
        <v>5006.5740000000005</v>
      </c>
      <c r="D4" s="18">
        <v>4961.1830000000018</v>
      </c>
      <c r="E4" s="18">
        <v>4983.0980000000027</v>
      </c>
      <c r="F4" s="18">
        <v>4950.8950000000004</v>
      </c>
      <c r="G4" s="18">
        <v>4876.8160000000016</v>
      </c>
      <c r="H4" s="18">
        <v>5680.2980000000007</v>
      </c>
      <c r="I4" s="18">
        <v>6211.7680000000009</v>
      </c>
      <c r="J4" s="18">
        <v>6845.7679999999991</v>
      </c>
      <c r="K4" s="18">
        <v>7407.7550000000019</v>
      </c>
      <c r="L4" s="18">
        <v>7939.6520000000037</v>
      </c>
      <c r="M4" s="18">
        <v>8264.7870000000021</v>
      </c>
      <c r="N4" s="18">
        <v>8202.8100000000031</v>
      </c>
      <c r="O4" s="18">
        <v>8039.101999999999</v>
      </c>
      <c r="P4" s="18">
        <v>7469.5939999999991</v>
      </c>
      <c r="Q4" s="18">
        <v>6917.4579999999987</v>
      </c>
      <c r="R4" s="18">
        <v>6414.9940000000006</v>
      </c>
      <c r="S4" s="18">
        <v>6823.0229999999983</v>
      </c>
      <c r="T4" s="18">
        <v>7746.9579999999996</v>
      </c>
      <c r="U4" s="18">
        <v>7766.7880000000005</v>
      </c>
      <c r="V4" s="18">
        <v>7217.2889999999998</v>
      </c>
      <c r="W4" s="18">
        <v>6582.6529999999975</v>
      </c>
      <c r="X4" s="18">
        <v>6249.0789999999988</v>
      </c>
      <c r="Y4" s="18">
        <v>5449.4390000000003</v>
      </c>
      <c r="Z4" s="19"/>
      <c r="AA4" s="20">
        <f>SUM(B4:Z4)</f>
        <v>156937.52200000003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20.43</v>
      </c>
      <c r="C7" s="28">
        <v>3</v>
      </c>
      <c r="D7" s="28">
        <v>1.64</v>
      </c>
      <c r="E7" s="28">
        <v>0.99</v>
      </c>
      <c r="F7" s="28">
        <v>4.41</v>
      </c>
      <c r="G7" s="28">
        <v>97.16</v>
      </c>
      <c r="H7" s="28">
        <v>150.09</v>
      </c>
      <c r="I7" s="28">
        <v>173.35</v>
      </c>
      <c r="J7" s="28">
        <v>147.80000000000001</v>
      </c>
      <c r="K7" s="28">
        <v>103.9</v>
      </c>
      <c r="L7" s="28">
        <v>88.64</v>
      </c>
      <c r="M7" s="28">
        <v>52.88</v>
      </c>
      <c r="N7" s="28">
        <v>61.54</v>
      </c>
      <c r="O7" s="28">
        <v>74.25</v>
      </c>
      <c r="P7" s="28">
        <v>79.680000000000007</v>
      </c>
      <c r="Q7" s="28">
        <v>94.85</v>
      </c>
      <c r="R7" s="28">
        <v>128.11000000000001</v>
      </c>
      <c r="S7" s="28">
        <v>178.89</v>
      </c>
      <c r="T7" s="28">
        <v>204.4</v>
      </c>
      <c r="U7" s="28">
        <v>178.09</v>
      </c>
      <c r="V7" s="28">
        <v>158.81</v>
      </c>
      <c r="W7" s="28">
        <v>106.93</v>
      </c>
      <c r="X7" s="28">
        <v>97.79</v>
      </c>
      <c r="Y7" s="28">
        <v>92.97</v>
      </c>
      <c r="Z7" s="29"/>
      <c r="AA7" s="30">
        <f>IF(SUM(B7:Z7)&lt;&gt;0,AVERAGEIF(B7:Z7,"&lt;&gt;"""),"")</f>
        <v>95.858333333333306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6.68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4.6970000000000001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95.37700000000001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6.68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4.6970000000000001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95.37700000000001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857.41199999999992</v>
      </c>
      <c r="C19" s="72">
        <v>841.65700000000004</v>
      </c>
      <c r="D19" s="72">
        <v>831.26600000000008</v>
      </c>
      <c r="E19" s="72">
        <v>805.88499999999999</v>
      </c>
      <c r="F19" s="72">
        <v>802.23599999999999</v>
      </c>
      <c r="G19" s="72">
        <v>803.86299999999994</v>
      </c>
      <c r="H19" s="72">
        <v>819.89199999999994</v>
      </c>
      <c r="I19" s="72">
        <v>825.78800000000001</v>
      </c>
      <c r="J19" s="72">
        <v>823.02800000000013</v>
      </c>
      <c r="K19" s="72">
        <v>814.88</v>
      </c>
      <c r="L19" s="72">
        <v>810.6339999999999</v>
      </c>
      <c r="M19" s="72">
        <v>814.78700000000003</v>
      </c>
      <c r="N19" s="72">
        <v>746.82399999999996</v>
      </c>
      <c r="O19" s="72">
        <v>748.94799999999998</v>
      </c>
      <c r="P19" s="72">
        <v>729.78899999999999</v>
      </c>
      <c r="Q19" s="72">
        <v>745.35299999999995</v>
      </c>
      <c r="R19" s="72">
        <v>745.56900000000007</v>
      </c>
      <c r="S19" s="72">
        <v>743.63599999999997</v>
      </c>
      <c r="T19" s="72">
        <v>738.24599999999998</v>
      </c>
      <c r="U19" s="72">
        <v>732.49399999999991</v>
      </c>
      <c r="V19" s="72">
        <v>735.66200000000003</v>
      </c>
      <c r="W19" s="72">
        <v>722.18999999999994</v>
      </c>
      <c r="X19" s="72">
        <v>759.75800000000015</v>
      </c>
      <c r="Y19" s="72">
        <v>749.61</v>
      </c>
      <c r="Z19" s="73"/>
      <c r="AA19" s="74">
        <f t="shared" ref="AA19:AA25" si="2">SUM(B19:Z19)</f>
        <v>18749.406999999999</v>
      </c>
    </row>
    <row r="20" spans="1:27" ht="24.95" customHeight="1" x14ac:dyDescent="0.2">
      <c r="A20" s="75" t="s">
        <v>15</v>
      </c>
      <c r="B20" s="76">
        <v>914.09800000000018</v>
      </c>
      <c r="C20" s="77">
        <v>942.13</v>
      </c>
      <c r="D20" s="77">
        <v>947.48500000000001</v>
      </c>
      <c r="E20" s="77">
        <v>962.97600000000023</v>
      </c>
      <c r="F20" s="77">
        <v>1017.9459999999998</v>
      </c>
      <c r="G20" s="77">
        <v>1165.2589999999998</v>
      </c>
      <c r="H20" s="77">
        <v>1282.9309999999998</v>
      </c>
      <c r="I20" s="77">
        <v>1456.63</v>
      </c>
      <c r="J20" s="77">
        <v>1582.3610000000001</v>
      </c>
      <c r="K20" s="77">
        <v>1526.9820000000002</v>
      </c>
      <c r="L20" s="77">
        <v>1557.1440000000002</v>
      </c>
      <c r="M20" s="77">
        <v>1662.4269999999999</v>
      </c>
      <c r="N20" s="77">
        <v>1653.009</v>
      </c>
      <c r="O20" s="77">
        <v>1587.4310000000003</v>
      </c>
      <c r="P20" s="77">
        <v>1514.577</v>
      </c>
      <c r="Q20" s="77">
        <v>1453.5829999999999</v>
      </c>
      <c r="R20" s="77">
        <v>1457.6540000000002</v>
      </c>
      <c r="S20" s="77">
        <v>1419.9690000000001</v>
      </c>
      <c r="T20" s="77">
        <v>1539.701</v>
      </c>
      <c r="U20" s="77">
        <v>1504.4079999999999</v>
      </c>
      <c r="V20" s="77">
        <v>1384.633</v>
      </c>
      <c r="W20" s="77">
        <v>1240.4929999999997</v>
      </c>
      <c r="X20" s="77">
        <v>1171.086</v>
      </c>
      <c r="Y20" s="77">
        <v>1128.4580000000001</v>
      </c>
      <c r="Z20" s="78"/>
      <c r="AA20" s="79">
        <f t="shared" si="2"/>
        <v>32073.370999999999</v>
      </c>
    </row>
    <row r="21" spans="1:27" ht="24.95" customHeight="1" x14ac:dyDescent="0.2">
      <c r="A21" s="75" t="s">
        <v>16</v>
      </c>
      <c r="B21" s="80">
        <v>2094.7309999999998</v>
      </c>
      <c r="C21" s="81">
        <v>2036.287</v>
      </c>
      <c r="D21" s="81">
        <v>1991.9320000000002</v>
      </c>
      <c r="E21" s="81">
        <v>1997.7370000000001</v>
      </c>
      <c r="F21" s="81">
        <v>2057.2130000000002</v>
      </c>
      <c r="G21" s="81">
        <v>2247.9939999999997</v>
      </c>
      <c r="H21" s="81">
        <v>2509.9950000000003</v>
      </c>
      <c r="I21" s="81">
        <v>2784.25</v>
      </c>
      <c r="J21" s="81">
        <v>3068.5719999999997</v>
      </c>
      <c r="K21" s="81">
        <v>3170.1929999999998</v>
      </c>
      <c r="L21" s="81">
        <v>3251.773999999999</v>
      </c>
      <c r="M21" s="81">
        <v>3325.9730000000004</v>
      </c>
      <c r="N21" s="81">
        <v>3311.6769999999997</v>
      </c>
      <c r="O21" s="81">
        <v>3167.5230000000001</v>
      </c>
      <c r="P21" s="81">
        <v>2986.7280000000001</v>
      </c>
      <c r="Q21" s="81">
        <v>2877.5220000000004</v>
      </c>
      <c r="R21" s="81">
        <v>2952.7709999999997</v>
      </c>
      <c r="S21" s="81">
        <v>3098.721</v>
      </c>
      <c r="T21" s="81">
        <v>3507.5109999999991</v>
      </c>
      <c r="U21" s="81">
        <v>3556.386</v>
      </c>
      <c r="V21" s="81">
        <v>3295.4940000000001</v>
      </c>
      <c r="W21" s="81">
        <v>2990.77</v>
      </c>
      <c r="X21" s="81">
        <v>2675.335</v>
      </c>
      <c r="Y21" s="81">
        <v>2341.3709999999996</v>
      </c>
      <c r="Z21" s="78"/>
      <c r="AA21" s="79">
        <f t="shared" si="2"/>
        <v>67298.459999999992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78.5</v>
      </c>
      <c r="C23" s="77">
        <v>72.5</v>
      </c>
      <c r="D23" s="77">
        <v>72.5</v>
      </c>
      <c r="E23" s="77">
        <v>73.5</v>
      </c>
      <c r="F23" s="77">
        <v>74.5</v>
      </c>
      <c r="G23" s="77">
        <v>77.5</v>
      </c>
      <c r="H23" s="77">
        <v>85</v>
      </c>
      <c r="I23" s="77">
        <v>81</v>
      </c>
      <c r="J23" s="77">
        <v>74.5</v>
      </c>
      <c r="K23" s="77">
        <v>76.5</v>
      </c>
      <c r="L23" s="77">
        <v>86.5</v>
      </c>
      <c r="M23" s="77">
        <v>96</v>
      </c>
      <c r="N23" s="77">
        <v>130</v>
      </c>
      <c r="O23" s="77">
        <v>121.5</v>
      </c>
      <c r="P23" s="77">
        <v>106.5</v>
      </c>
      <c r="Q23" s="77">
        <v>74.5</v>
      </c>
      <c r="R23" s="77">
        <v>80</v>
      </c>
      <c r="S23" s="77">
        <v>142</v>
      </c>
      <c r="T23" s="77">
        <v>170.5</v>
      </c>
      <c r="U23" s="77">
        <v>161.5</v>
      </c>
      <c r="V23" s="77">
        <v>137.5</v>
      </c>
      <c r="W23" s="77">
        <v>118.5</v>
      </c>
      <c r="X23" s="77">
        <v>93.5</v>
      </c>
      <c r="Y23" s="77">
        <v>83</v>
      </c>
      <c r="Z23" s="77"/>
      <c r="AA23" s="79">
        <f t="shared" si="2"/>
        <v>2367.5</v>
      </c>
    </row>
    <row r="24" spans="1:27" ht="24.95" customHeight="1" x14ac:dyDescent="0.2">
      <c r="A24" s="85" t="s">
        <v>19</v>
      </c>
      <c r="B24" s="77">
        <v>288.99999999999994</v>
      </c>
      <c r="C24" s="77">
        <v>277</v>
      </c>
      <c r="D24" s="77">
        <v>271</v>
      </c>
      <c r="E24" s="77">
        <v>271</v>
      </c>
      <c r="F24" s="77">
        <v>281.99999999999994</v>
      </c>
      <c r="G24" s="77">
        <v>312</v>
      </c>
      <c r="H24" s="77">
        <v>363.99999999999994</v>
      </c>
      <c r="I24" s="77">
        <v>405</v>
      </c>
      <c r="J24" s="77">
        <v>438</v>
      </c>
      <c r="K24" s="77">
        <v>446</v>
      </c>
      <c r="L24" s="77">
        <v>446</v>
      </c>
      <c r="M24" s="77">
        <v>445</v>
      </c>
      <c r="N24" s="77">
        <v>446.99999999999994</v>
      </c>
      <c r="O24" s="77">
        <v>431.00000000000006</v>
      </c>
      <c r="P24" s="77">
        <v>416.00000000000006</v>
      </c>
      <c r="Q24" s="77">
        <v>408</v>
      </c>
      <c r="R24" s="77">
        <v>414.00000000000006</v>
      </c>
      <c r="S24" s="77">
        <v>431.99999999999994</v>
      </c>
      <c r="T24" s="77">
        <v>463</v>
      </c>
      <c r="U24" s="77">
        <v>450.99999999999994</v>
      </c>
      <c r="V24" s="77">
        <v>415.00000000000006</v>
      </c>
      <c r="W24" s="77">
        <v>373</v>
      </c>
      <c r="X24" s="77">
        <v>333.99999999999989</v>
      </c>
      <c r="Y24" s="77">
        <v>296.00000000000006</v>
      </c>
      <c r="Z24" s="77"/>
      <c r="AA24" s="79">
        <f t="shared" si="2"/>
        <v>9126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4233.741</v>
      </c>
      <c r="C26" s="88">
        <f t="shared" ref="C26:Z26" si="3">IF(LEN(C$2)&gt;0,SUM(C19:C25),"")</f>
        <v>4279.5740000000005</v>
      </c>
      <c r="D26" s="88">
        <f t="shared" si="3"/>
        <v>4224.1830000000009</v>
      </c>
      <c r="E26" s="88">
        <f t="shared" si="3"/>
        <v>4221.098</v>
      </c>
      <c r="F26" s="88">
        <f t="shared" si="3"/>
        <v>4233.8949999999995</v>
      </c>
      <c r="G26" s="88">
        <f t="shared" si="3"/>
        <v>4606.616</v>
      </c>
      <c r="H26" s="88">
        <f t="shared" si="3"/>
        <v>5061.8180000000002</v>
      </c>
      <c r="I26" s="88">
        <f t="shared" si="3"/>
        <v>5552.6679999999997</v>
      </c>
      <c r="J26" s="88">
        <f t="shared" si="3"/>
        <v>5986.4609999999993</v>
      </c>
      <c r="K26" s="88">
        <f t="shared" si="3"/>
        <v>6034.5550000000003</v>
      </c>
      <c r="L26" s="88">
        <f t="shared" si="3"/>
        <v>6152.0519999999997</v>
      </c>
      <c r="M26" s="88">
        <f t="shared" si="3"/>
        <v>6344.1869999999999</v>
      </c>
      <c r="N26" s="88">
        <f t="shared" si="3"/>
        <v>6288.51</v>
      </c>
      <c r="O26" s="88">
        <f t="shared" si="3"/>
        <v>6056.402</v>
      </c>
      <c r="P26" s="88">
        <f t="shared" si="3"/>
        <v>5753.5940000000001</v>
      </c>
      <c r="Q26" s="88">
        <f t="shared" si="3"/>
        <v>5558.9580000000005</v>
      </c>
      <c r="R26" s="88">
        <f t="shared" si="3"/>
        <v>5649.9940000000006</v>
      </c>
      <c r="S26" s="88">
        <f t="shared" si="3"/>
        <v>5836.326</v>
      </c>
      <c r="T26" s="88">
        <f t="shared" si="3"/>
        <v>6418.9579999999987</v>
      </c>
      <c r="U26" s="88">
        <f t="shared" si="3"/>
        <v>6405.7880000000005</v>
      </c>
      <c r="V26" s="88">
        <f t="shared" si="3"/>
        <v>5968.2890000000007</v>
      </c>
      <c r="W26" s="88">
        <f t="shared" si="3"/>
        <v>5444.9529999999995</v>
      </c>
      <c r="X26" s="88">
        <f t="shared" si="3"/>
        <v>5033.6790000000001</v>
      </c>
      <c r="Y26" s="88">
        <f t="shared" si="3"/>
        <v>4598.4390000000003</v>
      </c>
      <c r="Z26" s="89" t="str">
        <f t="shared" si="3"/>
        <v/>
      </c>
      <c r="AA26" s="90">
        <f>SUM(AA19:AA25)</f>
        <v>129944.73799999998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476.5</v>
      </c>
      <c r="C29" s="72">
        <v>458.5</v>
      </c>
      <c r="D29" s="72">
        <v>452.5</v>
      </c>
      <c r="E29" s="72">
        <v>453.5</v>
      </c>
      <c r="F29" s="72">
        <v>465.5</v>
      </c>
      <c r="G29" s="72">
        <v>498.5</v>
      </c>
      <c r="H29" s="72">
        <v>530</v>
      </c>
      <c r="I29" s="72">
        <v>574</v>
      </c>
      <c r="J29" s="72">
        <v>631.5</v>
      </c>
      <c r="K29" s="72">
        <v>714.5</v>
      </c>
      <c r="L29" s="72">
        <v>726.5</v>
      </c>
      <c r="M29" s="72">
        <v>735</v>
      </c>
      <c r="N29" s="72">
        <v>771</v>
      </c>
      <c r="O29" s="72">
        <v>746.5</v>
      </c>
      <c r="P29" s="72">
        <v>714.5</v>
      </c>
      <c r="Q29" s="72">
        <v>645.5</v>
      </c>
      <c r="R29" s="72">
        <v>638</v>
      </c>
      <c r="S29" s="72">
        <v>653</v>
      </c>
      <c r="T29" s="72">
        <v>712.5</v>
      </c>
      <c r="U29" s="72">
        <v>726.5</v>
      </c>
      <c r="V29" s="72">
        <v>666.5</v>
      </c>
      <c r="W29" s="72">
        <v>636.5</v>
      </c>
      <c r="X29" s="72">
        <v>561.5</v>
      </c>
      <c r="Y29" s="72">
        <v>510</v>
      </c>
      <c r="Z29" s="73"/>
      <c r="AA29" s="74">
        <f>SUM(B29:Z29)</f>
        <v>14698.5</v>
      </c>
    </row>
    <row r="30" spans="1:27" ht="24.95" customHeight="1" x14ac:dyDescent="0.2">
      <c r="A30" s="75" t="s">
        <v>24</v>
      </c>
      <c r="B30" s="76">
        <v>3953.241</v>
      </c>
      <c r="C30" s="77">
        <v>4048.0740000000001</v>
      </c>
      <c r="D30" s="77">
        <v>4008.683</v>
      </c>
      <c r="E30" s="77">
        <v>4029.598</v>
      </c>
      <c r="F30" s="77">
        <v>3985.395</v>
      </c>
      <c r="G30" s="77">
        <v>4265.116</v>
      </c>
      <c r="H30" s="77">
        <v>4573.4979999999996</v>
      </c>
      <c r="I30" s="77">
        <v>5183.6679999999997</v>
      </c>
      <c r="J30" s="77">
        <v>5714.268</v>
      </c>
      <c r="K30" s="77">
        <v>5965.0550000000003</v>
      </c>
      <c r="L30" s="77">
        <v>6105.5519999999997</v>
      </c>
      <c r="M30" s="77">
        <v>6286.1869999999999</v>
      </c>
      <c r="N30" s="77">
        <v>6194.51</v>
      </c>
      <c r="O30" s="77">
        <v>5976.902</v>
      </c>
      <c r="P30" s="77">
        <v>5702.0940000000001</v>
      </c>
      <c r="Q30" s="77">
        <v>5390.4579999999996</v>
      </c>
      <c r="R30" s="77">
        <v>5276.9939999999997</v>
      </c>
      <c r="S30" s="77">
        <v>5407.0230000000001</v>
      </c>
      <c r="T30" s="77">
        <v>5932.4579999999996</v>
      </c>
      <c r="U30" s="77">
        <v>5921.2879999999996</v>
      </c>
      <c r="V30" s="77">
        <v>5571.7889999999998</v>
      </c>
      <c r="W30" s="77">
        <v>4987.4530000000004</v>
      </c>
      <c r="X30" s="77">
        <v>4711.1790000000001</v>
      </c>
      <c r="Y30" s="77">
        <v>4297.4390000000003</v>
      </c>
      <c r="Z30" s="78"/>
      <c r="AA30" s="79">
        <f>SUM(B30:Z30)</f>
        <v>123487.92200000001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4429.741</v>
      </c>
      <c r="C32" s="62">
        <f t="shared" ref="C32:Z32" si="4">IF(LEN(C$2)&gt;0,SUM(C29:C31),"")</f>
        <v>4506.5740000000005</v>
      </c>
      <c r="D32" s="62">
        <f t="shared" si="4"/>
        <v>4461.183</v>
      </c>
      <c r="E32" s="62">
        <f t="shared" si="4"/>
        <v>4483.098</v>
      </c>
      <c r="F32" s="62">
        <f t="shared" si="4"/>
        <v>4450.8950000000004</v>
      </c>
      <c r="G32" s="62">
        <f t="shared" si="4"/>
        <v>4763.616</v>
      </c>
      <c r="H32" s="62">
        <f t="shared" si="4"/>
        <v>5103.4979999999996</v>
      </c>
      <c r="I32" s="62">
        <f t="shared" si="4"/>
        <v>5757.6679999999997</v>
      </c>
      <c r="J32" s="62">
        <f t="shared" si="4"/>
        <v>6345.768</v>
      </c>
      <c r="K32" s="62">
        <f t="shared" si="4"/>
        <v>6679.5550000000003</v>
      </c>
      <c r="L32" s="62">
        <f t="shared" si="4"/>
        <v>6832.0519999999997</v>
      </c>
      <c r="M32" s="62">
        <f t="shared" si="4"/>
        <v>7021.1869999999999</v>
      </c>
      <c r="N32" s="62">
        <f t="shared" si="4"/>
        <v>6965.51</v>
      </c>
      <c r="O32" s="62">
        <f t="shared" si="4"/>
        <v>6723.402</v>
      </c>
      <c r="P32" s="62">
        <f t="shared" si="4"/>
        <v>6416.5940000000001</v>
      </c>
      <c r="Q32" s="62">
        <f t="shared" si="4"/>
        <v>6035.9579999999996</v>
      </c>
      <c r="R32" s="62">
        <f t="shared" si="4"/>
        <v>5914.9939999999997</v>
      </c>
      <c r="S32" s="62">
        <f t="shared" si="4"/>
        <v>6060.0230000000001</v>
      </c>
      <c r="T32" s="62">
        <f t="shared" si="4"/>
        <v>6644.9579999999996</v>
      </c>
      <c r="U32" s="62">
        <f t="shared" si="4"/>
        <v>6647.7879999999996</v>
      </c>
      <c r="V32" s="62">
        <f t="shared" si="4"/>
        <v>6238.2889999999998</v>
      </c>
      <c r="W32" s="62">
        <f t="shared" si="4"/>
        <v>5623.9530000000004</v>
      </c>
      <c r="X32" s="62">
        <f t="shared" si="4"/>
        <v>5272.6790000000001</v>
      </c>
      <c r="Y32" s="62">
        <f t="shared" si="4"/>
        <v>4807.4390000000003</v>
      </c>
      <c r="Z32" s="63" t="str">
        <f t="shared" si="4"/>
        <v/>
      </c>
      <c r="AA32" s="64">
        <f>SUM(AA29:AA31)</f>
        <v>138186.42200000002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124</v>
      </c>
      <c r="C35" s="95">
        <v>159</v>
      </c>
      <c r="D35" s="95">
        <v>169</v>
      </c>
      <c r="E35" s="95">
        <v>169</v>
      </c>
      <c r="F35" s="95">
        <v>149</v>
      </c>
      <c r="G35" s="95">
        <v>124</v>
      </c>
      <c r="H35" s="95">
        <v>33</v>
      </c>
      <c r="I35" s="95">
        <v>99</v>
      </c>
      <c r="J35" s="95">
        <v>153</v>
      </c>
      <c r="K35" s="95">
        <v>220</v>
      </c>
      <c r="L35" s="95">
        <v>255</v>
      </c>
      <c r="M35" s="95">
        <v>252</v>
      </c>
      <c r="N35" s="95">
        <v>252</v>
      </c>
      <c r="O35" s="95">
        <v>242</v>
      </c>
      <c r="P35" s="95">
        <v>238</v>
      </c>
      <c r="Q35" s="95">
        <v>186</v>
      </c>
      <c r="R35" s="95">
        <v>129</v>
      </c>
      <c r="S35" s="95">
        <v>25</v>
      </c>
      <c r="T35" s="95">
        <v>25</v>
      </c>
      <c r="U35" s="95">
        <v>40</v>
      </c>
      <c r="V35" s="95">
        <v>40</v>
      </c>
      <c r="W35" s="95">
        <v>99</v>
      </c>
      <c r="X35" s="95">
        <v>106</v>
      </c>
      <c r="Y35" s="95">
        <v>92</v>
      </c>
      <c r="Z35" s="96"/>
      <c r="AA35" s="74">
        <f t="shared" ref="AA35:AA40" si="5">SUM(B35:Z35)</f>
        <v>3380</v>
      </c>
    </row>
    <row r="36" spans="1:27" ht="24.95" customHeight="1" x14ac:dyDescent="0.2">
      <c r="A36" s="97" t="s">
        <v>42</v>
      </c>
      <c r="B36" s="98">
        <v>65</v>
      </c>
      <c r="C36" s="99">
        <v>61</v>
      </c>
      <c r="D36" s="99">
        <v>61</v>
      </c>
      <c r="E36" s="99">
        <v>86</v>
      </c>
      <c r="F36" s="99">
        <v>61</v>
      </c>
      <c r="G36" s="99">
        <v>26</v>
      </c>
      <c r="H36" s="99">
        <v>2</v>
      </c>
      <c r="I36" s="99">
        <v>106</v>
      </c>
      <c r="J36" s="99">
        <v>206.30700000000002</v>
      </c>
      <c r="K36" s="99">
        <v>425</v>
      </c>
      <c r="L36" s="99">
        <v>425</v>
      </c>
      <c r="M36" s="99">
        <v>425</v>
      </c>
      <c r="N36" s="99">
        <v>425</v>
      </c>
      <c r="O36" s="99">
        <v>425</v>
      </c>
      <c r="P36" s="99">
        <v>425</v>
      </c>
      <c r="Q36" s="99">
        <v>291</v>
      </c>
      <c r="R36" s="99">
        <v>136</v>
      </c>
      <c r="S36" s="99">
        <v>194</v>
      </c>
      <c r="T36" s="99">
        <v>194</v>
      </c>
      <c r="U36" s="99">
        <v>195</v>
      </c>
      <c r="V36" s="99">
        <v>223</v>
      </c>
      <c r="W36" s="99">
        <v>73</v>
      </c>
      <c r="X36" s="99">
        <v>126</v>
      </c>
      <c r="Y36" s="99">
        <v>110</v>
      </c>
      <c r="Z36" s="100"/>
      <c r="AA36" s="79">
        <f t="shared" si="5"/>
        <v>4766.3069999999998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56.7</v>
      </c>
      <c r="H37" s="99">
        <v>576.79999999999995</v>
      </c>
      <c r="I37" s="99">
        <v>454.1</v>
      </c>
      <c r="J37" s="99"/>
      <c r="K37" s="99">
        <v>228.2</v>
      </c>
      <c r="L37" s="99">
        <v>607.6</v>
      </c>
      <c r="M37" s="99">
        <v>743.6</v>
      </c>
      <c r="N37" s="99">
        <v>737.3</v>
      </c>
      <c r="O37" s="99">
        <v>815.7</v>
      </c>
      <c r="P37" s="99">
        <v>553</v>
      </c>
      <c r="Q37" s="99">
        <v>381.5</v>
      </c>
      <c r="R37" s="99"/>
      <c r="S37" s="99">
        <v>763</v>
      </c>
      <c r="T37" s="99">
        <v>1102</v>
      </c>
      <c r="U37" s="99">
        <v>1119</v>
      </c>
      <c r="V37" s="99">
        <v>979</v>
      </c>
      <c r="W37" s="99">
        <v>458.7</v>
      </c>
      <c r="X37" s="99">
        <v>476.4</v>
      </c>
      <c r="Y37" s="99">
        <v>142</v>
      </c>
      <c r="Z37" s="100"/>
      <c r="AA37" s="79">
        <f t="shared" si="5"/>
        <v>10194.6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56.5</v>
      </c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>
        <v>500</v>
      </c>
      <c r="X39" s="99">
        <v>500</v>
      </c>
      <c r="Y39" s="99">
        <v>500</v>
      </c>
      <c r="Z39" s="100"/>
      <c r="AA39" s="79">
        <f t="shared" si="5"/>
        <v>8556.5</v>
      </c>
    </row>
    <row r="40" spans="1:27" ht="30" customHeight="1" thickBot="1" x14ac:dyDescent="0.25">
      <c r="A40" s="86" t="s">
        <v>46</v>
      </c>
      <c r="B40" s="87">
        <f>IF(LEN(B$2)&gt;0,SUM(B35:B39),"")</f>
        <v>689</v>
      </c>
      <c r="C40" s="88">
        <f t="shared" ref="C40:Z40" si="6">IF(LEN(C$2)&gt;0,SUM(C35:C39),"")</f>
        <v>720</v>
      </c>
      <c r="D40" s="88">
        <f t="shared" si="6"/>
        <v>730</v>
      </c>
      <c r="E40" s="88">
        <f t="shared" si="6"/>
        <v>755</v>
      </c>
      <c r="F40" s="88">
        <f t="shared" si="6"/>
        <v>710</v>
      </c>
      <c r="G40" s="88">
        <f t="shared" si="6"/>
        <v>263.2</v>
      </c>
      <c r="H40" s="88">
        <f t="shared" si="6"/>
        <v>611.79999999999995</v>
      </c>
      <c r="I40" s="88">
        <f t="shared" si="6"/>
        <v>659.1</v>
      </c>
      <c r="J40" s="88">
        <f t="shared" si="6"/>
        <v>859.30700000000002</v>
      </c>
      <c r="K40" s="88">
        <f t="shared" si="6"/>
        <v>1373.2</v>
      </c>
      <c r="L40" s="88">
        <f t="shared" si="6"/>
        <v>1787.6</v>
      </c>
      <c r="M40" s="88">
        <f t="shared" si="6"/>
        <v>1920.6</v>
      </c>
      <c r="N40" s="88">
        <f t="shared" si="6"/>
        <v>1914.3</v>
      </c>
      <c r="O40" s="88">
        <f t="shared" si="6"/>
        <v>1982.7</v>
      </c>
      <c r="P40" s="88">
        <f t="shared" si="6"/>
        <v>1716</v>
      </c>
      <c r="Q40" s="88">
        <f t="shared" si="6"/>
        <v>1358.5</v>
      </c>
      <c r="R40" s="88">
        <f t="shared" si="6"/>
        <v>765</v>
      </c>
      <c r="S40" s="88">
        <f t="shared" si="6"/>
        <v>982</v>
      </c>
      <c r="T40" s="88">
        <f t="shared" si="6"/>
        <v>1321</v>
      </c>
      <c r="U40" s="88">
        <f t="shared" si="6"/>
        <v>1354</v>
      </c>
      <c r="V40" s="88">
        <f t="shared" si="6"/>
        <v>1242</v>
      </c>
      <c r="W40" s="88">
        <f t="shared" si="6"/>
        <v>1130.7</v>
      </c>
      <c r="X40" s="88">
        <f t="shared" si="6"/>
        <v>1208.4000000000001</v>
      </c>
      <c r="Y40" s="88">
        <f t="shared" si="6"/>
        <v>844</v>
      </c>
      <c r="Z40" s="89" t="str">
        <f t="shared" si="6"/>
        <v/>
      </c>
      <c r="AA40" s="90">
        <f t="shared" si="5"/>
        <v>26897.407000000003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56.7</v>
      </c>
      <c r="H45" s="99">
        <v>576.79999999999995</v>
      </c>
      <c r="I45" s="99">
        <v>454.1</v>
      </c>
      <c r="J45" s="99"/>
      <c r="K45" s="99">
        <v>228.2</v>
      </c>
      <c r="L45" s="99">
        <v>607.6</v>
      </c>
      <c r="M45" s="99">
        <v>743.6</v>
      </c>
      <c r="N45" s="99">
        <v>737.3</v>
      </c>
      <c r="O45" s="99">
        <v>815.7</v>
      </c>
      <c r="P45" s="99">
        <v>553</v>
      </c>
      <c r="Q45" s="99">
        <v>381.5</v>
      </c>
      <c r="R45" s="99"/>
      <c r="S45" s="99">
        <v>763</v>
      </c>
      <c r="T45" s="99">
        <v>1102</v>
      </c>
      <c r="U45" s="99">
        <v>1119</v>
      </c>
      <c r="V45" s="99">
        <v>979</v>
      </c>
      <c r="W45" s="99">
        <v>458.7</v>
      </c>
      <c r="X45" s="99">
        <v>476.4</v>
      </c>
      <c r="Y45" s="99">
        <v>142</v>
      </c>
      <c r="Z45" s="100"/>
      <c r="AA45" s="79">
        <f t="shared" si="7"/>
        <v>10194.6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56.5</v>
      </c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>
        <v>500</v>
      </c>
      <c r="X47" s="99">
        <v>500</v>
      </c>
      <c r="Y47" s="99">
        <v>500</v>
      </c>
      <c r="Z47" s="100"/>
      <c r="AA47" s="79">
        <f t="shared" si="7"/>
        <v>8556.5</v>
      </c>
    </row>
    <row r="48" spans="1:27" ht="24.95" customHeight="1" x14ac:dyDescent="0.2">
      <c r="A48" s="85" t="s">
        <v>48</v>
      </c>
      <c r="B48" s="98">
        <v>32</v>
      </c>
      <c r="C48" s="99"/>
      <c r="D48" s="99"/>
      <c r="E48" s="99">
        <v>14.5</v>
      </c>
      <c r="F48" s="99">
        <v>29.5</v>
      </c>
      <c r="G48" s="99">
        <v>57.5</v>
      </c>
      <c r="H48" s="99">
        <v>100</v>
      </c>
      <c r="I48" s="99">
        <v>99.5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87.5</v>
      </c>
      <c r="P48" s="99">
        <v>79.5</v>
      </c>
      <c r="Q48" s="99">
        <v>84.5</v>
      </c>
      <c r="R48" s="99">
        <v>100</v>
      </c>
      <c r="S48" s="99">
        <v>100</v>
      </c>
      <c r="T48" s="99">
        <v>100</v>
      </c>
      <c r="U48" s="99">
        <v>100</v>
      </c>
      <c r="V48" s="99">
        <v>88</v>
      </c>
      <c r="W48" s="99">
        <v>100</v>
      </c>
      <c r="X48" s="99">
        <v>75.5</v>
      </c>
      <c r="Y48" s="99">
        <v>38.5</v>
      </c>
      <c r="Z48" s="100"/>
      <c r="AA48" s="79">
        <f t="shared" si="7"/>
        <v>1786.5</v>
      </c>
    </row>
    <row r="49" spans="1:27" ht="30" customHeight="1" thickBot="1" x14ac:dyDescent="0.25">
      <c r="A49" s="86" t="s">
        <v>49</v>
      </c>
      <c r="B49" s="87">
        <f>IF(LEN(B$2)&gt;0,SUM(B43:B48),"")</f>
        <v>532</v>
      </c>
      <c r="C49" s="88">
        <f t="shared" ref="C49:Z49" si="8">IF(LEN(C$2)&gt;0,SUM(C43:C48),"")</f>
        <v>500</v>
      </c>
      <c r="D49" s="88">
        <f t="shared" si="8"/>
        <v>500</v>
      </c>
      <c r="E49" s="88">
        <f t="shared" si="8"/>
        <v>514.5</v>
      </c>
      <c r="F49" s="88">
        <f t="shared" si="8"/>
        <v>529.5</v>
      </c>
      <c r="G49" s="88">
        <f t="shared" si="8"/>
        <v>170.7</v>
      </c>
      <c r="H49" s="88">
        <f t="shared" si="8"/>
        <v>676.8</v>
      </c>
      <c r="I49" s="88">
        <f t="shared" si="8"/>
        <v>553.6</v>
      </c>
      <c r="J49" s="88">
        <f t="shared" si="8"/>
        <v>600</v>
      </c>
      <c r="K49" s="88">
        <f t="shared" si="8"/>
        <v>828.2</v>
      </c>
      <c r="L49" s="88">
        <f t="shared" si="8"/>
        <v>1207.5999999999999</v>
      </c>
      <c r="M49" s="88">
        <f t="shared" si="8"/>
        <v>1343.6</v>
      </c>
      <c r="N49" s="88">
        <f t="shared" si="8"/>
        <v>1337.3</v>
      </c>
      <c r="O49" s="88">
        <f t="shared" si="8"/>
        <v>1403.2</v>
      </c>
      <c r="P49" s="88">
        <f t="shared" si="8"/>
        <v>1132.5</v>
      </c>
      <c r="Q49" s="88">
        <f t="shared" si="8"/>
        <v>966</v>
      </c>
      <c r="R49" s="88">
        <f t="shared" si="8"/>
        <v>600</v>
      </c>
      <c r="S49" s="88">
        <f t="shared" si="8"/>
        <v>863</v>
      </c>
      <c r="T49" s="88">
        <f t="shared" si="8"/>
        <v>1202</v>
      </c>
      <c r="U49" s="88">
        <f t="shared" si="8"/>
        <v>1219</v>
      </c>
      <c r="V49" s="88">
        <f t="shared" si="8"/>
        <v>1067</v>
      </c>
      <c r="W49" s="88">
        <f t="shared" si="8"/>
        <v>1058.7</v>
      </c>
      <c r="X49" s="88">
        <f t="shared" si="8"/>
        <v>1051.9000000000001</v>
      </c>
      <c r="Y49" s="88">
        <f t="shared" si="8"/>
        <v>680.5</v>
      </c>
      <c r="Z49" s="89" t="str">
        <f t="shared" si="8"/>
        <v/>
      </c>
      <c r="AA49" s="90">
        <f t="shared" si="7"/>
        <v>20537.600000000002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4929.741</v>
      </c>
      <c r="C52" s="88">
        <f t="shared" ref="C52:Z52" si="10">IF(LEN(C$2)&gt;0,SUM(C10:C15)+C26+C40,"")</f>
        <v>5006.5740000000005</v>
      </c>
      <c r="D52" s="88">
        <f t="shared" si="10"/>
        <v>4961.1830000000009</v>
      </c>
      <c r="E52" s="88">
        <f t="shared" si="10"/>
        <v>4983.098</v>
      </c>
      <c r="F52" s="88">
        <f t="shared" si="10"/>
        <v>4950.8949999999995</v>
      </c>
      <c r="G52" s="88">
        <f t="shared" si="10"/>
        <v>4876.8159999999998</v>
      </c>
      <c r="H52" s="88">
        <f t="shared" si="10"/>
        <v>5680.2980000000007</v>
      </c>
      <c r="I52" s="88">
        <f t="shared" si="10"/>
        <v>6211.768</v>
      </c>
      <c r="J52" s="88">
        <f t="shared" si="10"/>
        <v>6845.7679999999991</v>
      </c>
      <c r="K52" s="88">
        <f t="shared" si="10"/>
        <v>7407.7550000000001</v>
      </c>
      <c r="L52" s="88">
        <f t="shared" si="10"/>
        <v>7939.652</v>
      </c>
      <c r="M52" s="88">
        <f t="shared" si="10"/>
        <v>8264.7870000000003</v>
      </c>
      <c r="N52" s="88">
        <f t="shared" si="10"/>
        <v>8202.81</v>
      </c>
      <c r="O52" s="88">
        <f t="shared" si="10"/>
        <v>8039.1019999999999</v>
      </c>
      <c r="P52" s="88">
        <f t="shared" si="10"/>
        <v>7469.5940000000001</v>
      </c>
      <c r="Q52" s="88">
        <f t="shared" si="10"/>
        <v>6917.4580000000005</v>
      </c>
      <c r="R52" s="88">
        <f t="shared" si="10"/>
        <v>6414.9940000000006</v>
      </c>
      <c r="S52" s="88">
        <f t="shared" si="10"/>
        <v>6823.0230000000001</v>
      </c>
      <c r="T52" s="88">
        <f t="shared" si="10"/>
        <v>7746.9579999999987</v>
      </c>
      <c r="U52" s="88">
        <f t="shared" si="10"/>
        <v>7766.7880000000005</v>
      </c>
      <c r="V52" s="88">
        <f t="shared" si="10"/>
        <v>7217.2890000000007</v>
      </c>
      <c r="W52" s="88">
        <f t="shared" si="10"/>
        <v>6582.6529999999993</v>
      </c>
      <c r="X52" s="88">
        <f t="shared" si="10"/>
        <v>6249.0789999999997</v>
      </c>
      <c r="Y52" s="88">
        <f t="shared" si="10"/>
        <v>5449.4390000000003</v>
      </c>
      <c r="Z52" s="89" t="str">
        <f t="shared" si="10"/>
        <v/>
      </c>
      <c r="AA52" s="104">
        <f>SUM(B52:Z52)</f>
        <v>156937.522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146.10000000000002</v>
      </c>
      <c r="C4" s="18">
        <v>-281.39999999999998</v>
      </c>
      <c r="D4" s="18">
        <v>-201.10000000000002</v>
      </c>
      <c r="E4" s="18">
        <v>-285.5</v>
      </c>
      <c r="F4" s="18">
        <v>-154.60000000000002</v>
      </c>
      <c r="G4" s="18">
        <v>113.2</v>
      </c>
      <c r="H4" s="18">
        <v>76.799999999999955</v>
      </c>
      <c r="I4" s="18">
        <v>-45.899999999999977</v>
      </c>
      <c r="J4" s="18">
        <v>456.7</v>
      </c>
      <c r="K4" s="18">
        <v>728.2</v>
      </c>
      <c r="L4" s="18">
        <v>1107.5999999999999</v>
      </c>
      <c r="M4" s="18">
        <v>1243.5999999999999</v>
      </c>
      <c r="N4" s="18">
        <v>1237.3</v>
      </c>
      <c r="O4" s="18">
        <v>1315.7</v>
      </c>
      <c r="P4" s="18">
        <v>1053</v>
      </c>
      <c r="Q4" s="18">
        <v>881.5</v>
      </c>
      <c r="R4" s="18">
        <v>345.4</v>
      </c>
      <c r="S4" s="18">
        <v>263</v>
      </c>
      <c r="T4" s="18">
        <v>602</v>
      </c>
      <c r="U4" s="18">
        <v>867.4</v>
      </c>
      <c r="V4" s="18">
        <v>964.3</v>
      </c>
      <c r="W4" s="18">
        <v>958.7</v>
      </c>
      <c r="X4" s="18">
        <v>976.4</v>
      </c>
      <c r="Y4" s="18">
        <v>642</v>
      </c>
      <c r="Z4" s="19"/>
      <c r="AA4" s="111">
        <f>SUM(B4:Z4)</f>
        <v>13010.399999999998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20.43</v>
      </c>
      <c r="C7" s="117">
        <v>3</v>
      </c>
      <c r="D7" s="117">
        <v>1.64</v>
      </c>
      <c r="E7" s="117">
        <v>0.99</v>
      </c>
      <c r="F7" s="117">
        <v>4.41</v>
      </c>
      <c r="G7" s="117">
        <v>97.16</v>
      </c>
      <c r="H7" s="117">
        <v>150.09</v>
      </c>
      <c r="I7" s="117">
        <v>173.35</v>
      </c>
      <c r="J7" s="117">
        <v>147.80000000000001</v>
      </c>
      <c r="K7" s="117">
        <v>103.9</v>
      </c>
      <c r="L7" s="117">
        <v>88.64</v>
      </c>
      <c r="M7" s="117">
        <v>52.88</v>
      </c>
      <c r="N7" s="117">
        <v>61.54</v>
      </c>
      <c r="O7" s="117">
        <v>74.25</v>
      </c>
      <c r="P7" s="117">
        <v>79.680000000000007</v>
      </c>
      <c r="Q7" s="117">
        <v>94.85</v>
      </c>
      <c r="R7" s="117">
        <v>128.11000000000001</v>
      </c>
      <c r="S7" s="117">
        <v>178.89</v>
      </c>
      <c r="T7" s="117">
        <v>204.4</v>
      </c>
      <c r="U7" s="117">
        <v>178.09</v>
      </c>
      <c r="V7" s="117">
        <v>158.81</v>
      </c>
      <c r="W7" s="117">
        <v>106.93</v>
      </c>
      <c r="X7" s="117">
        <v>97.79</v>
      </c>
      <c r="Y7" s="117">
        <v>92.97</v>
      </c>
      <c r="Z7" s="118"/>
      <c r="AA7" s="119">
        <f>IF(SUM(B7:Z7)&lt;&gt;0,AVERAGEIF(B7:Z7,"&lt;&gt;"""),"")</f>
        <v>95.858333333333306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353.9</v>
      </c>
      <c r="C13" s="129">
        <v>781.4</v>
      </c>
      <c r="D13" s="129">
        <v>701.1</v>
      </c>
      <c r="E13" s="129">
        <v>785.5</v>
      </c>
      <c r="F13" s="129">
        <v>654.6</v>
      </c>
      <c r="G13" s="129"/>
      <c r="H13" s="129"/>
      <c r="I13" s="129"/>
      <c r="J13" s="129">
        <v>43.3</v>
      </c>
      <c r="K13" s="129"/>
      <c r="L13" s="129"/>
      <c r="M13" s="129"/>
      <c r="N13" s="129"/>
      <c r="O13" s="129"/>
      <c r="P13" s="129"/>
      <c r="Q13" s="129"/>
      <c r="R13" s="129">
        <v>154.6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3474.4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251.6</v>
      </c>
      <c r="V15" s="133">
        <v>14.7</v>
      </c>
      <c r="W15" s="133"/>
      <c r="X15" s="133"/>
      <c r="Y15" s="133"/>
      <c r="Z15" s="131"/>
      <c r="AA15" s="132">
        <f t="shared" si="0"/>
        <v>2266.2999999999997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353.9</v>
      </c>
      <c r="C16" s="135">
        <f t="shared" si="1"/>
        <v>781.4</v>
      </c>
      <c r="D16" s="135">
        <f t="shared" si="1"/>
        <v>701.1</v>
      </c>
      <c r="E16" s="135">
        <f t="shared" si="1"/>
        <v>785.5</v>
      </c>
      <c r="F16" s="135">
        <f t="shared" si="1"/>
        <v>654.6</v>
      </c>
      <c r="G16" s="135">
        <f t="shared" si="1"/>
        <v>0</v>
      </c>
      <c r="H16" s="135">
        <f t="shared" si="1"/>
        <v>500</v>
      </c>
      <c r="I16" s="135">
        <f t="shared" si="1"/>
        <v>500</v>
      </c>
      <c r="J16" s="135">
        <f t="shared" si="1"/>
        <v>43.3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154.6</v>
      </c>
      <c r="S16" s="135">
        <f t="shared" si="1"/>
        <v>500</v>
      </c>
      <c r="T16" s="135">
        <f t="shared" si="1"/>
        <v>500</v>
      </c>
      <c r="U16" s="135">
        <f t="shared" si="1"/>
        <v>251.6</v>
      </c>
      <c r="V16" s="135">
        <f t="shared" si="1"/>
        <v>14.7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5740.7000000000007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56.7</v>
      </c>
      <c r="H21" s="129">
        <v>576.79999999999995</v>
      </c>
      <c r="I21" s="129">
        <v>454.1</v>
      </c>
      <c r="J21" s="129"/>
      <c r="K21" s="129">
        <v>228.2</v>
      </c>
      <c r="L21" s="129">
        <v>607.6</v>
      </c>
      <c r="M21" s="129">
        <v>743.6</v>
      </c>
      <c r="N21" s="129">
        <v>737.3</v>
      </c>
      <c r="O21" s="129">
        <v>815.7</v>
      </c>
      <c r="P21" s="129">
        <v>553</v>
      </c>
      <c r="Q21" s="129">
        <v>381.5</v>
      </c>
      <c r="R21" s="129"/>
      <c r="S21" s="129">
        <v>763</v>
      </c>
      <c r="T21" s="129">
        <v>1102</v>
      </c>
      <c r="U21" s="129">
        <v>1119</v>
      </c>
      <c r="V21" s="129">
        <v>979</v>
      </c>
      <c r="W21" s="129">
        <v>458.7</v>
      </c>
      <c r="X21" s="129">
        <v>476.4</v>
      </c>
      <c r="Y21" s="130">
        <v>142</v>
      </c>
      <c r="Z21" s="131"/>
      <c r="AA21" s="132">
        <f t="shared" si="2"/>
        <v>10194.6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56.5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8556.5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113.2</v>
      </c>
      <c r="H24" s="135">
        <f t="shared" si="3"/>
        <v>576.79999999999995</v>
      </c>
      <c r="I24" s="135">
        <f t="shared" si="3"/>
        <v>454.1</v>
      </c>
      <c r="J24" s="135">
        <f t="shared" si="3"/>
        <v>500</v>
      </c>
      <c r="K24" s="135">
        <f t="shared" si="3"/>
        <v>728.2</v>
      </c>
      <c r="L24" s="135">
        <f t="shared" si="3"/>
        <v>1107.5999999999999</v>
      </c>
      <c r="M24" s="135">
        <f t="shared" si="3"/>
        <v>1243.5999999999999</v>
      </c>
      <c r="N24" s="135">
        <f t="shared" si="3"/>
        <v>1237.3</v>
      </c>
      <c r="O24" s="135">
        <f t="shared" si="3"/>
        <v>1315.7</v>
      </c>
      <c r="P24" s="135">
        <f t="shared" si="3"/>
        <v>1053</v>
      </c>
      <c r="Q24" s="135">
        <f t="shared" si="3"/>
        <v>881.5</v>
      </c>
      <c r="R24" s="135">
        <f t="shared" si="3"/>
        <v>500</v>
      </c>
      <c r="S24" s="135">
        <f t="shared" si="3"/>
        <v>763</v>
      </c>
      <c r="T24" s="135">
        <f t="shared" si="3"/>
        <v>1102</v>
      </c>
      <c r="U24" s="135">
        <f t="shared" si="3"/>
        <v>1119</v>
      </c>
      <c r="V24" s="135">
        <f t="shared" si="3"/>
        <v>979</v>
      </c>
      <c r="W24" s="135">
        <f t="shared" si="3"/>
        <v>958.7</v>
      </c>
      <c r="X24" s="135">
        <f t="shared" si="3"/>
        <v>976.4</v>
      </c>
      <c r="Y24" s="135">
        <f t="shared" si="3"/>
        <v>642</v>
      </c>
      <c r="Z24" s="136" t="str">
        <f t="shared" si="3"/>
        <v/>
      </c>
      <c r="AA24" s="90">
        <f t="shared" si="2"/>
        <v>18751.100000000002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2024-10-20T11:06:52Z</dcterms:created>
  <dcterms:modified xsi:type="dcterms:W3CDTF">2024-10-20T11:06:53Z</dcterms:modified>
</cp:coreProperties>
</file>