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<sst xmlns="http://schemas.openxmlformats.org/spreadsheetml/2006/main" count="119" uniqueCount="54">
  <si>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19/10/2024 14:07:37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</si>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</sst>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ADB-4926-B505-A82399C1B6B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ADB-4926-B505-A82399C1B6B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ADB-4926-B505-A82399C1B6B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AADB-4926-B505-A82399C1B6B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ADB-4926-B505-A82399C1B6B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ADB-4926-B505-A82399C1B6B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ADB-4926-B505-A82399C1B6B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  <c:pt idx="1">
                  <c:v>170</c:v>
                </c:pt>
                <c:pt idx="2">
                  <c:v>170</c:v>
                </c:pt>
                <c:pt idx="3">
                  <c:v>170</c:v>
                </c:pt>
                <c:pt idx="4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ADB-4926-B505-A82399C1B6B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125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152</c:v>
                </c:pt>
                <c:pt idx="6">
                  <c:v>233</c:v>
                </c:pt>
                <c:pt idx="7">
                  <c:v>260</c:v>
                </c:pt>
                <c:pt idx="8">
                  <c:v>287</c:v>
                </c:pt>
                <c:pt idx="9">
                  <c:v>296</c:v>
                </c:pt>
                <c:pt idx="10">
                  <c:v>192</c:v>
                </c:pt>
                <c:pt idx="11">
                  <c:v>194</c:v>
                </c:pt>
                <c:pt idx="12">
                  <c:v>190</c:v>
                </c:pt>
                <c:pt idx="13">
                  <c:v>180</c:v>
                </c:pt>
                <c:pt idx="14">
                  <c:v>169</c:v>
                </c:pt>
                <c:pt idx="15">
                  <c:v>174</c:v>
                </c:pt>
                <c:pt idx="16">
                  <c:v>191</c:v>
                </c:pt>
                <c:pt idx="17">
                  <c:v>205</c:v>
                </c:pt>
                <c:pt idx="18">
                  <c:v>221</c:v>
                </c:pt>
                <c:pt idx="19">
                  <c:v>200</c:v>
                </c:pt>
                <c:pt idx="20">
                  <c:v>163</c:v>
                </c:pt>
                <c:pt idx="21">
                  <c:v>125</c:v>
                </c:pt>
                <c:pt idx="22">
                  <c:v>119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ADB-4926-B505-A82399C1B6B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1167.9000000000001</c:v>
                </c:pt>
                <c:pt idx="1">
                  <c:v>607.9</c:v>
                </c:pt>
                <c:pt idx="2">
                  <c:v>607.9</c:v>
                </c:pt>
                <c:pt idx="3">
                  <c:v>417.9</c:v>
                </c:pt>
                <c:pt idx="4">
                  <c:v>417.9</c:v>
                </c:pt>
                <c:pt idx="5">
                  <c:v>417.9</c:v>
                </c:pt>
                <c:pt idx="6">
                  <c:v>417.9</c:v>
                </c:pt>
                <c:pt idx="7">
                  <c:v>417.9</c:v>
                </c:pt>
                <c:pt idx="8">
                  <c:v>349.9</c:v>
                </c:pt>
                <c:pt idx="9">
                  <c:v>127.9</c:v>
                </c:pt>
                <c:pt idx="10">
                  <c:v>127.9</c:v>
                </c:pt>
                <c:pt idx="11">
                  <c:v>127.9</c:v>
                </c:pt>
                <c:pt idx="12">
                  <c:v>127.9</c:v>
                </c:pt>
                <c:pt idx="13">
                  <c:v>127.9</c:v>
                </c:pt>
                <c:pt idx="14">
                  <c:v>127.9</c:v>
                </c:pt>
                <c:pt idx="15">
                  <c:v>462.9</c:v>
                </c:pt>
                <c:pt idx="16">
                  <c:v>919.9</c:v>
                </c:pt>
                <c:pt idx="17">
                  <c:v>2010.9</c:v>
                </c:pt>
                <c:pt idx="18">
                  <c:v>2306.9</c:v>
                </c:pt>
                <c:pt idx="19">
                  <c:v>2306.9</c:v>
                </c:pt>
                <c:pt idx="20">
                  <c:v>2309.9</c:v>
                </c:pt>
                <c:pt idx="21">
                  <c:v>2095.375</c:v>
                </c:pt>
                <c:pt idx="22">
                  <c:v>1362.9</c:v>
                </c:pt>
                <c:pt idx="23">
                  <c:v>1312.9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ADB-4926-B505-A82399C1B6B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602.29999999999995</c:v>
                </c:pt>
                <c:pt idx="1">
                  <c:v>956</c:v>
                </c:pt>
                <c:pt idx="2">
                  <c:v>844.2</c:v>
                </c:pt>
                <c:pt idx="3">
                  <c:v>906.4</c:v>
                </c:pt>
                <c:pt idx="4">
                  <c:v>880</c:v>
                </c:pt>
                <c:pt idx="5">
                  <c:v>1100.3</c:v>
                </c:pt>
                <c:pt idx="6">
                  <c:v>1169.5</c:v>
                </c:pt>
                <c:pt idx="7">
                  <c:v>1126.5</c:v>
                </c:pt>
                <c:pt idx="8">
                  <c:v>642.4</c:v>
                </c:pt>
                <c:pt idx="9">
                  <c:v>342</c:v>
                </c:pt>
                <c:pt idx="10">
                  <c:v>269</c:v>
                </c:pt>
                <c:pt idx="11">
                  <c:v>223</c:v>
                </c:pt>
                <c:pt idx="12">
                  <c:v>1386</c:v>
                </c:pt>
                <c:pt idx="13">
                  <c:v>1357</c:v>
                </c:pt>
                <c:pt idx="14">
                  <c:v>1333.9</c:v>
                </c:pt>
                <c:pt idx="15">
                  <c:v>831.3</c:v>
                </c:pt>
                <c:pt idx="16">
                  <c:v>705.3</c:v>
                </c:pt>
                <c:pt idx="17">
                  <c:v>851</c:v>
                </c:pt>
                <c:pt idx="18">
                  <c:v>905</c:v>
                </c:pt>
                <c:pt idx="19">
                  <c:v>722.1</c:v>
                </c:pt>
                <c:pt idx="20">
                  <c:v>328.1</c:v>
                </c:pt>
                <c:pt idx="21">
                  <c:v>606.29999999999995</c:v>
                </c:pt>
                <c:pt idx="22">
                  <c:v>1052</c:v>
                </c:pt>
                <c:pt idx="23">
                  <c:v>924.6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ADB-4926-B505-A82399C1B6B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2824.7909999999997</c:v>
                </c:pt>
                <c:pt idx="1">
                  <c:v>2876.8020000000006</c:v>
                </c:pt>
                <c:pt idx="2">
                  <c:v>2948.3029999999999</c:v>
                </c:pt>
                <c:pt idx="3">
                  <c:v>3017.5139999999992</c:v>
                </c:pt>
                <c:pt idx="4">
                  <c:v>3045.5420000000004</c:v>
                </c:pt>
                <c:pt idx="5">
                  <c:v>3071.7900000000004</c:v>
                </c:pt>
                <c:pt idx="6">
                  <c:v>3028.7099999999996</c:v>
                </c:pt>
                <c:pt idx="7">
                  <c:v>3379.8790000000004</c:v>
                </c:pt>
                <c:pt idx="8">
                  <c:v>4373.6559999999999</c:v>
                </c:pt>
                <c:pt idx="9">
                  <c:v>5294.4699999999993</c:v>
                </c:pt>
                <c:pt idx="10">
                  <c:v>5791.2829999999994</c:v>
                </c:pt>
                <c:pt idx="11">
                  <c:v>6069.4510000000018</c:v>
                </c:pt>
                <c:pt idx="12">
                  <c:v>4731.0690000000013</c:v>
                </c:pt>
                <c:pt idx="13">
                  <c:v>4446.7889999999998</c:v>
                </c:pt>
                <c:pt idx="14">
                  <c:v>4155.5050000000001</c:v>
                </c:pt>
                <c:pt idx="15">
                  <c:v>4233.8680000000004</c:v>
                </c:pt>
                <c:pt idx="16">
                  <c:v>3771.9119999999998</c:v>
                </c:pt>
                <c:pt idx="17">
                  <c:v>2932.8530000000001</c:v>
                </c:pt>
                <c:pt idx="18">
                  <c:v>2815.6970000000001</c:v>
                </c:pt>
                <c:pt idx="19">
                  <c:v>2901.5830000000001</c:v>
                </c:pt>
                <c:pt idx="20">
                  <c:v>2928.2849999999999</c:v>
                </c:pt>
                <c:pt idx="21">
                  <c:v>2959.73</c:v>
                </c:pt>
                <c:pt idx="22">
                  <c:v>2979.4189999999994</c:v>
                </c:pt>
                <c:pt idx="23">
                  <c:v>2794.413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ADB-4926-B505-A82399C1B6B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52</c:v>
                </c:pt>
                <c:pt idx="1">
                  <c:v>54</c:v>
                </c:pt>
                <c:pt idx="2">
                  <c:v>57</c:v>
                </c:pt>
                <c:pt idx="3">
                  <c:v>60</c:v>
                </c:pt>
                <c:pt idx="4">
                  <c:v>62</c:v>
                </c:pt>
                <c:pt idx="5">
                  <c:v>62</c:v>
                </c:pt>
                <c:pt idx="6">
                  <c:v>62</c:v>
                </c:pt>
                <c:pt idx="7">
                  <c:v>67</c:v>
                </c:pt>
                <c:pt idx="8">
                  <c:v>79</c:v>
                </c:pt>
                <c:pt idx="9">
                  <c:v>86</c:v>
                </c:pt>
                <c:pt idx="10">
                  <c:v>93</c:v>
                </c:pt>
                <c:pt idx="11">
                  <c:v>101</c:v>
                </c:pt>
                <c:pt idx="12">
                  <c:v>108</c:v>
                </c:pt>
                <c:pt idx="13">
                  <c:v>112</c:v>
                </c:pt>
                <c:pt idx="14">
                  <c:v>113</c:v>
                </c:pt>
                <c:pt idx="15">
                  <c:v>109</c:v>
                </c:pt>
                <c:pt idx="16">
                  <c:v>99</c:v>
                </c:pt>
                <c:pt idx="17">
                  <c:v>95</c:v>
                </c:pt>
                <c:pt idx="18">
                  <c:v>102</c:v>
                </c:pt>
                <c:pt idx="19">
                  <c:v>107</c:v>
                </c:pt>
                <c:pt idx="20">
                  <c:v>111</c:v>
                </c:pt>
                <c:pt idx="21">
                  <c:v>116</c:v>
                </c:pt>
                <c:pt idx="22">
                  <c:v>122</c:v>
                </c:pt>
                <c:pt idx="23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ADB-4926-B505-A82399C1B6B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66</c:v>
                </c:pt>
                <c:pt idx="8">
                  <c:v>13</c:v>
                </c:pt>
                <c:pt idx="9">
                  <c:v>78</c:v>
                </c:pt>
                <c:pt idx="10">
                  <c:v>78</c:v>
                </c:pt>
                <c:pt idx="11">
                  <c:v>78</c:v>
                </c:pt>
                <c:pt idx="12">
                  <c:v>52</c:v>
                </c:pt>
                <c:pt idx="13">
                  <c:v>52</c:v>
                </c:pt>
                <c:pt idx="14">
                  <c:v>52</c:v>
                </c:pt>
                <c:pt idx="15">
                  <c:v>52</c:v>
                </c:pt>
                <c:pt idx="16">
                  <c:v>52</c:v>
                </c:pt>
                <c:pt idx="17">
                  <c:v>234</c:v>
                </c:pt>
                <c:pt idx="18">
                  <c:v>586</c:v>
                </c:pt>
                <c:pt idx="19">
                  <c:v>506</c:v>
                </c:pt>
                <c:pt idx="20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ADB-4926-B505-A82399C1B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53.44</c:v>
                </c:pt>
                <c:pt idx="1">
                  <c:v>51.8</c:v>
                </c:pt>
                <c:pt idx="2">
                  <c:v>53.53</c:v>
                </c:pt>
                <c:pt idx="3">
                  <c:v>54.36</c:v>
                </c:pt>
                <c:pt idx="4">
                  <c:v>56.9</c:v>
                </c:pt>
                <c:pt idx="5">
                  <c:v>60.37</c:v>
                </c:pt>
                <c:pt idx="6">
                  <c:v>57.32</c:v>
                </c:pt>
                <c:pt idx="7">
                  <c:v>67.459999999999994</c:v>
                </c:pt>
                <c:pt idx="8">
                  <c:v>62.98</c:v>
                </c:pt>
                <c:pt idx="9">
                  <c:v>36.72</c:v>
                </c:pt>
                <c:pt idx="10">
                  <c:v>6.37</c:v>
                </c:pt>
                <c:pt idx="11">
                  <c:v>0.08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0.04</c:v>
                </c:pt>
                <c:pt idx="16">
                  <c:v>56.35</c:v>
                </c:pt>
                <c:pt idx="17">
                  <c:v>125.82</c:v>
                </c:pt>
                <c:pt idx="18">
                  <c:v>169.09</c:v>
                </c:pt>
                <c:pt idx="19">
                  <c:v>145</c:v>
                </c:pt>
                <c:pt idx="20">
                  <c:v>127.06</c:v>
                </c:pt>
                <c:pt idx="21">
                  <c:v>97.77</c:v>
                </c:pt>
                <c:pt idx="22">
                  <c:v>60.1</c:v>
                </c:pt>
                <c:pt idx="23">
                  <c:v>10.56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ADB-4926-B505-A82399C1B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84.5</c:v>
                </c:pt>
                <c:pt idx="1">
                  <c:v>78</c:v>
                </c:pt>
                <c:pt idx="2">
                  <c:v>78.5</c:v>
                </c:pt>
                <c:pt idx="3">
                  <c:v>78</c:v>
                </c:pt>
                <c:pt idx="4">
                  <c:v>78</c:v>
                </c:pt>
                <c:pt idx="5">
                  <c:v>79</c:v>
                </c:pt>
                <c:pt idx="6">
                  <c:v>81.5</c:v>
                </c:pt>
                <c:pt idx="7">
                  <c:v>86.5</c:v>
                </c:pt>
                <c:pt idx="8">
                  <c:v>92</c:v>
                </c:pt>
                <c:pt idx="9">
                  <c:v>90.5</c:v>
                </c:pt>
                <c:pt idx="10">
                  <c:v>96.5</c:v>
                </c:pt>
                <c:pt idx="11">
                  <c:v>101</c:v>
                </c:pt>
                <c:pt idx="12">
                  <c:v>103</c:v>
                </c:pt>
                <c:pt idx="13">
                  <c:v>106</c:v>
                </c:pt>
                <c:pt idx="14">
                  <c:v>95.5</c:v>
                </c:pt>
                <c:pt idx="15">
                  <c:v>82.5</c:v>
                </c:pt>
                <c:pt idx="16">
                  <c:v>83</c:v>
                </c:pt>
                <c:pt idx="17">
                  <c:v>144.5</c:v>
                </c:pt>
                <c:pt idx="18">
                  <c:v>155</c:v>
                </c:pt>
                <c:pt idx="19">
                  <c:v>125.5</c:v>
                </c:pt>
                <c:pt idx="20">
                  <c:v>121</c:v>
                </c:pt>
                <c:pt idx="21">
                  <c:v>114</c:v>
                </c:pt>
                <c:pt idx="22">
                  <c:v>100</c:v>
                </c:pt>
                <c:pt idx="23">
                  <c:v>92.5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81-4D38-B594-1ED38ED816B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834.13999999999987</c:v>
                </c:pt>
                <c:pt idx="1">
                  <c:v>827.86</c:v>
                </c:pt>
                <c:pt idx="2">
                  <c:v>828.28100000000006</c:v>
                </c:pt>
                <c:pt idx="3">
                  <c:v>825.40700000000004</c:v>
                </c:pt>
                <c:pt idx="4">
                  <c:v>832.14499999999998</c:v>
                </c:pt>
                <c:pt idx="5">
                  <c:v>834.43200000000013</c:v>
                </c:pt>
                <c:pt idx="6">
                  <c:v>843.51099999999997</c:v>
                </c:pt>
                <c:pt idx="7">
                  <c:v>841.61800000000005</c:v>
                </c:pt>
                <c:pt idx="8">
                  <c:v>829.79199999999992</c:v>
                </c:pt>
                <c:pt idx="9">
                  <c:v>828.24800000000005</c:v>
                </c:pt>
                <c:pt idx="10">
                  <c:v>827.96999999999991</c:v>
                </c:pt>
                <c:pt idx="11">
                  <c:v>781.41899999999998</c:v>
                </c:pt>
                <c:pt idx="12">
                  <c:v>780.17799999999988</c:v>
                </c:pt>
                <c:pt idx="13">
                  <c:v>761.95100000000002</c:v>
                </c:pt>
                <c:pt idx="14">
                  <c:v>756.971</c:v>
                </c:pt>
                <c:pt idx="15">
                  <c:v>761.79899999999998</c:v>
                </c:pt>
                <c:pt idx="16">
                  <c:v>754.74299999999994</c:v>
                </c:pt>
                <c:pt idx="17">
                  <c:v>760.56299999999987</c:v>
                </c:pt>
                <c:pt idx="18">
                  <c:v>767.3130000000001</c:v>
                </c:pt>
                <c:pt idx="19">
                  <c:v>776.7589999999999</c:v>
                </c:pt>
                <c:pt idx="20">
                  <c:v>773.07600000000002</c:v>
                </c:pt>
                <c:pt idx="21">
                  <c:v>769.44800000000009</c:v>
                </c:pt>
                <c:pt idx="22">
                  <c:v>766.20799999999997</c:v>
                </c:pt>
                <c:pt idx="23">
                  <c:v>766.63099999999997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81-4D38-B594-1ED38ED816B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959.09199999999998</c:v>
                </c:pt>
                <c:pt idx="1">
                  <c:v>936.20999999999992</c:v>
                </c:pt>
                <c:pt idx="2">
                  <c:v>923.44899999999996</c:v>
                </c:pt>
                <c:pt idx="3">
                  <c:v>917.56100000000015</c:v>
                </c:pt>
                <c:pt idx="4">
                  <c:v>935.3850000000001</c:v>
                </c:pt>
                <c:pt idx="5">
                  <c:v>969.05600000000004</c:v>
                </c:pt>
                <c:pt idx="6">
                  <c:v>993.46600000000012</c:v>
                </c:pt>
                <c:pt idx="7">
                  <c:v>1012.691</c:v>
                </c:pt>
                <c:pt idx="8">
                  <c:v>1038.144</c:v>
                </c:pt>
                <c:pt idx="9">
                  <c:v>1025.345</c:v>
                </c:pt>
                <c:pt idx="10">
                  <c:v>1060.2429999999999</c:v>
                </c:pt>
                <c:pt idx="11">
                  <c:v>1057.337</c:v>
                </c:pt>
                <c:pt idx="12">
                  <c:v>1036.7719999999999</c:v>
                </c:pt>
                <c:pt idx="13">
                  <c:v>1022.8340000000001</c:v>
                </c:pt>
                <c:pt idx="14">
                  <c:v>1030.9670000000001</c:v>
                </c:pt>
                <c:pt idx="15">
                  <c:v>1051.0640000000001</c:v>
                </c:pt>
                <c:pt idx="16">
                  <c:v>1040.345</c:v>
                </c:pt>
                <c:pt idx="17">
                  <c:v>1060.1610000000001</c:v>
                </c:pt>
                <c:pt idx="18">
                  <c:v>1109.624</c:v>
                </c:pt>
                <c:pt idx="19">
                  <c:v>1095.5889999999999</c:v>
                </c:pt>
                <c:pt idx="20">
                  <c:v>1041.443</c:v>
                </c:pt>
                <c:pt idx="21">
                  <c:v>960.32699999999988</c:v>
                </c:pt>
                <c:pt idx="22">
                  <c:v>963.98000000000013</c:v>
                </c:pt>
                <c:pt idx="23">
                  <c:v>964.05299999999977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81-4D38-B594-1ED38ED816B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2167.2469999999998</c:v>
                </c:pt>
                <c:pt idx="1">
                  <c:v>2050.5909999999999</c:v>
                </c:pt>
                <c:pt idx="2">
                  <c:v>1945.1700000000003</c:v>
                </c:pt>
                <c:pt idx="3">
                  <c:v>1913.8719999999998</c:v>
                </c:pt>
                <c:pt idx="4">
                  <c:v>1950.9340000000002</c:v>
                </c:pt>
                <c:pt idx="5">
                  <c:v>2039.492</c:v>
                </c:pt>
                <c:pt idx="6">
                  <c:v>2116.9700000000007</c:v>
                </c:pt>
                <c:pt idx="7">
                  <c:v>2354.4500000000003</c:v>
                </c:pt>
                <c:pt idx="8">
                  <c:v>2761.0480000000002</c:v>
                </c:pt>
                <c:pt idx="9">
                  <c:v>3048.2219999999998</c:v>
                </c:pt>
                <c:pt idx="10">
                  <c:v>3394.607</c:v>
                </c:pt>
                <c:pt idx="11">
                  <c:v>3610.4999999999995</c:v>
                </c:pt>
                <c:pt idx="12">
                  <c:v>3547.0189999999998</c:v>
                </c:pt>
                <c:pt idx="13">
                  <c:v>3249.9040000000005</c:v>
                </c:pt>
                <c:pt idx="14">
                  <c:v>2987.8690000000001</c:v>
                </c:pt>
                <c:pt idx="15">
                  <c:v>2850.7069999999999</c:v>
                </c:pt>
                <c:pt idx="16">
                  <c:v>2797.0309999999999</c:v>
                </c:pt>
                <c:pt idx="17">
                  <c:v>2952.0650000000001</c:v>
                </c:pt>
                <c:pt idx="18">
                  <c:v>3345.7150000000001</c:v>
                </c:pt>
                <c:pt idx="19">
                  <c:v>3395.8519999999994</c:v>
                </c:pt>
                <c:pt idx="20">
                  <c:v>3209.915</c:v>
                </c:pt>
                <c:pt idx="21">
                  <c:v>2929.5939999999996</c:v>
                </c:pt>
                <c:pt idx="22">
                  <c:v>2694.0940000000005</c:v>
                </c:pt>
                <c:pt idx="23">
                  <c:v>2385.7269999999999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81-4D38-B594-1ED38ED816B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260</c:v>
                </c:pt>
                <c:pt idx="1">
                  <c:v>249.99999999999997</c:v>
                </c:pt>
                <c:pt idx="2">
                  <c:v>244</c:v>
                </c:pt>
                <c:pt idx="3">
                  <c:v>245</c:v>
                </c:pt>
                <c:pt idx="4">
                  <c:v>248.99999999999997</c:v>
                </c:pt>
                <c:pt idx="5">
                  <c:v>268</c:v>
                </c:pt>
                <c:pt idx="6">
                  <c:v>295.00000000000006</c:v>
                </c:pt>
                <c:pt idx="7">
                  <c:v>326.99999999999994</c:v>
                </c:pt>
                <c:pt idx="8">
                  <c:v>366</c:v>
                </c:pt>
                <c:pt idx="9">
                  <c:v>382.00000000000006</c:v>
                </c:pt>
                <c:pt idx="10">
                  <c:v>385.00000000000006</c:v>
                </c:pt>
                <c:pt idx="11">
                  <c:v>395</c:v>
                </c:pt>
                <c:pt idx="12">
                  <c:v>398.00000000000006</c:v>
                </c:pt>
                <c:pt idx="13">
                  <c:v>392</c:v>
                </c:pt>
                <c:pt idx="14">
                  <c:v>382.00000000000006</c:v>
                </c:pt>
                <c:pt idx="15">
                  <c:v>382.99999999999994</c:v>
                </c:pt>
                <c:pt idx="16">
                  <c:v>390.00000000000006</c:v>
                </c:pt>
                <c:pt idx="17">
                  <c:v>400</c:v>
                </c:pt>
                <c:pt idx="18">
                  <c:v>423</c:v>
                </c:pt>
                <c:pt idx="19">
                  <c:v>407</c:v>
                </c:pt>
                <c:pt idx="20">
                  <c:v>374.00000000000006</c:v>
                </c:pt>
                <c:pt idx="21">
                  <c:v>338</c:v>
                </c:pt>
                <c:pt idx="22">
                  <c:v>307</c:v>
                </c:pt>
                <c:pt idx="23">
                  <c:v>271.99999999999994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C81-4D38-B594-1ED38ED816B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C81-4D38-B594-1ED38ED816B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C81-4D38-B594-1ED38ED816B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C81-4D38-B594-1ED38ED816B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C81-4D38-B594-1ED38ED816B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C81-4D38-B594-1ED38ED816B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630</c:v>
                </c:pt>
                <c:pt idx="1">
                  <c:v>634</c:v>
                </c:pt>
                <c:pt idx="2">
                  <c:v>720</c:v>
                </c:pt>
                <c:pt idx="3">
                  <c:v>704</c:v>
                </c:pt>
                <c:pt idx="4">
                  <c:v>642</c:v>
                </c:pt>
                <c:pt idx="5">
                  <c:v>633</c:v>
                </c:pt>
                <c:pt idx="6">
                  <c:v>640</c:v>
                </c:pt>
                <c:pt idx="7">
                  <c:v>629</c:v>
                </c:pt>
                <c:pt idx="8">
                  <c:v>658</c:v>
                </c:pt>
                <c:pt idx="9">
                  <c:v>850.1</c:v>
                </c:pt>
                <c:pt idx="10">
                  <c:v>786.9</c:v>
                </c:pt>
                <c:pt idx="11">
                  <c:v>848.1</c:v>
                </c:pt>
                <c:pt idx="12">
                  <c:v>730</c:v>
                </c:pt>
                <c:pt idx="13">
                  <c:v>743</c:v>
                </c:pt>
                <c:pt idx="14">
                  <c:v>698</c:v>
                </c:pt>
                <c:pt idx="15">
                  <c:v>734</c:v>
                </c:pt>
                <c:pt idx="16">
                  <c:v>674</c:v>
                </c:pt>
                <c:pt idx="17">
                  <c:v>1006.9</c:v>
                </c:pt>
                <c:pt idx="18">
                  <c:v>1128.9000000000001</c:v>
                </c:pt>
                <c:pt idx="19">
                  <c:v>935.9</c:v>
                </c:pt>
                <c:pt idx="20">
                  <c:v>464.9</c:v>
                </c:pt>
                <c:pt idx="21">
                  <c:v>784</c:v>
                </c:pt>
                <c:pt idx="22">
                  <c:v>797</c:v>
                </c:pt>
                <c:pt idx="23">
                  <c:v>792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81-4D38-B594-1ED38ED816B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6.64</c:v>
                </c:pt>
                <c:pt idx="17">
                  <c:v>4.5949999999999998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C81-4D38-B594-1ED38ED816B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C81-4D38-B594-1ED38ED816B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C81-4D38-B594-1ED38ED81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53.44</c:v>
                </c:pt>
                <c:pt idx="1">
                  <c:v>51.8</c:v>
                </c:pt>
                <c:pt idx="2">
                  <c:v>53.53</c:v>
                </c:pt>
                <c:pt idx="3">
                  <c:v>54.36</c:v>
                </c:pt>
                <c:pt idx="4">
                  <c:v>56.9</c:v>
                </c:pt>
                <c:pt idx="5">
                  <c:v>60.37</c:v>
                </c:pt>
                <c:pt idx="6">
                  <c:v>57.32</c:v>
                </c:pt>
                <c:pt idx="7">
                  <c:v>67.459999999999994</c:v>
                </c:pt>
                <c:pt idx="8">
                  <c:v>62.98</c:v>
                </c:pt>
                <c:pt idx="9">
                  <c:v>36.72</c:v>
                </c:pt>
                <c:pt idx="10">
                  <c:v>6.37</c:v>
                </c:pt>
                <c:pt idx="11">
                  <c:v>0.08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0.04</c:v>
                </c:pt>
                <c:pt idx="16">
                  <c:v>56.35</c:v>
                </c:pt>
                <c:pt idx="17">
                  <c:v>125.82</c:v>
                </c:pt>
                <c:pt idx="18">
                  <c:v>169.09</c:v>
                </c:pt>
                <c:pt idx="19">
                  <c:v>145</c:v>
                </c:pt>
                <c:pt idx="20">
                  <c:v>127.06</c:v>
                </c:pt>
                <c:pt idx="21">
                  <c:v>97.77</c:v>
                </c:pt>
                <c:pt idx="22">
                  <c:v>60.1</c:v>
                </c:pt>
                <c:pt idx="23">
                  <c:v>10.56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C81-4D38-B594-1ED38ED81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4941.991</v>
      </c>
      <c r="C4" s="18">
        <v>4783.7020000000011</v>
      </c>
      <c r="D4" s="18">
        <v>4746.4030000000002</v>
      </c>
      <c r="E4" s="18">
        <v>4690.8139999999994</v>
      </c>
      <c r="F4" s="18">
        <v>4694.4419999999991</v>
      </c>
      <c r="G4" s="18">
        <v>4829.9899999999989</v>
      </c>
      <c r="H4" s="18">
        <v>4977.1100000000006</v>
      </c>
      <c r="I4" s="18">
        <v>5251.2790000000005</v>
      </c>
      <c r="J4" s="18">
        <v>5744.9560000000001</v>
      </c>
      <c r="K4" s="18">
        <v>6224.369999999999</v>
      </c>
      <c r="L4" s="18">
        <v>6551.1829999999991</v>
      </c>
      <c r="M4" s="18">
        <v>6793.3510000000024</v>
      </c>
      <c r="N4" s="18">
        <v>6594.9690000000028</v>
      </c>
      <c r="O4" s="18">
        <v>6275.6889999999994</v>
      </c>
      <c r="P4" s="18">
        <v>5951.3050000000003</v>
      </c>
      <c r="Q4" s="18">
        <v>5863.0679999999993</v>
      </c>
      <c r="R4" s="18">
        <v>5739.1119999999992</v>
      </c>
      <c r="S4" s="18">
        <v>6328.7530000000015</v>
      </c>
      <c r="T4" s="18">
        <v>6936.5969999999998</v>
      </c>
      <c r="U4" s="18">
        <v>6743.5829999999996</v>
      </c>
      <c r="V4" s="18">
        <v>5991.2849999999999</v>
      </c>
      <c r="W4" s="18">
        <v>5902.4049999999988</v>
      </c>
      <c r="X4" s="18">
        <v>5635.3189999999995</v>
      </c>
      <c r="Y4" s="18">
        <v>5279.9130000000005</v>
      </c>
      <c r="Z4" s="19"/>
      <c r="AA4" s="20">
        <f>SUM(B4:Z4)</f>
        <v>137471.58899999998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53.44</v>
      </c>
      <c r="C7" s="28">
        <v>51.8</v>
      </c>
      <c r="D7" s="28">
        <v>53.53</v>
      </c>
      <c r="E7" s="28">
        <v>54.36</v>
      </c>
      <c r="F7" s="28">
        <v>56.9</v>
      </c>
      <c r="G7" s="28">
        <v>60.37</v>
      </c>
      <c r="H7" s="28">
        <v>57.32</v>
      </c>
      <c r="I7" s="28">
        <v>67.459999999999994</v>
      </c>
      <c r="J7" s="28">
        <v>62.98</v>
      </c>
      <c r="K7" s="28">
        <v>36.72</v>
      </c>
      <c r="L7" s="28">
        <v>6.37</v>
      </c>
      <c r="M7" s="28">
        <v>0.08</v>
      </c>
      <c r="N7" s="28">
        <v>0.04</v>
      </c>
      <c r="O7" s="28">
        <v>0.04</v>
      </c>
      <c r="P7" s="28">
        <v>0.04</v>
      </c>
      <c r="Q7" s="28">
        <v>0.04</v>
      </c>
      <c r="R7" s="28">
        <v>56.35</v>
      </c>
      <c r="S7" s="28">
        <v>125.82</v>
      </c>
      <c r="T7" s="28">
        <v>169.09</v>
      </c>
      <c r="U7" s="28">
        <v>145</v>
      </c>
      <c r="V7" s="28">
        <v>127.06</v>
      </c>
      <c r="W7" s="28">
        <v>97.77</v>
      </c>
      <c r="X7" s="28">
        <v>60.1</v>
      </c>
      <c r="Y7" s="28">
        <v>10.56</v>
      </c>
      <c r="Z7" s="29"/>
      <c r="AA7" s="30">
        <f>IF(SUM(B7:Z7)&lt;&gt;0,AVERAGEIF(B7:Z7,"&lt;&gt;"""),"")</f>
        <v>56.384999999999991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>
        <v>170</v>
      </c>
      <c r="D10" s="42">
        <v>170</v>
      </c>
      <c r="E10" s="42">
        <v>170</v>
      </c>
      <c r="F10" s="42">
        <v>170</v>
      </c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850</v>
      </c>
    </row>
    <row r="11" spans="1:27" ht="24.95" customHeight="1" x14ac:dyDescent="0.2">
      <c r="A11" s="45" t="s">
        <v>7</v>
      </c>
      <c r="B11" s="46">
        <v>125</v>
      </c>
      <c r="C11" s="47">
        <v>119</v>
      </c>
      <c r="D11" s="47">
        <v>119</v>
      </c>
      <c r="E11" s="47">
        <v>119</v>
      </c>
      <c r="F11" s="47">
        <v>119</v>
      </c>
      <c r="G11" s="47">
        <v>152</v>
      </c>
      <c r="H11" s="47">
        <v>233</v>
      </c>
      <c r="I11" s="47">
        <v>260</v>
      </c>
      <c r="J11" s="47">
        <v>287</v>
      </c>
      <c r="K11" s="47">
        <v>296</v>
      </c>
      <c r="L11" s="47">
        <v>192</v>
      </c>
      <c r="M11" s="47">
        <v>194</v>
      </c>
      <c r="N11" s="47">
        <v>190</v>
      </c>
      <c r="O11" s="47">
        <v>180</v>
      </c>
      <c r="P11" s="47">
        <v>169</v>
      </c>
      <c r="Q11" s="47">
        <v>174</v>
      </c>
      <c r="R11" s="47">
        <v>191</v>
      </c>
      <c r="S11" s="47">
        <v>205</v>
      </c>
      <c r="T11" s="47">
        <v>221</v>
      </c>
      <c r="U11" s="47">
        <v>200</v>
      </c>
      <c r="V11" s="47">
        <v>163</v>
      </c>
      <c r="W11" s="47">
        <v>125</v>
      </c>
      <c r="X11" s="47">
        <v>119</v>
      </c>
      <c r="Y11" s="47">
        <v>119</v>
      </c>
      <c r="Z11" s="48"/>
      <c r="AA11" s="49">
        <f t="shared" si="0"/>
        <v>4271</v>
      </c>
    </row>
    <row r="12" spans="1:27" ht="24.95" customHeight="1" x14ac:dyDescent="0.2">
      <c r="A12" s="50" t="s">
        <v>8</v>
      </c>
      <c r="B12" s="51">
        <v>1167.9000000000001</v>
      </c>
      <c r="C12" s="52">
        <v>607.9</v>
      </c>
      <c r="D12" s="52">
        <v>607.9</v>
      </c>
      <c r="E12" s="52">
        <v>417.9</v>
      </c>
      <c r="F12" s="52">
        <v>417.9</v>
      </c>
      <c r="G12" s="52">
        <v>417.9</v>
      </c>
      <c r="H12" s="52">
        <v>417.9</v>
      </c>
      <c r="I12" s="52">
        <v>417.9</v>
      </c>
      <c r="J12" s="52">
        <v>349.9</v>
      </c>
      <c r="K12" s="52">
        <v>127.9</v>
      </c>
      <c r="L12" s="52">
        <v>127.9</v>
      </c>
      <c r="M12" s="52">
        <v>127.9</v>
      </c>
      <c r="N12" s="52">
        <v>127.9</v>
      </c>
      <c r="O12" s="52">
        <v>127.9</v>
      </c>
      <c r="P12" s="52">
        <v>127.9</v>
      </c>
      <c r="Q12" s="52">
        <v>462.9</v>
      </c>
      <c r="R12" s="52">
        <v>919.9</v>
      </c>
      <c r="S12" s="52">
        <v>2010.9</v>
      </c>
      <c r="T12" s="52">
        <v>2306.9</v>
      </c>
      <c r="U12" s="52">
        <v>2306.9</v>
      </c>
      <c r="V12" s="52">
        <v>2309.9</v>
      </c>
      <c r="W12" s="52">
        <v>2095.375</v>
      </c>
      <c r="X12" s="52">
        <v>1362.9</v>
      </c>
      <c r="Y12" s="52">
        <v>1312.9</v>
      </c>
      <c r="Z12" s="53"/>
      <c r="AA12" s="54">
        <f t="shared" si="0"/>
        <v>20679.074999999997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66</v>
      </c>
      <c r="I13" s="52"/>
      <c r="J13" s="52">
        <v>13</v>
      </c>
      <c r="K13" s="52">
        <v>78</v>
      </c>
      <c r="L13" s="52">
        <v>78</v>
      </c>
      <c r="M13" s="52">
        <v>78</v>
      </c>
      <c r="N13" s="52">
        <v>52</v>
      </c>
      <c r="O13" s="52">
        <v>52</v>
      </c>
      <c r="P13" s="52">
        <v>52</v>
      </c>
      <c r="Q13" s="52">
        <v>52</v>
      </c>
      <c r="R13" s="52">
        <v>52</v>
      </c>
      <c r="S13" s="52">
        <v>234</v>
      </c>
      <c r="T13" s="52">
        <v>586</v>
      </c>
      <c r="U13" s="52">
        <v>506</v>
      </c>
      <c r="V13" s="52">
        <v>151</v>
      </c>
      <c r="W13" s="52"/>
      <c r="X13" s="52"/>
      <c r="Y13" s="52"/>
      <c r="Z13" s="53"/>
      <c r="AA13" s="54">
        <f t="shared" si="0"/>
        <v>2076</v>
      </c>
    </row>
    <row r="14" spans="1:27" ht="24.95" customHeight="1" x14ac:dyDescent="0.2">
      <c r="A14" s="55" t="s">
        <v>10</v>
      </c>
      <c r="B14" s="56">
        <v>2824.7909999999997</v>
      </c>
      <c r="C14" s="57">
        <v>2876.8020000000006</v>
      </c>
      <c r="D14" s="57">
        <v>2948.3029999999999</v>
      </c>
      <c r="E14" s="57">
        <v>3017.5139999999992</v>
      </c>
      <c r="F14" s="57">
        <v>3045.5420000000004</v>
      </c>
      <c r="G14" s="57">
        <v>3071.7900000000004</v>
      </c>
      <c r="H14" s="57">
        <v>3028.7099999999996</v>
      </c>
      <c r="I14" s="57">
        <v>3379.8790000000004</v>
      </c>
      <c r="J14" s="57">
        <v>4373.6559999999999</v>
      </c>
      <c r="K14" s="57">
        <v>5294.4699999999993</v>
      </c>
      <c r="L14" s="57">
        <v>5791.2829999999994</v>
      </c>
      <c r="M14" s="57">
        <v>6069.4510000000018</v>
      </c>
      <c r="N14" s="57">
        <v>4731.0690000000013</v>
      </c>
      <c r="O14" s="57">
        <v>4446.7889999999998</v>
      </c>
      <c r="P14" s="57">
        <v>4155.5050000000001</v>
      </c>
      <c r="Q14" s="57">
        <v>4233.8680000000004</v>
      </c>
      <c r="R14" s="57">
        <v>3771.9119999999998</v>
      </c>
      <c r="S14" s="57">
        <v>2932.8530000000001</v>
      </c>
      <c r="T14" s="57">
        <v>2815.6970000000001</v>
      </c>
      <c r="U14" s="57">
        <v>2901.5830000000001</v>
      </c>
      <c r="V14" s="57">
        <v>2928.2849999999999</v>
      </c>
      <c r="W14" s="57">
        <v>2959.73</v>
      </c>
      <c r="X14" s="57">
        <v>2979.4189999999994</v>
      </c>
      <c r="Y14" s="57">
        <v>2794.413</v>
      </c>
      <c r="Z14" s="58"/>
      <c r="AA14" s="59">
        <f t="shared" si="0"/>
        <v>87373.313999999998</v>
      </c>
    </row>
    <row r="15" spans="1:27" ht="24.95" customHeight="1" x14ac:dyDescent="0.2">
      <c r="A15" s="55" t="s">
        <v>11</v>
      </c>
      <c r="B15" s="56">
        <v>52</v>
      </c>
      <c r="C15" s="57">
        <v>54</v>
      </c>
      <c r="D15" s="57">
        <v>57</v>
      </c>
      <c r="E15" s="57">
        <v>60</v>
      </c>
      <c r="F15" s="57">
        <v>62</v>
      </c>
      <c r="G15" s="57">
        <v>62</v>
      </c>
      <c r="H15" s="57">
        <v>62</v>
      </c>
      <c r="I15" s="57">
        <v>67</v>
      </c>
      <c r="J15" s="57">
        <v>79</v>
      </c>
      <c r="K15" s="57">
        <v>86</v>
      </c>
      <c r="L15" s="57">
        <v>93</v>
      </c>
      <c r="M15" s="57">
        <v>101</v>
      </c>
      <c r="N15" s="57">
        <v>108</v>
      </c>
      <c r="O15" s="57">
        <v>112</v>
      </c>
      <c r="P15" s="57">
        <v>113</v>
      </c>
      <c r="Q15" s="57">
        <v>109</v>
      </c>
      <c r="R15" s="57">
        <v>99</v>
      </c>
      <c r="S15" s="57">
        <v>95</v>
      </c>
      <c r="T15" s="57">
        <v>102</v>
      </c>
      <c r="U15" s="57">
        <v>107</v>
      </c>
      <c r="V15" s="57">
        <v>111</v>
      </c>
      <c r="W15" s="57">
        <v>116</v>
      </c>
      <c r="X15" s="57">
        <v>122</v>
      </c>
      <c r="Y15" s="57">
        <v>129</v>
      </c>
      <c r="Z15" s="58"/>
      <c r="AA15" s="59">
        <f t="shared" si="0"/>
        <v>2158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4339.6909999999998</v>
      </c>
      <c r="C16" s="62">
        <f t="shared" si="1"/>
        <v>3827.7020000000007</v>
      </c>
      <c r="D16" s="62">
        <f t="shared" si="1"/>
        <v>3902.203</v>
      </c>
      <c r="E16" s="62">
        <f t="shared" si="1"/>
        <v>3784.4139999999993</v>
      </c>
      <c r="F16" s="62">
        <f t="shared" si="1"/>
        <v>3814.4420000000005</v>
      </c>
      <c r="G16" s="62">
        <f t="shared" si="1"/>
        <v>3729.6900000000005</v>
      </c>
      <c r="H16" s="62">
        <f t="shared" si="1"/>
        <v>3807.6099999999997</v>
      </c>
      <c r="I16" s="62">
        <f t="shared" si="1"/>
        <v>4124.7790000000005</v>
      </c>
      <c r="J16" s="62">
        <f t="shared" si="1"/>
        <v>5102.5559999999996</v>
      </c>
      <c r="K16" s="62">
        <f t="shared" si="1"/>
        <v>5882.369999999999</v>
      </c>
      <c r="L16" s="62">
        <f t="shared" si="1"/>
        <v>6282.1829999999991</v>
      </c>
      <c r="M16" s="62">
        <f t="shared" si="1"/>
        <v>6570.3510000000015</v>
      </c>
      <c r="N16" s="62">
        <f t="shared" si="1"/>
        <v>5208.969000000001</v>
      </c>
      <c r="O16" s="62">
        <f t="shared" si="1"/>
        <v>4918.6889999999994</v>
      </c>
      <c r="P16" s="62">
        <f t="shared" si="1"/>
        <v>4617.4049999999997</v>
      </c>
      <c r="Q16" s="62">
        <f t="shared" si="1"/>
        <v>5031.768</v>
      </c>
      <c r="R16" s="62">
        <f t="shared" si="1"/>
        <v>5033.8119999999999</v>
      </c>
      <c r="S16" s="62">
        <f t="shared" si="1"/>
        <v>5477.7530000000006</v>
      </c>
      <c r="T16" s="62">
        <f t="shared" si="1"/>
        <v>6031.5969999999998</v>
      </c>
      <c r="U16" s="62">
        <f t="shared" si="1"/>
        <v>6021.4830000000002</v>
      </c>
      <c r="V16" s="62">
        <f t="shared" si="1"/>
        <v>5663.1849999999995</v>
      </c>
      <c r="W16" s="62">
        <f t="shared" si="1"/>
        <v>5296.1049999999996</v>
      </c>
      <c r="X16" s="62">
        <f t="shared" si="1"/>
        <v>4583.3189999999995</v>
      </c>
      <c r="Y16" s="62">
        <f t="shared" si="1"/>
        <v>4355.3130000000001</v>
      </c>
      <c r="Z16" s="63" t="str">
        <f t="shared" si="1"/>
        <v/>
      </c>
      <c r="AA16" s="64">
        <f>SUM(AA10:AA15)</f>
        <v>117407.389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2270.9</v>
      </c>
      <c r="C29" s="72">
        <v>1947.9</v>
      </c>
      <c r="D29" s="72">
        <v>1981.9</v>
      </c>
      <c r="E29" s="72">
        <v>2011.9</v>
      </c>
      <c r="F29" s="72">
        <v>2037.9</v>
      </c>
      <c r="G29" s="72">
        <v>2109.9</v>
      </c>
      <c r="H29" s="72">
        <v>2235.9</v>
      </c>
      <c r="I29" s="72">
        <v>2344.9</v>
      </c>
      <c r="J29" s="72">
        <v>2743.9</v>
      </c>
      <c r="K29" s="72">
        <v>3117.9</v>
      </c>
      <c r="L29" s="72">
        <v>3267.9</v>
      </c>
      <c r="M29" s="72">
        <v>3412.9</v>
      </c>
      <c r="N29" s="72">
        <v>3398.9</v>
      </c>
      <c r="O29" s="72">
        <v>3304.9</v>
      </c>
      <c r="P29" s="72">
        <v>3101.9</v>
      </c>
      <c r="Q29" s="72">
        <v>2945.9</v>
      </c>
      <c r="R29" s="72">
        <v>2669.9</v>
      </c>
      <c r="S29" s="72">
        <v>2761.9</v>
      </c>
      <c r="T29" s="72">
        <v>3199.9</v>
      </c>
      <c r="U29" s="72">
        <v>3180.9</v>
      </c>
      <c r="V29" s="72">
        <v>2812.9</v>
      </c>
      <c r="W29" s="72">
        <v>2594.9</v>
      </c>
      <c r="X29" s="72">
        <v>2455.9</v>
      </c>
      <c r="Y29" s="72">
        <v>2427.9</v>
      </c>
      <c r="Z29" s="73"/>
      <c r="AA29" s="74">
        <f>SUM(B29:Z29)</f>
        <v>64339.60000000002</v>
      </c>
    </row>
    <row r="30" spans="1:27" ht="24.95" customHeight="1" x14ac:dyDescent="0.2">
      <c r="A30" s="75" t="s">
        <v>24</v>
      </c>
      <c r="B30" s="76">
        <v>1636.7909999999999</v>
      </c>
      <c r="C30" s="77">
        <v>1693.8019999999999</v>
      </c>
      <c r="D30" s="77">
        <v>1700.3030000000001</v>
      </c>
      <c r="E30" s="77">
        <v>1742.5139999999999</v>
      </c>
      <c r="F30" s="77">
        <v>1746.5419999999999</v>
      </c>
      <c r="G30" s="77">
        <v>1775.79</v>
      </c>
      <c r="H30" s="77">
        <v>1703.71</v>
      </c>
      <c r="I30" s="77">
        <v>1904.8789999999999</v>
      </c>
      <c r="J30" s="77">
        <v>2541.6559999999999</v>
      </c>
      <c r="K30" s="77">
        <v>3106.47</v>
      </c>
      <c r="L30" s="77">
        <v>3283.2829999999999</v>
      </c>
      <c r="M30" s="77">
        <v>3380.451</v>
      </c>
      <c r="N30" s="77">
        <v>2021.069</v>
      </c>
      <c r="O30" s="77">
        <v>1810.789</v>
      </c>
      <c r="P30" s="77">
        <v>1736.5050000000001</v>
      </c>
      <c r="Q30" s="77">
        <v>2133.8679999999999</v>
      </c>
      <c r="R30" s="77">
        <v>2063.9119999999998</v>
      </c>
      <c r="S30" s="77">
        <v>2064.8530000000001</v>
      </c>
      <c r="T30" s="77">
        <v>2103.6970000000001</v>
      </c>
      <c r="U30" s="77">
        <v>2088.5830000000001</v>
      </c>
      <c r="V30" s="77">
        <v>2049.2849999999999</v>
      </c>
      <c r="W30" s="77">
        <v>2096.2049999999999</v>
      </c>
      <c r="X30" s="77">
        <v>1632.4190000000001</v>
      </c>
      <c r="Y30" s="77">
        <v>1471.413</v>
      </c>
      <c r="Z30" s="78"/>
      <c r="AA30" s="79">
        <f>SUM(B30:Z30)</f>
        <v>49488.788999999997</v>
      </c>
    </row>
    <row r="31" spans="1:27" ht="24.95" customHeight="1" x14ac:dyDescent="0.2">
      <c r="A31" s="82" t="s">
        <v>25</v>
      </c>
      <c r="B31" s="80">
        <v>808</v>
      </c>
      <c r="C31" s="81">
        <v>598</v>
      </c>
      <c r="D31" s="81">
        <v>598</v>
      </c>
      <c r="E31" s="81">
        <v>408</v>
      </c>
      <c r="F31" s="81">
        <v>408</v>
      </c>
      <c r="G31" s="81">
        <v>238</v>
      </c>
      <c r="H31" s="81">
        <v>238</v>
      </c>
      <c r="I31" s="81">
        <v>238</v>
      </c>
      <c r="J31" s="81">
        <v>170</v>
      </c>
      <c r="K31" s="81"/>
      <c r="L31" s="81"/>
      <c r="M31" s="81"/>
      <c r="N31" s="81"/>
      <c r="O31" s="81"/>
      <c r="P31" s="81"/>
      <c r="Q31" s="81">
        <v>185</v>
      </c>
      <c r="R31" s="81">
        <v>492</v>
      </c>
      <c r="S31" s="81">
        <v>1002</v>
      </c>
      <c r="T31" s="81">
        <v>1133</v>
      </c>
      <c r="U31" s="81">
        <v>1133</v>
      </c>
      <c r="V31" s="81">
        <v>1083</v>
      </c>
      <c r="W31" s="81">
        <v>913</v>
      </c>
      <c r="X31" s="81">
        <v>783</v>
      </c>
      <c r="Y31" s="81">
        <v>783</v>
      </c>
      <c r="Z31" s="83"/>
      <c r="AA31" s="84">
        <f>SUM(B31:Z31)</f>
        <v>11211</v>
      </c>
    </row>
    <row r="32" spans="1:27" ht="30" customHeight="1" thickBot="1" x14ac:dyDescent="0.25">
      <c r="A32" s="60" t="s">
        <v>26</v>
      </c>
      <c r="B32" s="61">
        <f>IF(LEN(B$2)&gt;0,SUM(B29:B31),"")</f>
        <v>4715.6909999999998</v>
      </c>
      <c r="C32" s="62">
        <f t="shared" ref="C32:Z32" si="4">IF(LEN(C$2)&gt;0,SUM(C29:C31),"")</f>
        <v>4239.7020000000002</v>
      </c>
      <c r="D32" s="62">
        <f t="shared" si="4"/>
        <v>4280.2030000000004</v>
      </c>
      <c r="E32" s="62">
        <f t="shared" si="4"/>
        <v>4162.4139999999998</v>
      </c>
      <c r="F32" s="62">
        <f t="shared" si="4"/>
        <v>4192.442</v>
      </c>
      <c r="G32" s="62">
        <f t="shared" si="4"/>
        <v>4123.6900000000005</v>
      </c>
      <c r="H32" s="62">
        <f t="shared" si="4"/>
        <v>4177.6100000000006</v>
      </c>
      <c r="I32" s="62">
        <f t="shared" si="4"/>
        <v>4487.7790000000005</v>
      </c>
      <c r="J32" s="62">
        <f t="shared" si="4"/>
        <v>5455.5560000000005</v>
      </c>
      <c r="K32" s="62">
        <f t="shared" si="4"/>
        <v>6224.37</v>
      </c>
      <c r="L32" s="62">
        <f t="shared" si="4"/>
        <v>6551.183</v>
      </c>
      <c r="M32" s="62">
        <f t="shared" si="4"/>
        <v>6793.3510000000006</v>
      </c>
      <c r="N32" s="62">
        <f t="shared" si="4"/>
        <v>5419.9690000000001</v>
      </c>
      <c r="O32" s="62">
        <f t="shared" si="4"/>
        <v>5115.6890000000003</v>
      </c>
      <c r="P32" s="62">
        <f t="shared" si="4"/>
        <v>4838.4050000000007</v>
      </c>
      <c r="Q32" s="62">
        <f t="shared" si="4"/>
        <v>5264.768</v>
      </c>
      <c r="R32" s="62">
        <f t="shared" si="4"/>
        <v>5225.8119999999999</v>
      </c>
      <c r="S32" s="62">
        <f t="shared" si="4"/>
        <v>5828.7530000000006</v>
      </c>
      <c r="T32" s="62">
        <f t="shared" si="4"/>
        <v>6436.5969999999998</v>
      </c>
      <c r="U32" s="62">
        <f t="shared" si="4"/>
        <v>6402.4830000000002</v>
      </c>
      <c r="V32" s="62">
        <f t="shared" si="4"/>
        <v>5945.1849999999995</v>
      </c>
      <c r="W32" s="62">
        <f t="shared" si="4"/>
        <v>5604.1049999999996</v>
      </c>
      <c r="X32" s="62">
        <f t="shared" si="4"/>
        <v>4871.3190000000004</v>
      </c>
      <c r="Y32" s="62">
        <f t="shared" si="4"/>
        <v>4682.3130000000001</v>
      </c>
      <c r="Z32" s="63" t="str">
        <f t="shared" si="4"/>
        <v/>
      </c>
      <c r="AA32" s="64">
        <f>SUM(AA29:AA31)</f>
        <v>125039.38900000002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127</v>
      </c>
      <c r="C35" s="95">
        <v>143</v>
      </c>
      <c r="D35" s="95">
        <v>104</v>
      </c>
      <c r="E35" s="95">
        <v>104</v>
      </c>
      <c r="F35" s="95">
        <v>104</v>
      </c>
      <c r="G35" s="95">
        <v>120</v>
      </c>
      <c r="H35" s="95">
        <v>146</v>
      </c>
      <c r="I35" s="95">
        <v>146</v>
      </c>
      <c r="J35" s="95">
        <v>121</v>
      </c>
      <c r="K35" s="95">
        <v>122</v>
      </c>
      <c r="L35" s="95">
        <v>44</v>
      </c>
      <c r="M35" s="95">
        <v>45</v>
      </c>
      <c r="N35" s="95">
        <v>44</v>
      </c>
      <c r="O35" s="95">
        <v>44</v>
      </c>
      <c r="P35" s="95">
        <v>44</v>
      </c>
      <c r="Q35" s="95">
        <v>44</v>
      </c>
      <c r="R35" s="95">
        <v>64</v>
      </c>
      <c r="S35" s="95">
        <v>118</v>
      </c>
      <c r="T35" s="95">
        <v>182</v>
      </c>
      <c r="U35" s="95">
        <v>158</v>
      </c>
      <c r="V35" s="95">
        <v>84</v>
      </c>
      <c r="W35" s="95">
        <v>84</v>
      </c>
      <c r="X35" s="95">
        <v>84</v>
      </c>
      <c r="Y35" s="95">
        <v>74</v>
      </c>
      <c r="Z35" s="96"/>
      <c r="AA35" s="74">
        <f t="shared" ref="AA35:AA40" si="5">SUM(B35:Z35)</f>
        <v>2350</v>
      </c>
    </row>
    <row r="36" spans="1:27" ht="24.95" customHeight="1" x14ac:dyDescent="0.2">
      <c r="A36" s="97" t="s">
        <v>29</v>
      </c>
      <c r="B36" s="98">
        <v>244</v>
      </c>
      <c r="C36" s="99">
        <v>264</v>
      </c>
      <c r="D36" s="99">
        <v>269</v>
      </c>
      <c r="E36" s="99">
        <v>269</v>
      </c>
      <c r="F36" s="99">
        <v>269</v>
      </c>
      <c r="G36" s="99">
        <v>269</v>
      </c>
      <c r="H36" s="99">
        <v>219</v>
      </c>
      <c r="I36" s="99">
        <v>212</v>
      </c>
      <c r="J36" s="99">
        <v>227</v>
      </c>
      <c r="K36" s="99">
        <v>215</v>
      </c>
      <c r="L36" s="99">
        <v>220</v>
      </c>
      <c r="M36" s="99">
        <v>173</v>
      </c>
      <c r="N36" s="99">
        <v>162</v>
      </c>
      <c r="O36" s="99">
        <v>148</v>
      </c>
      <c r="P36" s="99">
        <v>172</v>
      </c>
      <c r="Q36" s="99">
        <v>184</v>
      </c>
      <c r="R36" s="99">
        <v>123</v>
      </c>
      <c r="S36" s="99">
        <v>228</v>
      </c>
      <c r="T36" s="99">
        <v>218</v>
      </c>
      <c r="U36" s="99">
        <v>218</v>
      </c>
      <c r="V36" s="99">
        <v>193</v>
      </c>
      <c r="W36" s="99">
        <v>219</v>
      </c>
      <c r="X36" s="99">
        <v>199</v>
      </c>
      <c r="Y36" s="99">
        <v>248</v>
      </c>
      <c r="Z36" s="100"/>
      <c r="AA36" s="79">
        <f t="shared" si="5"/>
        <v>5162</v>
      </c>
    </row>
    <row r="37" spans="1:27" ht="24.95" customHeight="1" x14ac:dyDescent="0.2">
      <c r="A37" s="97" t="s">
        <v>30</v>
      </c>
      <c r="B37" s="98">
        <v>231.3</v>
      </c>
      <c r="C37" s="99">
        <v>549</v>
      </c>
      <c r="D37" s="99">
        <v>471.2</v>
      </c>
      <c r="E37" s="99">
        <v>533.4</v>
      </c>
      <c r="F37" s="99">
        <v>507</v>
      </c>
      <c r="G37" s="99">
        <v>711.3</v>
      </c>
      <c r="H37" s="99">
        <v>804.5</v>
      </c>
      <c r="I37" s="99">
        <v>768.5</v>
      </c>
      <c r="J37" s="99">
        <v>294.39999999999998</v>
      </c>
      <c r="K37" s="99">
        <v>5</v>
      </c>
      <c r="L37" s="99">
        <v>5</v>
      </c>
      <c r="M37" s="99">
        <v>5</v>
      </c>
      <c r="N37" s="99">
        <v>1180</v>
      </c>
      <c r="O37" s="99">
        <v>1165</v>
      </c>
      <c r="P37" s="99">
        <v>1117.9000000000001</v>
      </c>
      <c r="Q37" s="99">
        <v>603.29999999999995</v>
      </c>
      <c r="R37" s="99">
        <v>518.29999999999995</v>
      </c>
      <c r="S37" s="99">
        <v>5</v>
      </c>
      <c r="T37" s="99">
        <v>5</v>
      </c>
      <c r="U37" s="99">
        <v>5</v>
      </c>
      <c r="V37" s="99">
        <v>5</v>
      </c>
      <c r="W37" s="99">
        <v>303.3</v>
      </c>
      <c r="X37" s="99">
        <v>769</v>
      </c>
      <c r="Y37" s="99">
        <v>602.6</v>
      </c>
      <c r="Z37" s="100"/>
      <c r="AA37" s="79">
        <f t="shared" si="5"/>
        <v>11164.999999999998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500</v>
      </c>
      <c r="T39" s="99">
        <v>500</v>
      </c>
      <c r="U39" s="99">
        <v>341.1</v>
      </c>
      <c r="V39" s="99">
        <v>46.1</v>
      </c>
      <c r="W39" s="99"/>
      <c r="X39" s="99"/>
      <c r="Y39" s="99"/>
      <c r="Z39" s="100"/>
      <c r="AA39" s="79">
        <f t="shared" si="5"/>
        <v>1387.1999999999998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602.29999999999995</v>
      </c>
      <c r="C40" s="88">
        <f t="shared" si="6"/>
        <v>956</v>
      </c>
      <c r="D40" s="88">
        <f t="shared" si="6"/>
        <v>844.2</v>
      </c>
      <c r="E40" s="88">
        <f t="shared" si="6"/>
        <v>906.4</v>
      </c>
      <c r="F40" s="88">
        <f t="shared" si="6"/>
        <v>880</v>
      </c>
      <c r="G40" s="88">
        <f t="shared" si="6"/>
        <v>1100.3</v>
      </c>
      <c r="H40" s="88">
        <f t="shared" si="6"/>
        <v>1169.5</v>
      </c>
      <c r="I40" s="88">
        <f t="shared" si="6"/>
        <v>1126.5</v>
      </c>
      <c r="J40" s="88">
        <f t="shared" si="6"/>
        <v>642.4</v>
      </c>
      <c r="K40" s="88">
        <f t="shared" si="6"/>
        <v>342</v>
      </c>
      <c r="L40" s="88">
        <f t="shared" si="6"/>
        <v>269</v>
      </c>
      <c r="M40" s="88">
        <f t="shared" si="6"/>
        <v>223</v>
      </c>
      <c r="N40" s="88">
        <f t="shared" si="6"/>
        <v>1386</v>
      </c>
      <c r="O40" s="88">
        <f t="shared" si="6"/>
        <v>1357</v>
      </c>
      <c r="P40" s="88">
        <f t="shared" si="6"/>
        <v>1333.9</v>
      </c>
      <c r="Q40" s="88">
        <f t="shared" si="6"/>
        <v>831.3</v>
      </c>
      <c r="R40" s="88">
        <f t="shared" si="6"/>
        <v>705.3</v>
      </c>
      <c r="S40" s="88">
        <f t="shared" si="6"/>
        <v>851</v>
      </c>
      <c r="T40" s="88">
        <f t="shared" si="6"/>
        <v>905</v>
      </c>
      <c r="U40" s="88">
        <f t="shared" si="6"/>
        <v>722.1</v>
      </c>
      <c r="V40" s="88">
        <f t="shared" si="6"/>
        <v>328.1</v>
      </c>
      <c r="W40" s="88">
        <f t="shared" si="6"/>
        <v>606.29999999999995</v>
      </c>
      <c r="X40" s="88">
        <f t="shared" si="6"/>
        <v>1052</v>
      </c>
      <c r="Y40" s="88">
        <f t="shared" si="6"/>
        <v>924.6</v>
      </c>
      <c r="Z40" s="89" t="str">
        <f t="shared" si="6"/>
        <v/>
      </c>
      <c r="AA40" s="90">
        <f t="shared" si="5"/>
        <v>20064.199999999993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226.3</v>
      </c>
      <c r="C45" s="99">
        <v>544</v>
      </c>
      <c r="D45" s="99">
        <v>466.2</v>
      </c>
      <c r="E45" s="99">
        <v>528.4</v>
      </c>
      <c r="F45" s="99">
        <v>502</v>
      </c>
      <c r="G45" s="99">
        <v>706.3</v>
      </c>
      <c r="H45" s="99">
        <v>799.5</v>
      </c>
      <c r="I45" s="99">
        <v>763.5</v>
      </c>
      <c r="J45" s="99">
        <v>289.39999999999998</v>
      </c>
      <c r="K45" s="99"/>
      <c r="L45" s="99"/>
      <c r="M45" s="99"/>
      <c r="N45" s="99">
        <v>1175</v>
      </c>
      <c r="O45" s="99">
        <v>1160</v>
      </c>
      <c r="P45" s="99">
        <v>1112.9000000000001</v>
      </c>
      <c r="Q45" s="99">
        <v>598.29999999999995</v>
      </c>
      <c r="R45" s="99">
        <v>513.29999999999995</v>
      </c>
      <c r="S45" s="99"/>
      <c r="T45" s="99"/>
      <c r="U45" s="99"/>
      <c r="V45" s="99"/>
      <c r="W45" s="99">
        <v>298.3</v>
      </c>
      <c r="X45" s="99">
        <v>764</v>
      </c>
      <c r="Y45" s="99">
        <v>597.6</v>
      </c>
      <c r="Z45" s="100"/>
      <c r="AA45" s="79">
        <f t="shared" si="7"/>
        <v>11044.999999999998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500</v>
      </c>
      <c r="T47" s="99">
        <v>500</v>
      </c>
      <c r="U47" s="99">
        <v>341.1</v>
      </c>
      <c r="V47" s="99">
        <v>46.1</v>
      </c>
      <c r="W47" s="99"/>
      <c r="X47" s="99"/>
      <c r="Y47" s="99"/>
      <c r="Z47" s="100"/>
      <c r="AA47" s="79">
        <f t="shared" si="7"/>
        <v>1387.1999999999998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226.3</v>
      </c>
      <c r="C49" s="88">
        <f t="shared" ref="C49:Z49" si="8">IF(LEN(C$2)&gt;0,SUM(C43:C48),"")</f>
        <v>544</v>
      </c>
      <c r="D49" s="88">
        <f t="shared" si="8"/>
        <v>466.2</v>
      </c>
      <c r="E49" s="88">
        <f t="shared" si="8"/>
        <v>528.4</v>
      </c>
      <c r="F49" s="88">
        <f t="shared" si="8"/>
        <v>502</v>
      </c>
      <c r="G49" s="88">
        <f t="shared" si="8"/>
        <v>706.3</v>
      </c>
      <c r="H49" s="88">
        <f t="shared" si="8"/>
        <v>799.5</v>
      </c>
      <c r="I49" s="88">
        <f t="shared" si="8"/>
        <v>763.5</v>
      </c>
      <c r="J49" s="88">
        <f t="shared" si="8"/>
        <v>289.39999999999998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1175</v>
      </c>
      <c r="O49" s="88">
        <f t="shared" si="8"/>
        <v>1160</v>
      </c>
      <c r="P49" s="88">
        <f t="shared" si="8"/>
        <v>1112.9000000000001</v>
      </c>
      <c r="Q49" s="88">
        <f t="shared" si="8"/>
        <v>598.29999999999995</v>
      </c>
      <c r="R49" s="88">
        <f t="shared" si="8"/>
        <v>513.29999999999995</v>
      </c>
      <c r="S49" s="88">
        <f t="shared" si="8"/>
        <v>500</v>
      </c>
      <c r="T49" s="88">
        <f t="shared" si="8"/>
        <v>500</v>
      </c>
      <c r="U49" s="88">
        <f t="shared" si="8"/>
        <v>341.1</v>
      </c>
      <c r="V49" s="88">
        <f t="shared" si="8"/>
        <v>46.1</v>
      </c>
      <c r="W49" s="88">
        <f t="shared" si="8"/>
        <v>298.3</v>
      </c>
      <c r="X49" s="88">
        <f t="shared" si="8"/>
        <v>764</v>
      </c>
      <c r="Y49" s="88">
        <f t="shared" si="8"/>
        <v>597.6</v>
      </c>
      <c r="Z49" s="89" t="str">
        <f t="shared" si="8"/>
        <v/>
      </c>
      <c r="AA49" s="90">
        <f t="shared" si="7"/>
        <v>12432.199999999999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4941.991</v>
      </c>
      <c r="C52" s="88">
        <f t="shared" si="10"/>
        <v>4783.7020000000011</v>
      </c>
      <c r="D52" s="88">
        <f t="shared" si="10"/>
        <v>4746.4030000000002</v>
      </c>
      <c r="E52" s="88">
        <f t="shared" si="10"/>
        <v>4690.8139999999994</v>
      </c>
      <c r="F52" s="88">
        <f t="shared" si="10"/>
        <v>4694.4420000000009</v>
      </c>
      <c r="G52" s="88">
        <f t="shared" si="10"/>
        <v>4829.9900000000007</v>
      </c>
      <c r="H52" s="88">
        <f t="shared" si="10"/>
        <v>4977.1099999999997</v>
      </c>
      <c r="I52" s="88">
        <f t="shared" si="10"/>
        <v>5251.2790000000005</v>
      </c>
      <c r="J52" s="88">
        <f t="shared" si="10"/>
        <v>5744.9559999999992</v>
      </c>
      <c r="K52" s="88">
        <f t="shared" si="10"/>
        <v>6224.369999999999</v>
      </c>
      <c r="L52" s="88">
        <f t="shared" si="10"/>
        <v>6551.1829999999991</v>
      </c>
      <c r="M52" s="88">
        <f t="shared" si="10"/>
        <v>6793.3510000000015</v>
      </c>
      <c r="N52" s="88">
        <f t="shared" si="10"/>
        <v>6594.969000000001</v>
      </c>
      <c r="O52" s="88">
        <f t="shared" si="10"/>
        <v>6275.6889999999994</v>
      </c>
      <c r="P52" s="88">
        <f t="shared" si="10"/>
        <v>5951.3050000000003</v>
      </c>
      <c r="Q52" s="88">
        <f t="shared" si="10"/>
        <v>5863.0680000000002</v>
      </c>
      <c r="R52" s="88">
        <f t="shared" si="10"/>
        <v>5739.1120000000001</v>
      </c>
      <c r="S52" s="88">
        <f t="shared" si="10"/>
        <v>6328.7530000000006</v>
      </c>
      <c r="T52" s="88">
        <f t="shared" si="10"/>
        <v>6936.5969999999998</v>
      </c>
      <c r="U52" s="88">
        <f t="shared" si="10"/>
        <v>6743.5830000000005</v>
      </c>
      <c r="V52" s="88">
        <f t="shared" si="10"/>
        <v>5991.2849999999999</v>
      </c>
      <c r="W52" s="88">
        <f t="shared" si="10"/>
        <v>5902.4049999999997</v>
      </c>
      <c r="X52" s="88">
        <f t="shared" si="10"/>
        <v>5635.3189999999995</v>
      </c>
      <c r="Y52" s="88">
        <f t="shared" si="10"/>
        <v>5279.9130000000005</v>
      </c>
      <c r="Z52" s="89" t="str">
        <f t="shared" si="10"/>
        <v/>
      </c>
      <c r="AA52" s="104">
        <f>SUM(B52:Z52)</f>
        <v>137471.58899999998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4941.9790000000012</v>
      </c>
      <c r="C4" s="18">
        <v>4783.6609999999982</v>
      </c>
      <c r="D4" s="18">
        <v>4746.4000000000033</v>
      </c>
      <c r="E4" s="18">
        <v>4690.84</v>
      </c>
      <c r="F4" s="18">
        <v>4694.4640000000027</v>
      </c>
      <c r="G4" s="18">
        <v>4829.9799999999996</v>
      </c>
      <c r="H4" s="18">
        <v>4977.0870000000023</v>
      </c>
      <c r="I4" s="18">
        <v>5251.2590000000009</v>
      </c>
      <c r="J4" s="18">
        <v>5744.9839999999995</v>
      </c>
      <c r="K4" s="18">
        <v>6224.4150000000027</v>
      </c>
      <c r="L4" s="18">
        <v>6551.2200000000012</v>
      </c>
      <c r="M4" s="18">
        <v>6793.3560000000016</v>
      </c>
      <c r="N4" s="18">
        <v>6594.9690000000001</v>
      </c>
      <c r="O4" s="18">
        <v>6275.6890000000012</v>
      </c>
      <c r="P4" s="18">
        <v>5951.3069999999998</v>
      </c>
      <c r="Q4" s="18">
        <v>5863.0700000000015</v>
      </c>
      <c r="R4" s="18">
        <v>5739.1190000000006</v>
      </c>
      <c r="S4" s="18">
        <v>6328.7840000000006</v>
      </c>
      <c r="T4" s="18">
        <v>6936.5520000000006</v>
      </c>
      <c r="U4" s="18">
        <v>6743.6000000000013</v>
      </c>
      <c r="V4" s="18">
        <v>5991.3339999999998</v>
      </c>
      <c r="W4" s="18">
        <v>5902.3689999999997</v>
      </c>
      <c r="X4" s="18">
        <v>5635.2819999999992</v>
      </c>
      <c r="Y4" s="18">
        <v>5279.9110000000019</v>
      </c>
      <c r="Z4" s="19"/>
      <c r="AA4" s="20">
        <f>SUM(B4:Z4)</f>
        <v>137471.63100000002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53.44</v>
      </c>
      <c r="C7" s="28">
        <v>51.8</v>
      </c>
      <c r="D7" s="28">
        <v>53.53</v>
      </c>
      <c r="E7" s="28">
        <v>54.36</v>
      </c>
      <c r="F7" s="28">
        <v>56.9</v>
      </c>
      <c r="G7" s="28">
        <v>60.37</v>
      </c>
      <c r="H7" s="28">
        <v>57.32</v>
      </c>
      <c r="I7" s="28">
        <v>67.459999999999994</v>
      </c>
      <c r="J7" s="28">
        <v>62.98</v>
      </c>
      <c r="K7" s="28">
        <v>36.72</v>
      </c>
      <c r="L7" s="28">
        <v>6.37</v>
      </c>
      <c r="M7" s="28">
        <v>0.08</v>
      </c>
      <c r="N7" s="28">
        <v>0.04</v>
      </c>
      <c r="O7" s="28">
        <v>0.04</v>
      </c>
      <c r="P7" s="28">
        <v>0.04</v>
      </c>
      <c r="Q7" s="28">
        <v>0.04</v>
      </c>
      <c r="R7" s="28">
        <v>56.35</v>
      </c>
      <c r="S7" s="28">
        <v>125.82</v>
      </c>
      <c r="T7" s="28">
        <v>169.09</v>
      </c>
      <c r="U7" s="28">
        <v>145</v>
      </c>
      <c r="V7" s="28">
        <v>127.06</v>
      </c>
      <c r="W7" s="28">
        <v>97.77</v>
      </c>
      <c r="X7" s="28">
        <v>60.1</v>
      </c>
      <c r="Y7" s="28">
        <v>10.56</v>
      </c>
      <c r="Z7" s="29"/>
      <c r="AA7" s="30">
        <f>IF(SUM(B7:Z7)&lt;&gt;0,AVERAGEIF(B7:Z7,"&lt;&gt;"""),"")</f>
        <v>56.384999999999991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6.64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4.5949999999999998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95.234999999999999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6.64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4.5949999999999998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95.234999999999999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834.13999999999987</v>
      </c>
      <c r="C19" s="72">
        <v>827.86</v>
      </c>
      <c r="D19" s="72">
        <v>828.28100000000006</v>
      </c>
      <c r="E19" s="72">
        <v>825.40700000000004</v>
      </c>
      <c r="F19" s="72">
        <v>832.14499999999998</v>
      </c>
      <c r="G19" s="72">
        <v>834.43200000000013</v>
      </c>
      <c r="H19" s="72">
        <v>843.51099999999997</v>
      </c>
      <c r="I19" s="72">
        <v>841.61800000000005</v>
      </c>
      <c r="J19" s="72">
        <v>829.79199999999992</v>
      </c>
      <c r="K19" s="72">
        <v>828.24800000000005</v>
      </c>
      <c r="L19" s="72">
        <v>827.96999999999991</v>
      </c>
      <c r="M19" s="72">
        <v>781.41899999999998</v>
      </c>
      <c r="N19" s="72">
        <v>780.17799999999988</v>
      </c>
      <c r="O19" s="72">
        <v>761.95100000000002</v>
      </c>
      <c r="P19" s="72">
        <v>756.971</v>
      </c>
      <c r="Q19" s="72">
        <v>761.79899999999998</v>
      </c>
      <c r="R19" s="72">
        <v>754.74299999999994</v>
      </c>
      <c r="S19" s="72">
        <v>760.56299999999987</v>
      </c>
      <c r="T19" s="72">
        <v>767.3130000000001</v>
      </c>
      <c r="U19" s="72">
        <v>776.7589999999999</v>
      </c>
      <c r="V19" s="72">
        <v>773.07600000000002</v>
      </c>
      <c r="W19" s="72">
        <v>769.44800000000009</v>
      </c>
      <c r="X19" s="72">
        <v>766.20799999999997</v>
      </c>
      <c r="Y19" s="72">
        <v>766.63099999999997</v>
      </c>
      <c r="Z19" s="73"/>
      <c r="AA19" s="74">
        <f t="shared" ref="AA19:AA25" si="2">SUM(B19:Z19)</f>
        <v>19130.463</v>
      </c>
    </row>
    <row r="20" spans="1:27" ht="24.95" customHeight="1" x14ac:dyDescent="0.2">
      <c r="A20" s="75" t="s">
        <v>15</v>
      </c>
      <c r="B20" s="76">
        <v>959.09199999999998</v>
      </c>
      <c r="C20" s="77">
        <v>936.20999999999992</v>
      </c>
      <c r="D20" s="77">
        <v>923.44899999999996</v>
      </c>
      <c r="E20" s="77">
        <v>917.56100000000015</v>
      </c>
      <c r="F20" s="77">
        <v>935.3850000000001</v>
      </c>
      <c r="G20" s="77">
        <v>969.05600000000004</v>
      </c>
      <c r="H20" s="77">
        <v>993.46600000000012</v>
      </c>
      <c r="I20" s="77">
        <v>1012.691</v>
      </c>
      <c r="J20" s="77">
        <v>1038.144</v>
      </c>
      <c r="K20" s="77">
        <v>1025.345</v>
      </c>
      <c r="L20" s="77">
        <v>1060.2429999999999</v>
      </c>
      <c r="M20" s="77">
        <v>1057.337</v>
      </c>
      <c r="N20" s="77">
        <v>1036.7719999999999</v>
      </c>
      <c r="O20" s="77">
        <v>1022.8340000000001</v>
      </c>
      <c r="P20" s="77">
        <v>1030.9670000000001</v>
      </c>
      <c r="Q20" s="77">
        <v>1051.0640000000001</v>
      </c>
      <c r="R20" s="77">
        <v>1040.345</v>
      </c>
      <c r="S20" s="77">
        <v>1060.1610000000001</v>
      </c>
      <c r="T20" s="77">
        <v>1109.624</v>
      </c>
      <c r="U20" s="77">
        <v>1095.5889999999999</v>
      </c>
      <c r="V20" s="77">
        <v>1041.443</v>
      </c>
      <c r="W20" s="77">
        <v>960.32699999999988</v>
      </c>
      <c r="X20" s="77">
        <v>963.98000000000013</v>
      </c>
      <c r="Y20" s="77">
        <v>964.05299999999977</v>
      </c>
      <c r="Z20" s="78"/>
      <c r="AA20" s="79">
        <f t="shared" si="2"/>
        <v>24205.138000000003</v>
      </c>
    </row>
    <row r="21" spans="1:27" ht="24.95" customHeight="1" x14ac:dyDescent="0.2">
      <c r="A21" s="75" t="s">
        <v>16</v>
      </c>
      <c r="B21" s="80">
        <v>2167.2469999999998</v>
      </c>
      <c r="C21" s="81">
        <v>2050.5909999999999</v>
      </c>
      <c r="D21" s="81">
        <v>1945.1700000000003</v>
      </c>
      <c r="E21" s="81">
        <v>1913.8719999999998</v>
      </c>
      <c r="F21" s="81">
        <v>1950.9340000000002</v>
      </c>
      <c r="G21" s="81">
        <v>2039.492</v>
      </c>
      <c r="H21" s="81">
        <v>2116.9700000000007</v>
      </c>
      <c r="I21" s="81">
        <v>2354.4500000000003</v>
      </c>
      <c r="J21" s="81">
        <v>2761.0480000000002</v>
      </c>
      <c r="K21" s="81">
        <v>3048.2219999999998</v>
      </c>
      <c r="L21" s="81">
        <v>3394.607</v>
      </c>
      <c r="M21" s="81">
        <v>3610.4999999999995</v>
      </c>
      <c r="N21" s="81">
        <v>3547.0189999999998</v>
      </c>
      <c r="O21" s="81">
        <v>3249.9040000000005</v>
      </c>
      <c r="P21" s="81">
        <v>2987.8690000000001</v>
      </c>
      <c r="Q21" s="81">
        <v>2850.7069999999999</v>
      </c>
      <c r="R21" s="81">
        <v>2797.0309999999999</v>
      </c>
      <c r="S21" s="81">
        <v>2952.0650000000001</v>
      </c>
      <c r="T21" s="81">
        <v>3345.7150000000001</v>
      </c>
      <c r="U21" s="81">
        <v>3395.8519999999994</v>
      </c>
      <c r="V21" s="81">
        <v>3209.915</v>
      </c>
      <c r="W21" s="81">
        <v>2929.5939999999996</v>
      </c>
      <c r="X21" s="81">
        <v>2694.0940000000005</v>
      </c>
      <c r="Y21" s="81">
        <v>2385.7269999999999</v>
      </c>
      <c r="Z21" s="78"/>
      <c r="AA21" s="79">
        <f t="shared" si="2"/>
        <v>65698.595000000001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84.5</v>
      </c>
      <c r="C23" s="77">
        <v>78</v>
      </c>
      <c r="D23" s="77">
        <v>78.5</v>
      </c>
      <c r="E23" s="77">
        <v>78</v>
      </c>
      <c r="F23" s="77">
        <v>78</v>
      </c>
      <c r="G23" s="77">
        <v>79</v>
      </c>
      <c r="H23" s="77">
        <v>81.5</v>
      </c>
      <c r="I23" s="77">
        <v>86.5</v>
      </c>
      <c r="J23" s="77">
        <v>92</v>
      </c>
      <c r="K23" s="77">
        <v>90.5</v>
      </c>
      <c r="L23" s="77">
        <v>96.5</v>
      </c>
      <c r="M23" s="77">
        <v>101</v>
      </c>
      <c r="N23" s="77">
        <v>103</v>
      </c>
      <c r="O23" s="77">
        <v>106</v>
      </c>
      <c r="P23" s="77">
        <v>95.5</v>
      </c>
      <c r="Q23" s="77">
        <v>82.5</v>
      </c>
      <c r="R23" s="77">
        <v>83</v>
      </c>
      <c r="S23" s="77">
        <v>144.5</v>
      </c>
      <c r="T23" s="77">
        <v>155</v>
      </c>
      <c r="U23" s="77">
        <v>125.5</v>
      </c>
      <c r="V23" s="77">
        <v>121</v>
      </c>
      <c r="W23" s="77">
        <v>114</v>
      </c>
      <c r="X23" s="77">
        <v>100</v>
      </c>
      <c r="Y23" s="77">
        <v>92.5</v>
      </c>
      <c r="Z23" s="77"/>
      <c r="AA23" s="79">
        <f t="shared" si="2"/>
        <v>2346.5</v>
      </c>
    </row>
    <row r="24" spans="1:27" ht="24.95" customHeight="1" x14ac:dyDescent="0.2">
      <c r="A24" s="85" t="s">
        <v>19</v>
      </c>
      <c r="B24" s="77">
        <v>260</v>
      </c>
      <c r="C24" s="77">
        <v>249.99999999999997</v>
      </c>
      <c r="D24" s="77">
        <v>244</v>
      </c>
      <c r="E24" s="77">
        <v>245</v>
      </c>
      <c r="F24" s="77">
        <v>248.99999999999997</v>
      </c>
      <c r="G24" s="77">
        <v>268</v>
      </c>
      <c r="H24" s="77">
        <v>295.00000000000006</v>
      </c>
      <c r="I24" s="77">
        <v>326.99999999999994</v>
      </c>
      <c r="J24" s="77">
        <v>366</v>
      </c>
      <c r="K24" s="77">
        <v>382.00000000000006</v>
      </c>
      <c r="L24" s="77">
        <v>385.00000000000006</v>
      </c>
      <c r="M24" s="77">
        <v>395</v>
      </c>
      <c r="N24" s="77">
        <v>398.00000000000006</v>
      </c>
      <c r="O24" s="77">
        <v>392</v>
      </c>
      <c r="P24" s="77">
        <v>382.00000000000006</v>
      </c>
      <c r="Q24" s="77">
        <v>382.99999999999994</v>
      </c>
      <c r="R24" s="77">
        <v>390.00000000000006</v>
      </c>
      <c r="S24" s="77">
        <v>400</v>
      </c>
      <c r="T24" s="77">
        <v>423</v>
      </c>
      <c r="U24" s="77">
        <v>407</v>
      </c>
      <c r="V24" s="77">
        <v>374.00000000000006</v>
      </c>
      <c r="W24" s="77">
        <v>338</v>
      </c>
      <c r="X24" s="77">
        <v>307</v>
      </c>
      <c r="Y24" s="77">
        <v>271.99999999999994</v>
      </c>
      <c r="Z24" s="77"/>
      <c r="AA24" s="79">
        <f t="shared" si="2"/>
        <v>8132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4304.9789999999994</v>
      </c>
      <c r="C26" s="88">
        <f t="shared" ref="C26:Z26" si="3">IF(LEN(C$2)&gt;0,SUM(C19:C25),"")</f>
        <v>4142.6610000000001</v>
      </c>
      <c r="D26" s="88">
        <f t="shared" si="3"/>
        <v>4019.4000000000005</v>
      </c>
      <c r="E26" s="88">
        <f t="shared" si="3"/>
        <v>3979.84</v>
      </c>
      <c r="F26" s="88">
        <f t="shared" si="3"/>
        <v>4045.4640000000004</v>
      </c>
      <c r="G26" s="88">
        <f t="shared" si="3"/>
        <v>4189.9800000000005</v>
      </c>
      <c r="H26" s="88">
        <f t="shared" si="3"/>
        <v>4330.447000000001</v>
      </c>
      <c r="I26" s="88">
        <f t="shared" si="3"/>
        <v>4622.259</v>
      </c>
      <c r="J26" s="88">
        <f t="shared" si="3"/>
        <v>5086.9840000000004</v>
      </c>
      <c r="K26" s="88">
        <f t="shared" si="3"/>
        <v>5374.3149999999996</v>
      </c>
      <c r="L26" s="88">
        <f t="shared" si="3"/>
        <v>5764.32</v>
      </c>
      <c r="M26" s="88">
        <f t="shared" si="3"/>
        <v>5945.2559999999994</v>
      </c>
      <c r="N26" s="88">
        <f t="shared" si="3"/>
        <v>5864.9689999999991</v>
      </c>
      <c r="O26" s="88">
        <f t="shared" si="3"/>
        <v>5532.6890000000003</v>
      </c>
      <c r="P26" s="88">
        <f t="shared" si="3"/>
        <v>5253.3070000000007</v>
      </c>
      <c r="Q26" s="88">
        <f t="shared" si="3"/>
        <v>5129.07</v>
      </c>
      <c r="R26" s="88">
        <f t="shared" si="3"/>
        <v>5065.1189999999997</v>
      </c>
      <c r="S26" s="88">
        <f t="shared" si="3"/>
        <v>5317.2889999999998</v>
      </c>
      <c r="T26" s="88">
        <f t="shared" si="3"/>
        <v>5800.652</v>
      </c>
      <c r="U26" s="88">
        <f t="shared" si="3"/>
        <v>5800.6999999999989</v>
      </c>
      <c r="V26" s="88">
        <f t="shared" si="3"/>
        <v>5519.4340000000002</v>
      </c>
      <c r="W26" s="88">
        <f t="shared" si="3"/>
        <v>5111.3689999999997</v>
      </c>
      <c r="X26" s="88">
        <f t="shared" si="3"/>
        <v>4831.2820000000011</v>
      </c>
      <c r="Y26" s="88">
        <f t="shared" si="3"/>
        <v>4480.9110000000001</v>
      </c>
      <c r="Z26" s="89" t="str">
        <f t="shared" si="3"/>
        <v/>
      </c>
      <c r="AA26" s="90">
        <f>SUM(AA19:AA25)</f>
        <v>119512.696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487.5</v>
      </c>
      <c r="C29" s="72">
        <v>471</v>
      </c>
      <c r="D29" s="72">
        <v>465.5</v>
      </c>
      <c r="E29" s="72">
        <v>466</v>
      </c>
      <c r="F29" s="72">
        <v>470</v>
      </c>
      <c r="G29" s="72">
        <v>490</v>
      </c>
      <c r="H29" s="72">
        <v>539.5</v>
      </c>
      <c r="I29" s="72">
        <v>572.5</v>
      </c>
      <c r="J29" s="72">
        <v>621</v>
      </c>
      <c r="K29" s="72">
        <v>625.5</v>
      </c>
      <c r="L29" s="72">
        <v>636.5</v>
      </c>
      <c r="M29" s="72">
        <v>651</v>
      </c>
      <c r="N29" s="72">
        <v>656</v>
      </c>
      <c r="O29" s="72">
        <v>653</v>
      </c>
      <c r="P29" s="72">
        <v>630.5</v>
      </c>
      <c r="Q29" s="72">
        <v>618.5</v>
      </c>
      <c r="R29" s="72">
        <v>602</v>
      </c>
      <c r="S29" s="72">
        <v>660.5</v>
      </c>
      <c r="T29" s="72">
        <v>657</v>
      </c>
      <c r="U29" s="72">
        <v>626.5</v>
      </c>
      <c r="V29" s="72">
        <v>589</v>
      </c>
      <c r="W29" s="72">
        <v>586</v>
      </c>
      <c r="X29" s="72">
        <v>541</v>
      </c>
      <c r="Y29" s="72">
        <v>498.5</v>
      </c>
      <c r="Z29" s="73"/>
      <c r="AA29" s="74">
        <f>SUM(B29:Z29)</f>
        <v>13814.5</v>
      </c>
    </row>
    <row r="30" spans="1:27" ht="24.95" customHeight="1" x14ac:dyDescent="0.2">
      <c r="A30" s="75" t="s">
        <v>24</v>
      </c>
      <c r="B30" s="76">
        <v>3954.4789999999998</v>
      </c>
      <c r="C30" s="77">
        <v>3812.6610000000001</v>
      </c>
      <c r="D30" s="77">
        <v>3780.9</v>
      </c>
      <c r="E30" s="77">
        <v>3724.84</v>
      </c>
      <c r="F30" s="77">
        <v>3724.4639999999999</v>
      </c>
      <c r="G30" s="77">
        <v>3839.98</v>
      </c>
      <c r="H30" s="77">
        <v>3937.587</v>
      </c>
      <c r="I30" s="77">
        <v>4178.759</v>
      </c>
      <c r="J30" s="77">
        <v>4623.9840000000004</v>
      </c>
      <c r="K30" s="77">
        <v>4982.8149999999996</v>
      </c>
      <c r="L30" s="77">
        <v>5410.82</v>
      </c>
      <c r="M30" s="77">
        <v>5518.2560000000003</v>
      </c>
      <c r="N30" s="77">
        <v>5438.9690000000001</v>
      </c>
      <c r="O30" s="77">
        <v>5122.6890000000003</v>
      </c>
      <c r="P30" s="77">
        <v>4820.8069999999998</v>
      </c>
      <c r="Q30" s="77">
        <v>4744.57</v>
      </c>
      <c r="R30" s="77">
        <v>4637.1189999999997</v>
      </c>
      <c r="S30" s="77">
        <v>4939.384</v>
      </c>
      <c r="T30" s="77">
        <v>5335.652</v>
      </c>
      <c r="U30" s="77">
        <v>5379.2</v>
      </c>
      <c r="V30" s="77">
        <v>5097.4340000000002</v>
      </c>
      <c r="W30" s="77">
        <v>4816.3689999999997</v>
      </c>
      <c r="X30" s="77">
        <v>4594.2820000000002</v>
      </c>
      <c r="Y30" s="77">
        <v>4281.4110000000001</v>
      </c>
      <c r="Z30" s="78"/>
      <c r="AA30" s="79">
        <f>SUM(B30:Z30)</f>
        <v>110697.43100000001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4441.9789999999994</v>
      </c>
      <c r="C32" s="62">
        <f t="shared" ref="C32:Z32" si="4">IF(LEN(C$2)&gt;0,SUM(C29:C31),"")</f>
        <v>4283.6610000000001</v>
      </c>
      <c r="D32" s="62">
        <f t="shared" si="4"/>
        <v>4246.3999999999996</v>
      </c>
      <c r="E32" s="62">
        <f t="shared" si="4"/>
        <v>4190.84</v>
      </c>
      <c r="F32" s="62">
        <f t="shared" si="4"/>
        <v>4194.4639999999999</v>
      </c>
      <c r="G32" s="62">
        <f t="shared" si="4"/>
        <v>4329.9799999999996</v>
      </c>
      <c r="H32" s="62">
        <f t="shared" si="4"/>
        <v>4477.0869999999995</v>
      </c>
      <c r="I32" s="62">
        <f t="shared" si="4"/>
        <v>4751.259</v>
      </c>
      <c r="J32" s="62">
        <f t="shared" si="4"/>
        <v>5244.9840000000004</v>
      </c>
      <c r="K32" s="62">
        <f t="shared" si="4"/>
        <v>5608.3149999999996</v>
      </c>
      <c r="L32" s="62">
        <f t="shared" si="4"/>
        <v>6047.32</v>
      </c>
      <c r="M32" s="62">
        <f t="shared" si="4"/>
        <v>6169.2560000000003</v>
      </c>
      <c r="N32" s="62">
        <f t="shared" si="4"/>
        <v>6094.9690000000001</v>
      </c>
      <c r="O32" s="62">
        <f t="shared" si="4"/>
        <v>5775.6890000000003</v>
      </c>
      <c r="P32" s="62">
        <f t="shared" si="4"/>
        <v>5451.3069999999998</v>
      </c>
      <c r="Q32" s="62">
        <f t="shared" si="4"/>
        <v>5363.07</v>
      </c>
      <c r="R32" s="62">
        <f t="shared" si="4"/>
        <v>5239.1189999999997</v>
      </c>
      <c r="S32" s="62">
        <f t="shared" si="4"/>
        <v>5599.884</v>
      </c>
      <c r="T32" s="62">
        <f t="shared" si="4"/>
        <v>5992.652</v>
      </c>
      <c r="U32" s="62">
        <f t="shared" si="4"/>
        <v>6005.7</v>
      </c>
      <c r="V32" s="62">
        <f t="shared" si="4"/>
        <v>5686.4340000000002</v>
      </c>
      <c r="W32" s="62">
        <f t="shared" si="4"/>
        <v>5402.3689999999997</v>
      </c>
      <c r="X32" s="62">
        <f t="shared" si="4"/>
        <v>5135.2820000000002</v>
      </c>
      <c r="Y32" s="62">
        <f t="shared" si="4"/>
        <v>4779.9110000000001</v>
      </c>
      <c r="Z32" s="63" t="str">
        <f t="shared" si="4"/>
        <v/>
      </c>
      <c r="AA32" s="64">
        <f>SUM(AA29:AA31)</f>
        <v>124511.93100000001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119</v>
      </c>
      <c r="C35" s="95">
        <v>123</v>
      </c>
      <c r="D35" s="95">
        <v>202</v>
      </c>
      <c r="E35" s="95">
        <v>182</v>
      </c>
      <c r="F35" s="95">
        <v>131</v>
      </c>
      <c r="G35" s="95">
        <v>122</v>
      </c>
      <c r="H35" s="95">
        <v>109</v>
      </c>
      <c r="I35" s="95">
        <v>98</v>
      </c>
      <c r="J35" s="95">
        <v>117</v>
      </c>
      <c r="K35" s="95">
        <v>195</v>
      </c>
      <c r="L35" s="95">
        <v>219</v>
      </c>
      <c r="M35" s="95">
        <v>160</v>
      </c>
      <c r="N35" s="95">
        <v>166</v>
      </c>
      <c r="O35" s="95">
        <v>194</v>
      </c>
      <c r="P35" s="95">
        <v>154</v>
      </c>
      <c r="Q35" s="95">
        <v>198</v>
      </c>
      <c r="R35" s="95">
        <v>128</v>
      </c>
      <c r="S35" s="95">
        <v>67</v>
      </c>
      <c r="T35" s="95">
        <v>30</v>
      </c>
      <c r="U35" s="95">
        <v>40</v>
      </c>
      <c r="V35" s="95">
        <v>49</v>
      </c>
      <c r="W35" s="95">
        <v>173</v>
      </c>
      <c r="X35" s="95">
        <v>186</v>
      </c>
      <c r="Y35" s="95">
        <v>154</v>
      </c>
      <c r="Z35" s="96"/>
      <c r="AA35" s="74">
        <f t="shared" ref="AA35:AA40" si="5">SUM(B35:Z35)</f>
        <v>3316</v>
      </c>
    </row>
    <row r="36" spans="1:27" ht="24.95" customHeight="1" x14ac:dyDescent="0.2">
      <c r="A36" s="97" t="s">
        <v>42</v>
      </c>
      <c r="B36" s="98">
        <v>11</v>
      </c>
      <c r="C36" s="99">
        <v>11</v>
      </c>
      <c r="D36" s="99">
        <v>18</v>
      </c>
      <c r="E36" s="99">
        <v>22</v>
      </c>
      <c r="F36" s="99">
        <v>11</v>
      </c>
      <c r="G36" s="99">
        <v>11</v>
      </c>
      <c r="H36" s="99">
        <v>31</v>
      </c>
      <c r="I36" s="99">
        <v>31</v>
      </c>
      <c r="J36" s="99">
        <v>41</v>
      </c>
      <c r="K36" s="99">
        <v>39</v>
      </c>
      <c r="L36" s="99">
        <v>64</v>
      </c>
      <c r="M36" s="99">
        <v>64</v>
      </c>
      <c r="N36" s="99">
        <v>64</v>
      </c>
      <c r="O36" s="99">
        <v>49</v>
      </c>
      <c r="P36" s="99">
        <v>44</v>
      </c>
      <c r="Q36" s="99">
        <v>36</v>
      </c>
      <c r="R36" s="99">
        <v>46</v>
      </c>
      <c r="S36" s="99">
        <v>211</v>
      </c>
      <c r="T36" s="99">
        <v>155</v>
      </c>
      <c r="U36" s="99">
        <v>158</v>
      </c>
      <c r="V36" s="99">
        <v>111</v>
      </c>
      <c r="W36" s="99">
        <v>111</v>
      </c>
      <c r="X36" s="99">
        <v>111</v>
      </c>
      <c r="Y36" s="99">
        <v>138</v>
      </c>
      <c r="Z36" s="100"/>
      <c r="AA36" s="79">
        <f t="shared" si="5"/>
        <v>1588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116.1</v>
      </c>
      <c r="L37" s="99">
        <v>3.9</v>
      </c>
      <c r="M37" s="99">
        <v>124.1</v>
      </c>
      <c r="N37" s="99"/>
      <c r="O37" s="99"/>
      <c r="P37" s="99"/>
      <c r="Q37" s="99"/>
      <c r="R37" s="99"/>
      <c r="S37" s="99">
        <v>728.9</v>
      </c>
      <c r="T37" s="99">
        <v>943.9</v>
      </c>
      <c r="U37" s="99">
        <v>737.9</v>
      </c>
      <c r="V37" s="99">
        <v>304.89999999999998</v>
      </c>
      <c r="W37" s="99"/>
      <c r="X37" s="99"/>
      <c r="Y37" s="99"/>
      <c r="Z37" s="100"/>
      <c r="AA37" s="79">
        <f t="shared" si="5"/>
        <v>2959.7000000000003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/>
      <c r="T39" s="99"/>
      <c r="U39" s="99"/>
      <c r="V39" s="99"/>
      <c r="W39" s="99">
        <v>500</v>
      </c>
      <c r="X39" s="99">
        <v>500</v>
      </c>
      <c r="Y39" s="99">
        <v>500</v>
      </c>
      <c r="Z39" s="100"/>
      <c r="AA39" s="79">
        <f t="shared" si="5"/>
        <v>10000</v>
      </c>
    </row>
    <row r="40" spans="1:27" ht="30" customHeight="1" thickBot="1" x14ac:dyDescent="0.25">
      <c r="A40" s="86" t="s">
        <v>46</v>
      </c>
      <c r="B40" s="87">
        <f>IF(LEN(B$2)&gt;0,SUM(B35:B39),"")</f>
        <v>630</v>
      </c>
      <c r="C40" s="88">
        <f t="shared" ref="C40:Z40" si="6">IF(LEN(C$2)&gt;0,SUM(C35:C39),"")</f>
        <v>634</v>
      </c>
      <c r="D40" s="88">
        <f t="shared" si="6"/>
        <v>720</v>
      </c>
      <c r="E40" s="88">
        <f t="shared" si="6"/>
        <v>704</v>
      </c>
      <c r="F40" s="88">
        <f t="shared" si="6"/>
        <v>642</v>
      </c>
      <c r="G40" s="88">
        <f t="shared" si="6"/>
        <v>633</v>
      </c>
      <c r="H40" s="88">
        <f t="shared" si="6"/>
        <v>640</v>
      </c>
      <c r="I40" s="88">
        <f t="shared" si="6"/>
        <v>629</v>
      </c>
      <c r="J40" s="88">
        <f t="shared" si="6"/>
        <v>658</v>
      </c>
      <c r="K40" s="88">
        <f t="shared" si="6"/>
        <v>850.1</v>
      </c>
      <c r="L40" s="88">
        <f t="shared" si="6"/>
        <v>786.9</v>
      </c>
      <c r="M40" s="88">
        <f t="shared" si="6"/>
        <v>848.1</v>
      </c>
      <c r="N40" s="88">
        <f t="shared" si="6"/>
        <v>730</v>
      </c>
      <c r="O40" s="88">
        <f t="shared" si="6"/>
        <v>743</v>
      </c>
      <c r="P40" s="88">
        <f t="shared" si="6"/>
        <v>698</v>
      </c>
      <c r="Q40" s="88">
        <f t="shared" si="6"/>
        <v>734</v>
      </c>
      <c r="R40" s="88">
        <f t="shared" si="6"/>
        <v>674</v>
      </c>
      <c r="S40" s="88">
        <f t="shared" si="6"/>
        <v>1006.9</v>
      </c>
      <c r="T40" s="88">
        <f t="shared" si="6"/>
        <v>1128.9000000000001</v>
      </c>
      <c r="U40" s="88">
        <f t="shared" si="6"/>
        <v>935.9</v>
      </c>
      <c r="V40" s="88">
        <f t="shared" si="6"/>
        <v>464.9</v>
      </c>
      <c r="W40" s="88">
        <f t="shared" si="6"/>
        <v>784</v>
      </c>
      <c r="X40" s="88">
        <f t="shared" si="6"/>
        <v>797</v>
      </c>
      <c r="Y40" s="88">
        <f t="shared" si="6"/>
        <v>792</v>
      </c>
      <c r="Z40" s="89" t="str">
        <f t="shared" si="6"/>
        <v/>
      </c>
      <c r="AA40" s="90">
        <f t="shared" si="5"/>
        <v>17863.699999999997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>
        <v>116.1</v>
      </c>
      <c r="L45" s="99">
        <v>3.9</v>
      </c>
      <c r="M45" s="99">
        <v>124.1</v>
      </c>
      <c r="N45" s="99"/>
      <c r="O45" s="99"/>
      <c r="P45" s="99"/>
      <c r="Q45" s="99"/>
      <c r="R45" s="99"/>
      <c r="S45" s="99">
        <v>728.9</v>
      </c>
      <c r="T45" s="99">
        <v>943.9</v>
      </c>
      <c r="U45" s="99">
        <v>737.9</v>
      </c>
      <c r="V45" s="99">
        <v>304.89999999999998</v>
      </c>
      <c r="W45" s="99"/>
      <c r="X45" s="99"/>
      <c r="Y45" s="99"/>
      <c r="Z45" s="100"/>
      <c r="AA45" s="79">
        <f t="shared" si="7"/>
        <v>2959.7000000000003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/>
      <c r="T47" s="99"/>
      <c r="U47" s="99"/>
      <c r="V47" s="99"/>
      <c r="W47" s="99">
        <v>500</v>
      </c>
      <c r="X47" s="99">
        <v>500</v>
      </c>
      <c r="Y47" s="99">
        <v>500</v>
      </c>
      <c r="Z47" s="100"/>
      <c r="AA47" s="79">
        <f t="shared" si="7"/>
        <v>10000</v>
      </c>
    </row>
    <row r="48" spans="1:27" ht="24.95" customHeight="1" x14ac:dyDescent="0.2">
      <c r="A48" s="85" t="s">
        <v>48</v>
      </c>
      <c r="B48" s="98">
        <v>83</v>
      </c>
      <c r="C48" s="99">
        <v>77</v>
      </c>
      <c r="D48" s="99">
        <v>68</v>
      </c>
      <c r="E48" s="99">
        <v>66</v>
      </c>
      <c r="F48" s="99">
        <v>68</v>
      </c>
      <c r="G48" s="99">
        <v>54</v>
      </c>
      <c r="H48" s="99"/>
      <c r="I48" s="99"/>
      <c r="J48" s="99"/>
      <c r="K48" s="99"/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100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97</v>
      </c>
      <c r="X48" s="99">
        <v>66</v>
      </c>
      <c r="Y48" s="99">
        <v>24</v>
      </c>
      <c r="Z48" s="100"/>
      <c r="AA48" s="79">
        <f t="shared" si="7"/>
        <v>1703</v>
      </c>
    </row>
    <row r="49" spans="1:27" ht="30" customHeight="1" thickBot="1" x14ac:dyDescent="0.25">
      <c r="A49" s="86" t="s">
        <v>49</v>
      </c>
      <c r="B49" s="87">
        <f>IF(LEN(B$2)&gt;0,SUM(B43:B48),"")</f>
        <v>583</v>
      </c>
      <c r="C49" s="88">
        <f t="shared" ref="C49:Z49" si="8">IF(LEN(C$2)&gt;0,SUM(C43:C48),"")</f>
        <v>577</v>
      </c>
      <c r="D49" s="88">
        <f t="shared" si="8"/>
        <v>568</v>
      </c>
      <c r="E49" s="88">
        <f t="shared" si="8"/>
        <v>566</v>
      </c>
      <c r="F49" s="88">
        <f t="shared" si="8"/>
        <v>568</v>
      </c>
      <c r="G49" s="88">
        <f t="shared" si="8"/>
        <v>554</v>
      </c>
      <c r="H49" s="88">
        <f t="shared" si="8"/>
        <v>500</v>
      </c>
      <c r="I49" s="88">
        <f t="shared" si="8"/>
        <v>500</v>
      </c>
      <c r="J49" s="88">
        <f t="shared" si="8"/>
        <v>500</v>
      </c>
      <c r="K49" s="88">
        <f t="shared" si="8"/>
        <v>616.1</v>
      </c>
      <c r="L49" s="88">
        <f t="shared" si="8"/>
        <v>603.9</v>
      </c>
      <c r="M49" s="88">
        <f t="shared" si="8"/>
        <v>724.1</v>
      </c>
      <c r="N49" s="88">
        <f t="shared" si="8"/>
        <v>600</v>
      </c>
      <c r="O49" s="88">
        <f t="shared" si="8"/>
        <v>600</v>
      </c>
      <c r="P49" s="88">
        <f t="shared" si="8"/>
        <v>600</v>
      </c>
      <c r="Q49" s="88">
        <f t="shared" si="8"/>
        <v>600</v>
      </c>
      <c r="R49" s="88">
        <f t="shared" si="8"/>
        <v>600</v>
      </c>
      <c r="S49" s="88">
        <f t="shared" si="8"/>
        <v>828.9</v>
      </c>
      <c r="T49" s="88">
        <f t="shared" si="8"/>
        <v>1043.9000000000001</v>
      </c>
      <c r="U49" s="88">
        <f t="shared" si="8"/>
        <v>837.9</v>
      </c>
      <c r="V49" s="88">
        <f t="shared" si="8"/>
        <v>404.9</v>
      </c>
      <c r="W49" s="88">
        <f t="shared" si="8"/>
        <v>597</v>
      </c>
      <c r="X49" s="88">
        <f t="shared" si="8"/>
        <v>566</v>
      </c>
      <c r="Y49" s="88">
        <f t="shared" si="8"/>
        <v>524</v>
      </c>
      <c r="Z49" s="89" t="str">
        <f t="shared" si="8"/>
        <v/>
      </c>
      <c r="AA49" s="90">
        <f t="shared" si="7"/>
        <v>14662.699999999999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4941.9789999999994</v>
      </c>
      <c r="C52" s="88">
        <f t="shared" ref="C52:Z52" si="10">IF(LEN(C$2)&gt;0,SUM(C10:C15)+C26+C40,"")</f>
        <v>4783.6610000000001</v>
      </c>
      <c r="D52" s="88">
        <f t="shared" si="10"/>
        <v>4746.4000000000005</v>
      </c>
      <c r="E52" s="88">
        <f t="shared" si="10"/>
        <v>4690.84</v>
      </c>
      <c r="F52" s="88">
        <f t="shared" si="10"/>
        <v>4694.4639999999999</v>
      </c>
      <c r="G52" s="88">
        <f t="shared" si="10"/>
        <v>4829.9800000000005</v>
      </c>
      <c r="H52" s="88">
        <f t="shared" si="10"/>
        <v>4977.0870000000014</v>
      </c>
      <c r="I52" s="88">
        <f t="shared" si="10"/>
        <v>5251.259</v>
      </c>
      <c r="J52" s="88">
        <f t="shared" si="10"/>
        <v>5744.9840000000004</v>
      </c>
      <c r="K52" s="88">
        <f t="shared" si="10"/>
        <v>6224.415</v>
      </c>
      <c r="L52" s="88">
        <f t="shared" si="10"/>
        <v>6551.2199999999993</v>
      </c>
      <c r="M52" s="88">
        <f t="shared" si="10"/>
        <v>6793.3559999999998</v>
      </c>
      <c r="N52" s="88">
        <f t="shared" si="10"/>
        <v>6594.9689999999991</v>
      </c>
      <c r="O52" s="88">
        <f t="shared" si="10"/>
        <v>6275.6890000000003</v>
      </c>
      <c r="P52" s="88">
        <f t="shared" si="10"/>
        <v>5951.3070000000007</v>
      </c>
      <c r="Q52" s="88">
        <f t="shared" si="10"/>
        <v>5863.07</v>
      </c>
      <c r="R52" s="88">
        <f t="shared" si="10"/>
        <v>5739.1189999999997</v>
      </c>
      <c r="S52" s="88">
        <f t="shared" si="10"/>
        <v>6328.7839999999997</v>
      </c>
      <c r="T52" s="88">
        <f t="shared" si="10"/>
        <v>6936.5519999999997</v>
      </c>
      <c r="U52" s="88">
        <f t="shared" si="10"/>
        <v>6743.5999999999985</v>
      </c>
      <c r="V52" s="88">
        <f t="shared" si="10"/>
        <v>5991.3339999999998</v>
      </c>
      <c r="W52" s="88">
        <f t="shared" si="10"/>
        <v>5902.3689999999997</v>
      </c>
      <c r="X52" s="88">
        <f t="shared" si="10"/>
        <v>5635.2820000000011</v>
      </c>
      <c r="Y52" s="88">
        <f t="shared" si="10"/>
        <v>5279.9110000000001</v>
      </c>
      <c r="Z52" s="89" t="str">
        <f t="shared" si="10"/>
        <v/>
      </c>
      <c r="AA52" s="104">
        <f>SUM(B52:Z52)</f>
        <v>137471.63099999999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273.7</v>
      </c>
      <c r="C4" s="18">
        <v>-44</v>
      </c>
      <c r="D4" s="18">
        <v>33.800000000000011</v>
      </c>
      <c r="E4" s="18">
        <v>-28.399999999999977</v>
      </c>
      <c r="F4" s="18">
        <v>-2</v>
      </c>
      <c r="G4" s="18">
        <v>-206.29999999999995</v>
      </c>
      <c r="H4" s="18">
        <v>-299.5</v>
      </c>
      <c r="I4" s="18">
        <v>-263.5</v>
      </c>
      <c r="J4" s="18">
        <v>210.60000000000002</v>
      </c>
      <c r="K4" s="18">
        <v>616.1</v>
      </c>
      <c r="L4" s="18">
        <v>503.9</v>
      </c>
      <c r="M4" s="18">
        <v>624.1</v>
      </c>
      <c r="N4" s="18">
        <v>-675</v>
      </c>
      <c r="O4" s="18">
        <v>-660</v>
      </c>
      <c r="P4" s="18">
        <v>-612.90000000000009</v>
      </c>
      <c r="Q4" s="18">
        <v>-98.299999999999955</v>
      </c>
      <c r="R4" s="18">
        <v>-13.299999999999955</v>
      </c>
      <c r="S4" s="18">
        <v>228.89999999999998</v>
      </c>
      <c r="T4" s="18">
        <v>443.9</v>
      </c>
      <c r="U4" s="18">
        <v>396.79999999999995</v>
      </c>
      <c r="V4" s="18">
        <v>258.79999999999995</v>
      </c>
      <c r="W4" s="18">
        <v>201.7</v>
      </c>
      <c r="X4" s="18">
        <v>-264</v>
      </c>
      <c r="Y4" s="18">
        <v>-97.600000000000023</v>
      </c>
      <c r="Z4" s="19"/>
      <c r="AA4" s="111">
        <f>SUM(B4:Z4)</f>
        <v>527.49999999999989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53.44</v>
      </c>
      <c r="C7" s="117">
        <v>51.8</v>
      </c>
      <c r="D7" s="117">
        <v>53.53</v>
      </c>
      <c r="E7" s="117">
        <v>54.36</v>
      </c>
      <c r="F7" s="117">
        <v>56.9</v>
      </c>
      <c r="G7" s="117">
        <v>60.37</v>
      </c>
      <c r="H7" s="117">
        <v>57.32</v>
      </c>
      <c r="I7" s="117">
        <v>67.459999999999994</v>
      </c>
      <c r="J7" s="117">
        <v>62.98</v>
      </c>
      <c r="K7" s="117">
        <v>36.72</v>
      </c>
      <c r="L7" s="117">
        <v>6.37</v>
      </c>
      <c r="M7" s="117">
        <v>0.08</v>
      </c>
      <c r="N7" s="117">
        <v>0.04</v>
      </c>
      <c r="O7" s="117">
        <v>0.04</v>
      </c>
      <c r="P7" s="117">
        <v>0.04</v>
      </c>
      <c r="Q7" s="117">
        <v>0.04</v>
      </c>
      <c r="R7" s="117">
        <v>56.35</v>
      </c>
      <c r="S7" s="117">
        <v>125.82</v>
      </c>
      <c r="T7" s="117">
        <v>169.09</v>
      </c>
      <c r="U7" s="117">
        <v>145</v>
      </c>
      <c r="V7" s="117">
        <v>127.06</v>
      </c>
      <c r="W7" s="117">
        <v>97.77</v>
      </c>
      <c r="X7" s="117">
        <v>60.1</v>
      </c>
      <c r="Y7" s="117">
        <v>10.56</v>
      </c>
      <c r="Z7" s="118"/>
      <c r="AA7" s="119">
        <f>IF(SUM(B7:Z7)&lt;&gt;0,AVERAGEIF(B7:Z7,"&lt;&gt;"""),"")</f>
        <v>56.384999999999991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226.3</v>
      </c>
      <c r="C13" s="129">
        <v>544</v>
      </c>
      <c r="D13" s="129">
        <v>466.2</v>
      </c>
      <c r="E13" s="129">
        <v>528.4</v>
      </c>
      <c r="F13" s="129">
        <v>502</v>
      </c>
      <c r="G13" s="129">
        <v>706.3</v>
      </c>
      <c r="H13" s="129">
        <v>799.5</v>
      </c>
      <c r="I13" s="129">
        <v>763.5</v>
      </c>
      <c r="J13" s="129">
        <v>289.39999999999998</v>
      </c>
      <c r="K13" s="129"/>
      <c r="L13" s="129"/>
      <c r="M13" s="129"/>
      <c r="N13" s="129">
        <v>1175</v>
      </c>
      <c r="O13" s="129">
        <v>1160</v>
      </c>
      <c r="P13" s="129">
        <v>1112.9000000000001</v>
      </c>
      <c r="Q13" s="129">
        <v>598.29999999999995</v>
      </c>
      <c r="R13" s="129">
        <v>513.29999999999995</v>
      </c>
      <c r="S13" s="129"/>
      <c r="T13" s="129"/>
      <c r="U13" s="129"/>
      <c r="V13" s="129"/>
      <c r="W13" s="129">
        <v>298.3</v>
      </c>
      <c r="X13" s="129">
        <v>764</v>
      </c>
      <c r="Y13" s="130">
        <v>597.6</v>
      </c>
      <c r="Z13" s="131"/>
      <c r="AA13" s="132">
        <f t="shared" si="0"/>
        <v>11044.999999999998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500</v>
      </c>
      <c r="U15" s="133">
        <v>341.1</v>
      </c>
      <c r="V15" s="133">
        <v>46.1</v>
      </c>
      <c r="W15" s="133"/>
      <c r="X15" s="133"/>
      <c r="Y15" s="133"/>
      <c r="Z15" s="131"/>
      <c r="AA15" s="132">
        <f t="shared" si="0"/>
        <v>1387.1999999999998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226.3</v>
      </c>
      <c r="C16" s="135">
        <f t="shared" si="1"/>
        <v>544</v>
      </c>
      <c r="D16" s="135">
        <f t="shared" si="1"/>
        <v>466.2</v>
      </c>
      <c r="E16" s="135">
        <f t="shared" si="1"/>
        <v>528.4</v>
      </c>
      <c r="F16" s="135">
        <f t="shared" si="1"/>
        <v>502</v>
      </c>
      <c r="G16" s="135">
        <f t="shared" si="1"/>
        <v>706.3</v>
      </c>
      <c r="H16" s="135">
        <f t="shared" si="1"/>
        <v>799.5</v>
      </c>
      <c r="I16" s="135">
        <f t="shared" si="1"/>
        <v>763.5</v>
      </c>
      <c r="J16" s="135">
        <f t="shared" si="1"/>
        <v>289.39999999999998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1175</v>
      </c>
      <c r="O16" s="135">
        <f t="shared" si="1"/>
        <v>1160</v>
      </c>
      <c r="P16" s="135">
        <f t="shared" si="1"/>
        <v>1112.9000000000001</v>
      </c>
      <c r="Q16" s="135">
        <f t="shared" si="1"/>
        <v>598.29999999999995</v>
      </c>
      <c r="R16" s="135">
        <f t="shared" si="1"/>
        <v>513.29999999999995</v>
      </c>
      <c r="S16" s="135">
        <f t="shared" si="1"/>
        <v>500</v>
      </c>
      <c r="T16" s="135">
        <f t="shared" si="1"/>
        <v>500</v>
      </c>
      <c r="U16" s="135">
        <f t="shared" si="1"/>
        <v>341.1</v>
      </c>
      <c r="V16" s="135">
        <f t="shared" si="1"/>
        <v>46.1</v>
      </c>
      <c r="W16" s="135">
        <f t="shared" si="1"/>
        <v>298.3</v>
      </c>
      <c r="X16" s="135">
        <f t="shared" si="1"/>
        <v>764</v>
      </c>
      <c r="Y16" s="135">
        <f t="shared" si="1"/>
        <v>597.6</v>
      </c>
      <c r="Z16" s="136" t="str">
        <f t="shared" si="1"/>
        <v/>
      </c>
      <c r="AA16" s="90">
        <f t="shared" si="0"/>
        <v>12432.199999999999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116.1</v>
      </c>
      <c r="L21" s="129">
        <v>3.9</v>
      </c>
      <c r="M21" s="129">
        <v>124.1</v>
      </c>
      <c r="N21" s="129"/>
      <c r="O21" s="129"/>
      <c r="P21" s="129"/>
      <c r="Q21" s="129"/>
      <c r="R21" s="129"/>
      <c r="S21" s="129">
        <v>728.9</v>
      </c>
      <c r="T21" s="129">
        <v>943.9</v>
      </c>
      <c r="U21" s="129">
        <v>737.9</v>
      </c>
      <c r="V21" s="129">
        <v>304.89999999999998</v>
      </c>
      <c r="W21" s="129"/>
      <c r="X21" s="129"/>
      <c r="Y21" s="130"/>
      <c r="Z21" s="131"/>
      <c r="AA21" s="132">
        <f t="shared" si="2"/>
        <v>2959.7000000000003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/>
      <c r="W23" s="133">
        <v>500</v>
      </c>
      <c r="X23" s="133">
        <v>500</v>
      </c>
      <c r="Y23" s="133">
        <v>500</v>
      </c>
      <c r="Z23" s="131"/>
      <c r="AA23" s="132">
        <f t="shared" si="2"/>
        <v>10000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616.1</v>
      </c>
      <c r="L24" s="135">
        <f t="shared" si="3"/>
        <v>503.9</v>
      </c>
      <c r="M24" s="135">
        <f t="shared" si="3"/>
        <v>624.1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728.9</v>
      </c>
      <c r="T24" s="135">
        <f t="shared" si="3"/>
        <v>943.9</v>
      </c>
      <c r="U24" s="135">
        <f t="shared" si="3"/>
        <v>737.9</v>
      </c>
      <c r="V24" s="135">
        <f t="shared" si="3"/>
        <v>304.89999999999998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12959.699999999999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2024-10-19T11:07:37Z</dcterms:created>
  <dcterms:modified xsi:type="dcterms:W3CDTF">2024-10-19T11:07:38Z</dcterms:modified>
</cp:coreProperties>
</file>