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<sst xmlns="http://schemas.openxmlformats.org/spreadsheetml/2006/main" count="119" uniqueCount="54">
  <si>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18/10/2024 14:05:46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</si>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</sst>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4E1-4CDF-BDCF-3E6556B5A25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4E1-4CDF-BDCF-3E6556B5A25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24E1-4CDF-BDCF-3E6556B5A25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24E1-4CDF-BDCF-3E6556B5A25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4E1-4CDF-BDCF-3E6556B5A25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4E1-4CDF-BDCF-3E6556B5A25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4E1-4CDF-BDCF-3E6556B5A25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4E1-4CDF-BDCF-3E6556B5A25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155</c:v>
                </c:pt>
                <c:pt idx="1">
                  <c:v>155</c:v>
                </c:pt>
                <c:pt idx="2">
                  <c:v>154</c:v>
                </c:pt>
                <c:pt idx="3">
                  <c:v>154</c:v>
                </c:pt>
                <c:pt idx="4">
                  <c:v>154</c:v>
                </c:pt>
                <c:pt idx="5">
                  <c:v>169</c:v>
                </c:pt>
                <c:pt idx="6">
                  <c:v>266</c:v>
                </c:pt>
                <c:pt idx="7">
                  <c:v>311</c:v>
                </c:pt>
                <c:pt idx="8">
                  <c:v>338</c:v>
                </c:pt>
                <c:pt idx="9">
                  <c:v>339</c:v>
                </c:pt>
                <c:pt idx="10">
                  <c:v>337</c:v>
                </c:pt>
                <c:pt idx="11">
                  <c:v>333</c:v>
                </c:pt>
                <c:pt idx="12">
                  <c:v>231</c:v>
                </c:pt>
                <c:pt idx="13">
                  <c:v>226</c:v>
                </c:pt>
                <c:pt idx="14">
                  <c:v>218</c:v>
                </c:pt>
                <c:pt idx="15">
                  <c:v>228</c:v>
                </c:pt>
                <c:pt idx="16">
                  <c:v>250</c:v>
                </c:pt>
                <c:pt idx="17">
                  <c:v>276</c:v>
                </c:pt>
                <c:pt idx="18">
                  <c:v>306</c:v>
                </c:pt>
                <c:pt idx="19">
                  <c:v>295</c:v>
                </c:pt>
                <c:pt idx="20">
                  <c:v>264</c:v>
                </c:pt>
                <c:pt idx="21">
                  <c:v>222</c:v>
                </c:pt>
                <c:pt idx="22">
                  <c:v>181</c:v>
                </c:pt>
                <c:pt idx="23">
                  <c:v>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4E1-4CDF-BDCF-3E6556B5A25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1626.598</c:v>
                </c:pt>
                <c:pt idx="1">
                  <c:v>1107.9000000000001</c:v>
                </c:pt>
                <c:pt idx="2">
                  <c:v>1107.9000000000001</c:v>
                </c:pt>
                <c:pt idx="3">
                  <c:v>1107.9000000000001</c:v>
                </c:pt>
                <c:pt idx="4">
                  <c:v>1107.9000000000001</c:v>
                </c:pt>
                <c:pt idx="5">
                  <c:v>1257.9000000000001</c:v>
                </c:pt>
                <c:pt idx="6">
                  <c:v>1537.9</c:v>
                </c:pt>
                <c:pt idx="7">
                  <c:v>1797.9</c:v>
                </c:pt>
                <c:pt idx="8">
                  <c:v>1777.9</c:v>
                </c:pt>
                <c:pt idx="9">
                  <c:v>1127.9000000000001</c:v>
                </c:pt>
                <c:pt idx="10">
                  <c:v>479.9</c:v>
                </c:pt>
                <c:pt idx="11">
                  <c:v>479.9</c:v>
                </c:pt>
                <c:pt idx="12">
                  <c:v>479.9</c:v>
                </c:pt>
                <c:pt idx="13">
                  <c:v>479.9</c:v>
                </c:pt>
                <c:pt idx="14">
                  <c:v>539.9</c:v>
                </c:pt>
                <c:pt idx="15">
                  <c:v>997.9</c:v>
                </c:pt>
                <c:pt idx="16">
                  <c:v>1775.1170000000002</c:v>
                </c:pt>
                <c:pt idx="17">
                  <c:v>2565.6909999999998</c:v>
                </c:pt>
                <c:pt idx="18">
                  <c:v>2695.9</c:v>
                </c:pt>
                <c:pt idx="19">
                  <c:v>2838.9</c:v>
                </c:pt>
                <c:pt idx="20">
                  <c:v>2406.9949999999999</c:v>
                </c:pt>
                <c:pt idx="21">
                  <c:v>2084.4340000000002</c:v>
                </c:pt>
                <c:pt idx="22">
                  <c:v>1759.3850000000002</c:v>
                </c:pt>
                <c:pt idx="23">
                  <c:v>1577.9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4E1-4CDF-BDCF-3E6556B5A25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1048.8</c:v>
                </c:pt>
                <c:pt idx="1">
                  <c:v>1418.6</c:v>
                </c:pt>
                <c:pt idx="2">
                  <c:v>1290.5</c:v>
                </c:pt>
                <c:pt idx="3">
                  <c:v>1212.8</c:v>
                </c:pt>
                <c:pt idx="4">
                  <c:v>1255.0999999999999</c:v>
                </c:pt>
                <c:pt idx="5">
                  <c:v>1134.9000000000001</c:v>
                </c:pt>
                <c:pt idx="6">
                  <c:v>983</c:v>
                </c:pt>
                <c:pt idx="7">
                  <c:v>869.9</c:v>
                </c:pt>
                <c:pt idx="8">
                  <c:v>417</c:v>
                </c:pt>
                <c:pt idx="9">
                  <c:v>318</c:v>
                </c:pt>
                <c:pt idx="10">
                  <c:v>737.2</c:v>
                </c:pt>
                <c:pt idx="11">
                  <c:v>690.1</c:v>
                </c:pt>
                <c:pt idx="12">
                  <c:v>991</c:v>
                </c:pt>
                <c:pt idx="13">
                  <c:v>1100.3</c:v>
                </c:pt>
                <c:pt idx="14">
                  <c:v>847.2</c:v>
                </c:pt>
                <c:pt idx="15">
                  <c:v>816.6</c:v>
                </c:pt>
                <c:pt idx="16">
                  <c:v>658</c:v>
                </c:pt>
                <c:pt idx="17">
                  <c:v>889.3</c:v>
                </c:pt>
                <c:pt idx="18">
                  <c:v>962.5</c:v>
                </c:pt>
                <c:pt idx="19">
                  <c:v>455</c:v>
                </c:pt>
                <c:pt idx="20">
                  <c:v>526.1</c:v>
                </c:pt>
                <c:pt idx="21">
                  <c:v>586.6</c:v>
                </c:pt>
                <c:pt idx="22">
                  <c:v>522.9</c:v>
                </c:pt>
                <c:pt idx="23">
                  <c:v>391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4E1-4CDF-BDCF-3E6556B5A25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2189.2879999999996</c:v>
                </c:pt>
                <c:pt idx="1">
                  <c:v>2247.4690000000001</c:v>
                </c:pt>
                <c:pt idx="2">
                  <c:v>2297.6609999999996</c:v>
                </c:pt>
                <c:pt idx="3">
                  <c:v>2333.1149999999998</c:v>
                </c:pt>
                <c:pt idx="4">
                  <c:v>2400.33</c:v>
                </c:pt>
                <c:pt idx="5">
                  <c:v>2468.6530000000007</c:v>
                </c:pt>
                <c:pt idx="6">
                  <c:v>2454.1350000000002</c:v>
                </c:pt>
                <c:pt idx="7">
                  <c:v>2869.9260000000004</c:v>
                </c:pt>
                <c:pt idx="8">
                  <c:v>3852.5050000000001</c:v>
                </c:pt>
                <c:pt idx="9">
                  <c:v>4765.2679999999991</c:v>
                </c:pt>
                <c:pt idx="10">
                  <c:v>5300.6330000000007</c:v>
                </c:pt>
                <c:pt idx="11">
                  <c:v>5423.9279999999999</c:v>
                </c:pt>
                <c:pt idx="12">
                  <c:v>5296.0790000000006</c:v>
                </c:pt>
                <c:pt idx="13">
                  <c:v>5018.244999999999</c:v>
                </c:pt>
                <c:pt idx="14">
                  <c:v>4658.2490000000007</c:v>
                </c:pt>
                <c:pt idx="15">
                  <c:v>4050.5030000000006</c:v>
                </c:pt>
                <c:pt idx="16">
                  <c:v>3284.3879999999999</c:v>
                </c:pt>
                <c:pt idx="17">
                  <c:v>2790.7239999999993</c:v>
                </c:pt>
                <c:pt idx="18">
                  <c:v>2753.866</c:v>
                </c:pt>
                <c:pt idx="19">
                  <c:v>2880.6190000000001</c:v>
                </c:pt>
                <c:pt idx="20">
                  <c:v>2960.732</c:v>
                </c:pt>
                <c:pt idx="21">
                  <c:v>3008.0750000000003</c:v>
                </c:pt>
                <c:pt idx="22">
                  <c:v>3020.672</c:v>
                </c:pt>
                <c:pt idx="23">
                  <c:v>3015.0259999999998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4E1-4CDF-BDCF-3E6556B5A25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131</c:v>
                </c:pt>
                <c:pt idx="1">
                  <c:v>126</c:v>
                </c:pt>
                <c:pt idx="2">
                  <c:v>120</c:v>
                </c:pt>
                <c:pt idx="3">
                  <c:v>112</c:v>
                </c:pt>
                <c:pt idx="4">
                  <c:v>104</c:v>
                </c:pt>
                <c:pt idx="5">
                  <c:v>96</c:v>
                </c:pt>
                <c:pt idx="6">
                  <c:v>88</c:v>
                </c:pt>
                <c:pt idx="7">
                  <c:v>87</c:v>
                </c:pt>
                <c:pt idx="8">
                  <c:v>94</c:v>
                </c:pt>
                <c:pt idx="9">
                  <c:v>100</c:v>
                </c:pt>
                <c:pt idx="10">
                  <c:v>103</c:v>
                </c:pt>
                <c:pt idx="11">
                  <c:v>106</c:v>
                </c:pt>
                <c:pt idx="12">
                  <c:v>105</c:v>
                </c:pt>
                <c:pt idx="13">
                  <c:v>100</c:v>
                </c:pt>
                <c:pt idx="14">
                  <c:v>92</c:v>
                </c:pt>
                <c:pt idx="15">
                  <c:v>79</c:v>
                </c:pt>
                <c:pt idx="16">
                  <c:v>65</c:v>
                </c:pt>
                <c:pt idx="17">
                  <c:v>55</c:v>
                </c:pt>
                <c:pt idx="18">
                  <c:v>55</c:v>
                </c:pt>
                <c:pt idx="19">
                  <c:v>55</c:v>
                </c:pt>
                <c:pt idx="20">
                  <c:v>54</c:v>
                </c:pt>
                <c:pt idx="21">
                  <c:v>53</c:v>
                </c:pt>
                <c:pt idx="22">
                  <c:v>52</c:v>
                </c:pt>
                <c:pt idx="23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4E1-4CDF-BDCF-3E6556B5A25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66</c:v>
                </c:pt>
                <c:pt idx="8">
                  <c:v>13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7">
                  <c:v>314</c:v>
                </c:pt>
                <c:pt idx="18">
                  <c:v>461</c:v>
                </c:pt>
                <c:pt idx="19">
                  <c:v>426</c:v>
                </c:pt>
                <c:pt idx="20">
                  <c:v>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4E1-4CDF-BDCF-3E6556B5A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83.3</c:v>
                </c:pt>
                <c:pt idx="1">
                  <c:v>75.459999999999994</c:v>
                </c:pt>
                <c:pt idx="2">
                  <c:v>73.239999999999995</c:v>
                </c:pt>
                <c:pt idx="3">
                  <c:v>70.430000000000007</c:v>
                </c:pt>
                <c:pt idx="4">
                  <c:v>67.95</c:v>
                </c:pt>
                <c:pt idx="5">
                  <c:v>70.849999999999994</c:v>
                </c:pt>
                <c:pt idx="6">
                  <c:v>76.760000000000005</c:v>
                </c:pt>
                <c:pt idx="7">
                  <c:v>84.75</c:v>
                </c:pt>
                <c:pt idx="8">
                  <c:v>83.59</c:v>
                </c:pt>
                <c:pt idx="9">
                  <c:v>78.05</c:v>
                </c:pt>
                <c:pt idx="10">
                  <c:v>35.49</c:v>
                </c:pt>
                <c:pt idx="11">
                  <c:v>30.89</c:v>
                </c:pt>
                <c:pt idx="12">
                  <c:v>25.47</c:v>
                </c:pt>
                <c:pt idx="13">
                  <c:v>23.33</c:v>
                </c:pt>
                <c:pt idx="14">
                  <c:v>50.12</c:v>
                </c:pt>
                <c:pt idx="15">
                  <c:v>69.97</c:v>
                </c:pt>
                <c:pt idx="16">
                  <c:v>96.59</c:v>
                </c:pt>
                <c:pt idx="17">
                  <c:v>110</c:v>
                </c:pt>
                <c:pt idx="18">
                  <c:v>143.1</c:v>
                </c:pt>
                <c:pt idx="19">
                  <c:v>141.01</c:v>
                </c:pt>
                <c:pt idx="20">
                  <c:v>97.26</c:v>
                </c:pt>
                <c:pt idx="21">
                  <c:v>86.32</c:v>
                </c:pt>
                <c:pt idx="22">
                  <c:v>82.54</c:v>
                </c:pt>
                <c:pt idx="23">
                  <c:v>73.33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4E1-4CDF-BDCF-3E6556B5A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121</c:v>
                </c:pt>
                <c:pt idx="1">
                  <c:v>120.5</c:v>
                </c:pt>
                <c:pt idx="2">
                  <c:v>110.5</c:v>
                </c:pt>
                <c:pt idx="3">
                  <c:v>99.5</c:v>
                </c:pt>
                <c:pt idx="4">
                  <c:v>95.5</c:v>
                </c:pt>
                <c:pt idx="5">
                  <c:v>93.5</c:v>
                </c:pt>
                <c:pt idx="6">
                  <c:v>100</c:v>
                </c:pt>
                <c:pt idx="7">
                  <c:v>114</c:v>
                </c:pt>
                <c:pt idx="8">
                  <c:v>107.5</c:v>
                </c:pt>
                <c:pt idx="9">
                  <c:v>88.5</c:v>
                </c:pt>
                <c:pt idx="10">
                  <c:v>81.5</c:v>
                </c:pt>
                <c:pt idx="11">
                  <c:v>84</c:v>
                </c:pt>
                <c:pt idx="12">
                  <c:v>84.5</c:v>
                </c:pt>
                <c:pt idx="13">
                  <c:v>84</c:v>
                </c:pt>
                <c:pt idx="14">
                  <c:v>90</c:v>
                </c:pt>
                <c:pt idx="15">
                  <c:v>109</c:v>
                </c:pt>
                <c:pt idx="16">
                  <c:v>120.5</c:v>
                </c:pt>
                <c:pt idx="17">
                  <c:v>150</c:v>
                </c:pt>
                <c:pt idx="18">
                  <c:v>156.5</c:v>
                </c:pt>
                <c:pt idx="19">
                  <c:v>138</c:v>
                </c:pt>
                <c:pt idx="20">
                  <c:v>130</c:v>
                </c:pt>
                <c:pt idx="21">
                  <c:v>100.5</c:v>
                </c:pt>
                <c:pt idx="22">
                  <c:v>92.5</c:v>
                </c:pt>
                <c:pt idx="23">
                  <c:v>85.5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EF-4FED-A4AD-E1B86A01CC9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821.99200000000008</c:v>
                </c:pt>
                <c:pt idx="1">
                  <c:v>844.9129999999999</c:v>
                </c:pt>
                <c:pt idx="2">
                  <c:v>844.71699999999998</c:v>
                </c:pt>
                <c:pt idx="3">
                  <c:v>842.10900000000004</c:v>
                </c:pt>
                <c:pt idx="4">
                  <c:v>841.53800000000001</c:v>
                </c:pt>
                <c:pt idx="5">
                  <c:v>849.19800000000009</c:v>
                </c:pt>
                <c:pt idx="6">
                  <c:v>864.24799999999993</c:v>
                </c:pt>
                <c:pt idx="7">
                  <c:v>865.99900000000014</c:v>
                </c:pt>
                <c:pt idx="8">
                  <c:v>853.99200000000008</c:v>
                </c:pt>
                <c:pt idx="9">
                  <c:v>855.66800000000001</c:v>
                </c:pt>
                <c:pt idx="10">
                  <c:v>857.36199999999997</c:v>
                </c:pt>
                <c:pt idx="11">
                  <c:v>804.63799999999992</c:v>
                </c:pt>
                <c:pt idx="12">
                  <c:v>802.2109999999999</c:v>
                </c:pt>
                <c:pt idx="13">
                  <c:v>785.01599999999996</c:v>
                </c:pt>
                <c:pt idx="14">
                  <c:v>781.96499999999992</c:v>
                </c:pt>
                <c:pt idx="15">
                  <c:v>784.73599999999988</c:v>
                </c:pt>
                <c:pt idx="16">
                  <c:v>775.77199999999993</c:v>
                </c:pt>
                <c:pt idx="17">
                  <c:v>778.88699999999994</c:v>
                </c:pt>
                <c:pt idx="18">
                  <c:v>711.30100000000004</c:v>
                </c:pt>
                <c:pt idx="19">
                  <c:v>720.23500000000001</c:v>
                </c:pt>
                <c:pt idx="20">
                  <c:v>758.92899999999997</c:v>
                </c:pt>
                <c:pt idx="21">
                  <c:v>799.53499999999997</c:v>
                </c:pt>
                <c:pt idx="22">
                  <c:v>821.30200000000002</c:v>
                </c:pt>
                <c:pt idx="23">
                  <c:v>840.55500000000006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EF-4FED-A4AD-E1B86A01CC9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1097.4489999999998</c:v>
                </c:pt>
                <c:pt idx="1">
                  <c:v>1091.213</c:v>
                </c:pt>
                <c:pt idx="2">
                  <c:v>1082.4880000000001</c:v>
                </c:pt>
                <c:pt idx="3">
                  <c:v>1085.9169999999999</c:v>
                </c:pt>
                <c:pt idx="4">
                  <c:v>1096.9529999999997</c:v>
                </c:pt>
                <c:pt idx="5">
                  <c:v>1148.759</c:v>
                </c:pt>
                <c:pt idx="6">
                  <c:v>1209.3120000000001</c:v>
                </c:pt>
                <c:pt idx="7">
                  <c:v>1277.2210000000002</c:v>
                </c:pt>
                <c:pt idx="8">
                  <c:v>1319.1979999999999</c:v>
                </c:pt>
                <c:pt idx="9">
                  <c:v>1198.58</c:v>
                </c:pt>
                <c:pt idx="10">
                  <c:v>1263.8050000000001</c:v>
                </c:pt>
                <c:pt idx="11">
                  <c:v>1266.9359999999999</c:v>
                </c:pt>
                <c:pt idx="12">
                  <c:v>1234.2789999999998</c:v>
                </c:pt>
                <c:pt idx="13">
                  <c:v>1187.4659999999997</c:v>
                </c:pt>
                <c:pt idx="14">
                  <c:v>1086.8609999999999</c:v>
                </c:pt>
                <c:pt idx="15">
                  <c:v>1131.0640000000001</c:v>
                </c:pt>
                <c:pt idx="16">
                  <c:v>1150.126</c:v>
                </c:pt>
                <c:pt idx="17">
                  <c:v>1206.3039999999999</c:v>
                </c:pt>
                <c:pt idx="18">
                  <c:v>1235.087</c:v>
                </c:pt>
                <c:pt idx="19">
                  <c:v>1188.6709999999998</c:v>
                </c:pt>
                <c:pt idx="20">
                  <c:v>1115.3519999999999</c:v>
                </c:pt>
                <c:pt idx="21">
                  <c:v>1025.9839999999997</c:v>
                </c:pt>
                <c:pt idx="22">
                  <c:v>982.37299999999993</c:v>
                </c:pt>
                <c:pt idx="23">
                  <c:v>945.51799999999992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EF-4FED-A4AD-E1B86A01CC9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2172.2490000000003</c:v>
                </c:pt>
                <c:pt idx="1">
                  <c:v>2039.3120000000001</c:v>
                </c:pt>
                <c:pt idx="2">
                  <c:v>1959.384</c:v>
                </c:pt>
                <c:pt idx="3">
                  <c:v>1951.26</c:v>
                </c:pt>
                <c:pt idx="4">
                  <c:v>2012.3490000000002</c:v>
                </c:pt>
                <c:pt idx="5">
                  <c:v>2120.0089999999996</c:v>
                </c:pt>
                <c:pt idx="6">
                  <c:v>2245.797</c:v>
                </c:pt>
                <c:pt idx="7">
                  <c:v>2598.8710000000001</c:v>
                </c:pt>
                <c:pt idx="8">
                  <c:v>2987.8489999999997</c:v>
                </c:pt>
                <c:pt idx="9">
                  <c:v>3165.797</c:v>
                </c:pt>
                <c:pt idx="10">
                  <c:v>3326.9629999999993</c:v>
                </c:pt>
                <c:pt idx="11">
                  <c:v>3423.3290000000002</c:v>
                </c:pt>
                <c:pt idx="12">
                  <c:v>3411.9799999999991</c:v>
                </c:pt>
                <c:pt idx="13">
                  <c:v>3240.9819999999995</c:v>
                </c:pt>
                <c:pt idx="14">
                  <c:v>2999.48</c:v>
                </c:pt>
                <c:pt idx="15">
                  <c:v>2904.1849999999995</c:v>
                </c:pt>
                <c:pt idx="16">
                  <c:v>2942.1049999999996</c:v>
                </c:pt>
                <c:pt idx="17">
                  <c:v>3103.6739999999995</c:v>
                </c:pt>
                <c:pt idx="18">
                  <c:v>3453.424</c:v>
                </c:pt>
                <c:pt idx="19">
                  <c:v>3514.1069999999995</c:v>
                </c:pt>
                <c:pt idx="20">
                  <c:v>3293.5699999999993</c:v>
                </c:pt>
                <c:pt idx="21">
                  <c:v>2914.0779999999995</c:v>
                </c:pt>
                <c:pt idx="22">
                  <c:v>2644.77</c:v>
                </c:pt>
                <c:pt idx="23">
                  <c:v>2307.3229999999999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5EF-4FED-A4AD-E1B86A01CC9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280</c:v>
                </c:pt>
                <c:pt idx="1">
                  <c:v>268</c:v>
                </c:pt>
                <c:pt idx="2">
                  <c:v>263.00000000000006</c:v>
                </c:pt>
                <c:pt idx="3">
                  <c:v>263.00000000000006</c:v>
                </c:pt>
                <c:pt idx="4">
                  <c:v>273</c:v>
                </c:pt>
                <c:pt idx="5">
                  <c:v>302.00000000000006</c:v>
                </c:pt>
                <c:pt idx="6">
                  <c:v>354</c:v>
                </c:pt>
                <c:pt idx="7">
                  <c:v>398.00000000000006</c:v>
                </c:pt>
                <c:pt idx="8">
                  <c:v>431.99999999999994</c:v>
                </c:pt>
                <c:pt idx="9">
                  <c:v>439</c:v>
                </c:pt>
                <c:pt idx="10">
                  <c:v>440</c:v>
                </c:pt>
                <c:pt idx="11">
                  <c:v>439</c:v>
                </c:pt>
                <c:pt idx="12">
                  <c:v>436.00000000000006</c:v>
                </c:pt>
                <c:pt idx="13">
                  <c:v>426</c:v>
                </c:pt>
                <c:pt idx="14">
                  <c:v>410.00000000000006</c:v>
                </c:pt>
                <c:pt idx="15">
                  <c:v>407</c:v>
                </c:pt>
                <c:pt idx="16">
                  <c:v>415.00000000000006</c:v>
                </c:pt>
                <c:pt idx="17">
                  <c:v>431.00000000000006</c:v>
                </c:pt>
                <c:pt idx="18">
                  <c:v>461.00000000000006</c:v>
                </c:pt>
                <c:pt idx="19">
                  <c:v>450</c:v>
                </c:pt>
                <c:pt idx="20">
                  <c:v>418</c:v>
                </c:pt>
                <c:pt idx="21">
                  <c:v>375</c:v>
                </c:pt>
                <c:pt idx="22">
                  <c:v>333</c:v>
                </c:pt>
                <c:pt idx="23">
                  <c:v>295.00000000000006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5EF-4FED-A4AD-E1B86A01CC9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5EF-4FED-A4AD-E1B86A01CC9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5EF-4FED-A4AD-E1B86A01CC9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5EF-4FED-A4AD-E1B86A01CC9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5EF-4FED-A4AD-E1B86A01CC9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5EF-4FED-A4AD-E1B86A01CC9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649</c:v>
                </c:pt>
                <c:pt idx="1">
                  <c:v>682</c:v>
                </c:pt>
                <c:pt idx="2">
                  <c:v>701</c:v>
                </c:pt>
                <c:pt idx="3">
                  <c:v>669</c:v>
                </c:pt>
                <c:pt idx="4">
                  <c:v>693</c:v>
                </c:pt>
                <c:pt idx="5">
                  <c:v>630</c:v>
                </c:pt>
                <c:pt idx="6">
                  <c:v>613</c:v>
                </c:pt>
                <c:pt idx="7">
                  <c:v>681</c:v>
                </c:pt>
                <c:pt idx="8">
                  <c:v>791.9</c:v>
                </c:pt>
                <c:pt idx="9">
                  <c:v>928.6</c:v>
                </c:pt>
                <c:pt idx="10">
                  <c:v>1014.1469999999999</c:v>
                </c:pt>
                <c:pt idx="11">
                  <c:v>931</c:v>
                </c:pt>
                <c:pt idx="12">
                  <c:v>1024</c:v>
                </c:pt>
                <c:pt idx="13">
                  <c:v>1091</c:v>
                </c:pt>
                <c:pt idx="14">
                  <c:v>987</c:v>
                </c:pt>
                <c:pt idx="15">
                  <c:v>836</c:v>
                </c:pt>
                <c:pt idx="16">
                  <c:v>629</c:v>
                </c:pt>
                <c:pt idx="17">
                  <c:v>1214</c:v>
                </c:pt>
                <c:pt idx="18">
                  <c:v>1208</c:v>
                </c:pt>
                <c:pt idx="19">
                  <c:v>930.5</c:v>
                </c:pt>
                <c:pt idx="20">
                  <c:v>718</c:v>
                </c:pt>
                <c:pt idx="21">
                  <c:v>730</c:v>
                </c:pt>
                <c:pt idx="22">
                  <c:v>653</c:v>
                </c:pt>
                <c:pt idx="23">
                  <c:v>696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5EF-4FED-A4AD-E1B86A01CC9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8.6489999999999991</c:v>
                </c:pt>
                <c:pt idx="7">
                  <c:v>0.66</c:v>
                </c:pt>
                <c:pt idx="17">
                  <c:v>6.8209999999999997</c:v>
                </c:pt>
                <c:pt idx="18">
                  <c:v>9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5EF-4FED-A4AD-E1B86A01CC9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5EF-4FED-A4AD-E1B86A01CC9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5EF-4FED-A4AD-E1B86A01CC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83.3</c:v>
                </c:pt>
                <c:pt idx="1">
                  <c:v>75.459999999999994</c:v>
                </c:pt>
                <c:pt idx="2">
                  <c:v>73.239999999999995</c:v>
                </c:pt>
                <c:pt idx="3">
                  <c:v>70.430000000000007</c:v>
                </c:pt>
                <c:pt idx="4">
                  <c:v>67.95</c:v>
                </c:pt>
                <c:pt idx="5">
                  <c:v>70.849999999999994</c:v>
                </c:pt>
                <c:pt idx="6">
                  <c:v>76.760000000000005</c:v>
                </c:pt>
                <c:pt idx="7">
                  <c:v>84.75</c:v>
                </c:pt>
                <c:pt idx="8">
                  <c:v>83.59</c:v>
                </c:pt>
                <c:pt idx="9">
                  <c:v>78.05</c:v>
                </c:pt>
                <c:pt idx="10">
                  <c:v>35.49</c:v>
                </c:pt>
                <c:pt idx="11">
                  <c:v>30.89</c:v>
                </c:pt>
                <c:pt idx="12">
                  <c:v>25.47</c:v>
                </c:pt>
                <c:pt idx="13">
                  <c:v>23.33</c:v>
                </c:pt>
                <c:pt idx="14">
                  <c:v>50.12</c:v>
                </c:pt>
                <c:pt idx="15">
                  <c:v>69.97</c:v>
                </c:pt>
                <c:pt idx="16">
                  <c:v>96.59</c:v>
                </c:pt>
                <c:pt idx="17">
                  <c:v>110</c:v>
                </c:pt>
                <c:pt idx="18">
                  <c:v>143.1</c:v>
                </c:pt>
                <c:pt idx="19">
                  <c:v>141.01</c:v>
                </c:pt>
                <c:pt idx="20">
                  <c:v>97.26</c:v>
                </c:pt>
                <c:pt idx="21">
                  <c:v>86.32</c:v>
                </c:pt>
                <c:pt idx="22">
                  <c:v>82.54</c:v>
                </c:pt>
                <c:pt idx="23">
                  <c:v>73.33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5EF-4FED-A4AD-E1B86A01CC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5150.6860000000006</v>
      </c>
      <c r="C4" s="18">
        <v>5054.9689999999991</v>
      </c>
      <c r="D4" s="18">
        <v>4970.0609999999997</v>
      </c>
      <c r="E4" s="18">
        <v>4919.8150000000005</v>
      </c>
      <c r="F4" s="18">
        <v>5021.3300000000008</v>
      </c>
      <c r="G4" s="18">
        <v>5152.4529999999977</v>
      </c>
      <c r="H4" s="18">
        <v>5395.0349999999989</v>
      </c>
      <c r="I4" s="18">
        <v>5935.7260000000015</v>
      </c>
      <c r="J4" s="18">
        <v>6492.4049999999997</v>
      </c>
      <c r="K4" s="18">
        <v>6676.1679999999997</v>
      </c>
      <c r="L4" s="18">
        <v>6983.7330000000002</v>
      </c>
      <c r="M4" s="18">
        <v>7058.927999999999</v>
      </c>
      <c r="N4" s="18">
        <v>7102.9790000000012</v>
      </c>
      <c r="O4" s="18">
        <v>6924.4450000000006</v>
      </c>
      <c r="P4" s="18">
        <v>6355.3489999999993</v>
      </c>
      <c r="Q4" s="18">
        <v>6172.0030000000015</v>
      </c>
      <c r="R4" s="18">
        <v>6032.505000000001</v>
      </c>
      <c r="S4" s="18">
        <v>6890.7150000000001</v>
      </c>
      <c r="T4" s="18">
        <v>7234.2660000000014</v>
      </c>
      <c r="U4" s="18">
        <v>6950.5189999999993</v>
      </c>
      <c r="V4" s="18">
        <v>6442.8269999999984</v>
      </c>
      <c r="W4" s="18">
        <v>5954.1090000000004</v>
      </c>
      <c r="X4" s="18">
        <v>5535.9570000000003</v>
      </c>
      <c r="Y4" s="18">
        <v>5178.9259999999995</v>
      </c>
      <c r="Z4" s="19"/>
      <c r="AA4" s="20">
        <f>SUM(B4:Z4)</f>
        <v>145585.90900000001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83.3</v>
      </c>
      <c r="C7" s="28">
        <v>75.459999999999994</v>
      </c>
      <c r="D7" s="28">
        <v>73.239999999999995</v>
      </c>
      <c r="E7" s="28">
        <v>70.430000000000007</v>
      </c>
      <c r="F7" s="28">
        <v>67.95</v>
      </c>
      <c r="G7" s="28">
        <v>70.849999999999994</v>
      </c>
      <c r="H7" s="28">
        <v>76.760000000000005</v>
      </c>
      <c r="I7" s="28">
        <v>84.75</v>
      </c>
      <c r="J7" s="28">
        <v>83.59</v>
      </c>
      <c r="K7" s="28">
        <v>78.05</v>
      </c>
      <c r="L7" s="28">
        <v>35.49</v>
      </c>
      <c r="M7" s="28">
        <v>30.89</v>
      </c>
      <c r="N7" s="28">
        <v>25.47</v>
      </c>
      <c r="O7" s="28">
        <v>23.33</v>
      </c>
      <c r="P7" s="28">
        <v>50.12</v>
      </c>
      <c r="Q7" s="28">
        <v>69.97</v>
      </c>
      <c r="R7" s="28">
        <v>96.59</v>
      </c>
      <c r="S7" s="28">
        <v>110</v>
      </c>
      <c r="T7" s="28">
        <v>143.1</v>
      </c>
      <c r="U7" s="28">
        <v>141.01</v>
      </c>
      <c r="V7" s="28">
        <v>97.26</v>
      </c>
      <c r="W7" s="28">
        <v>86.32</v>
      </c>
      <c r="X7" s="28">
        <v>82.54</v>
      </c>
      <c r="Y7" s="28">
        <v>73.33</v>
      </c>
      <c r="Z7" s="29"/>
      <c r="AA7" s="30">
        <f>IF(SUM(B7:Z7)&lt;&gt;0,AVERAGEIF(B7:Z7,"&lt;&gt;"""),"")</f>
        <v>76.24166666666666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155</v>
      </c>
      <c r="C11" s="47">
        <v>155</v>
      </c>
      <c r="D11" s="47">
        <v>154</v>
      </c>
      <c r="E11" s="47">
        <v>154</v>
      </c>
      <c r="F11" s="47">
        <v>154</v>
      </c>
      <c r="G11" s="47">
        <v>169</v>
      </c>
      <c r="H11" s="47">
        <v>266</v>
      </c>
      <c r="I11" s="47">
        <v>311</v>
      </c>
      <c r="J11" s="47">
        <v>338</v>
      </c>
      <c r="K11" s="47">
        <v>339</v>
      </c>
      <c r="L11" s="47">
        <v>337</v>
      </c>
      <c r="M11" s="47">
        <v>333</v>
      </c>
      <c r="N11" s="47">
        <v>231</v>
      </c>
      <c r="O11" s="47">
        <v>226</v>
      </c>
      <c r="P11" s="47">
        <v>218</v>
      </c>
      <c r="Q11" s="47">
        <v>228</v>
      </c>
      <c r="R11" s="47">
        <v>250</v>
      </c>
      <c r="S11" s="47">
        <v>276</v>
      </c>
      <c r="T11" s="47">
        <v>306</v>
      </c>
      <c r="U11" s="47">
        <v>295</v>
      </c>
      <c r="V11" s="47">
        <v>264</v>
      </c>
      <c r="W11" s="47">
        <v>222</v>
      </c>
      <c r="X11" s="47">
        <v>181</v>
      </c>
      <c r="Y11" s="47">
        <v>144</v>
      </c>
      <c r="Z11" s="48"/>
      <c r="AA11" s="49">
        <f t="shared" si="0"/>
        <v>5706</v>
      </c>
    </row>
    <row r="12" spans="1:27" ht="24.95" customHeight="1" x14ac:dyDescent="0.2">
      <c r="A12" s="50" t="s">
        <v>8</v>
      </c>
      <c r="B12" s="51">
        <v>1626.598</v>
      </c>
      <c r="C12" s="52">
        <v>1107.9000000000001</v>
      </c>
      <c r="D12" s="52">
        <v>1107.9000000000001</v>
      </c>
      <c r="E12" s="52">
        <v>1107.9000000000001</v>
      </c>
      <c r="F12" s="52">
        <v>1107.9000000000001</v>
      </c>
      <c r="G12" s="52">
        <v>1257.9000000000001</v>
      </c>
      <c r="H12" s="52">
        <v>1537.9</v>
      </c>
      <c r="I12" s="52">
        <v>1797.9</v>
      </c>
      <c r="J12" s="52">
        <v>1777.9</v>
      </c>
      <c r="K12" s="52">
        <v>1127.9000000000001</v>
      </c>
      <c r="L12" s="52">
        <v>479.9</v>
      </c>
      <c r="M12" s="52">
        <v>479.9</v>
      </c>
      <c r="N12" s="52">
        <v>479.9</v>
      </c>
      <c r="O12" s="52">
        <v>479.9</v>
      </c>
      <c r="P12" s="52">
        <v>539.9</v>
      </c>
      <c r="Q12" s="52">
        <v>997.9</v>
      </c>
      <c r="R12" s="52">
        <v>1775.1170000000002</v>
      </c>
      <c r="S12" s="52">
        <v>2565.6909999999998</v>
      </c>
      <c r="T12" s="52">
        <v>2695.9</v>
      </c>
      <c r="U12" s="52">
        <v>2838.9</v>
      </c>
      <c r="V12" s="52">
        <v>2406.9949999999999</v>
      </c>
      <c r="W12" s="52">
        <v>2084.4340000000002</v>
      </c>
      <c r="X12" s="52">
        <v>1759.3850000000002</v>
      </c>
      <c r="Y12" s="52">
        <v>1577.9</v>
      </c>
      <c r="Z12" s="53"/>
      <c r="AA12" s="54">
        <f t="shared" si="0"/>
        <v>34719.42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66</v>
      </c>
      <c r="I13" s="52"/>
      <c r="J13" s="52">
        <v>13</v>
      </c>
      <c r="K13" s="52">
        <v>26</v>
      </c>
      <c r="L13" s="52">
        <v>26</v>
      </c>
      <c r="M13" s="52">
        <v>26</v>
      </c>
      <c r="N13" s="52"/>
      <c r="O13" s="52"/>
      <c r="P13" s="52"/>
      <c r="Q13" s="52"/>
      <c r="R13" s="52"/>
      <c r="S13" s="52">
        <v>314</v>
      </c>
      <c r="T13" s="52">
        <v>461</v>
      </c>
      <c r="U13" s="52">
        <v>426</v>
      </c>
      <c r="V13" s="52">
        <v>231</v>
      </c>
      <c r="W13" s="52"/>
      <c r="X13" s="52"/>
      <c r="Y13" s="52"/>
      <c r="Z13" s="53"/>
      <c r="AA13" s="54">
        <f t="shared" si="0"/>
        <v>1615</v>
      </c>
    </row>
    <row r="14" spans="1:27" ht="24.95" customHeight="1" x14ac:dyDescent="0.2">
      <c r="A14" s="55" t="s">
        <v>10</v>
      </c>
      <c r="B14" s="56">
        <v>2189.2879999999996</v>
      </c>
      <c r="C14" s="57">
        <v>2247.4690000000001</v>
      </c>
      <c r="D14" s="57">
        <v>2297.6609999999996</v>
      </c>
      <c r="E14" s="57">
        <v>2333.1149999999998</v>
      </c>
      <c r="F14" s="57">
        <v>2400.33</v>
      </c>
      <c r="G14" s="57">
        <v>2468.6530000000007</v>
      </c>
      <c r="H14" s="57">
        <v>2454.1350000000002</v>
      </c>
      <c r="I14" s="57">
        <v>2869.9260000000004</v>
      </c>
      <c r="J14" s="57">
        <v>3852.5050000000001</v>
      </c>
      <c r="K14" s="57">
        <v>4765.2679999999991</v>
      </c>
      <c r="L14" s="57">
        <v>5300.6330000000007</v>
      </c>
      <c r="M14" s="57">
        <v>5423.9279999999999</v>
      </c>
      <c r="N14" s="57">
        <v>5296.0790000000006</v>
      </c>
      <c r="O14" s="57">
        <v>5018.244999999999</v>
      </c>
      <c r="P14" s="57">
        <v>4658.2490000000007</v>
      </c>
      <c r="Q14" s="57">
        <v>4050.5030000000006</v>
      </c>
      <c r="R14" s="57">
        <v>3284.3879999999999</v>
      </c>
      <c r="S14" s="57">
        <v>2790.7239999999993</v>
      </c>
      <c r="T14" s="57">
        <v>2753.866</v>
      </c>
      <c r="U14" s="57">
        <v>2880.6190000000001</v>
      </c>
      <c r="V14" s="57">
        <v>2960.732</v>
      </c>
      <c r="W14" s="57">
        <v>3008.0750000000003</v>
      </c>
      <c r="X14" s="57">
        <v>3020.672</v>
      </c>
      <c r="Y14" s="57">
        <v>3015.0259999999998</v>
      </c>
      <c r="Z14" s="58"/>
      <c r="AA14" s="59">
        <f t="shared" si="0"/>
        <v>81340.089000000022</v>
      </c>
    </row>
    <row r="15" spans="1:27" ht="24.95" customHeight="1" x14ac:dyDescent="0.2">
      <c r="A15" s="55" t="s">
        <v>11</v>
      </c>
      <c r="B15" s="56">
        <v>131</v>
      </c>
      <c r="C15" s="57">
        <v>126</v>
      </c>
      <c r="D15" s="57">
        <v>120</v>
      </c>
      <c r="E15" s="57">
        <v>112</v>
      </c>
      <c r="F15" s="57">
        <v>104</v>
      </c>
      <c r="G15" s="57">
        <v>96</v>
      </c>
      <c r="H15" s="57">
        <v>88</v>
      </c>
      <c r="I15" s="57">
        <v>87</v>
      </c>
      <c r="J15" s="57">
        <v>94</v>
      </c>
      <c r="K15" s="57">
        <v>100</v>
      </c>
      <c r="L15" s="57">
        <v>103</v>
      </c>
      <c r="M15" s="57">
        <v>106</v>
      </c>
      <c r="N15" s="57">
        <v>105</v>
      </c>
      <c r="O15" s="57">
        <v>100</v>
      </c>
      <c r="P15" s="57">
        <v>92</v>
      </c>
      <c r="Q15" s="57">
        <v>79</v>
      </c>
      <c r="R15" s="57">
        <v>65</v>
      </c>
      <c r="S15" s="57">
        <v>55</v>
      </c>
      <c r="T15" s="57">
        <v>55</v>
      </c>
      <c r="U15" s="57">
        <v>55</v>
      </c>
      <c r="V15" s="57">
        <v>54</v>
      </c>
      <c r="W15" s="57">
        <v>53</v>
      </c>
      <c r="X15" s="57">
        <v>52</v>
      </c>
      <c r="Y15" s="57">
        <v>51</v>
      </c>
      <c r="Z15" s="58"/>
      <c r="AA15" s="59">
        <f t="shared" si="0"/>
        <v>2083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4101.8859999999995</v>
      </c>
      <c r="C16" s="62">
        <f t="shared" si="1"/>
        <v>3636.3690000000001</v>
      </c>
      <c r="D16" s="62">
        <f t="shared" si="1"/>
        <v>3679.5609999999997</v>
      </c>
      <c r="E16" s="62">
        <f t="shared" si="1"/>
        <v>3707.0149999999999</v>
      </c>
      <c r="F16" s="62">
        <f t="shared" si="1"/>
        <v>3766.23</v>
      </c>
      <c r="G16" s="62">
        <f t="shared" si="1"/>
        <v>4017.5530000000008</v>
      </c>
      <c r="H16" s="62">
        <f t="shared" si="1"/>
        <v>4412.0349999999999</v>
      </c>
      <c r="I16" s="62">
        <f t="shared" si="1"/>
        <v>5065.8260000000009</v>
      </c>
      <c r="J16" s="62">
        <f t="shared" si="1"/>
        <v>6075.4050000000007</v>
      </c>
      <c r="K16" s="62">
        <f t="shared" si="1"/>
        <v>6358.1679999999997</v>
      </c>
      <c r="L16" s="62">
        <f t="shared" si="1"/>
        <v>6246.5330000000004</v>
      </c>
      <c r="M16" s="62">
        <f t="shared" si="1"/>
        <v>6368.8279999999995</v>
      </c>
      <c r="N16" s="62">
        <f t="shared" si="1"/>
        <v>6111.9790000000003</v>
      </c>
      <c r="O16" s="62">
        <f t="shared" si="1"/>
        <v>5824.1449999999986</v>
      </c>
      <c r="P16" s="62">
        <f t="shared" si="1"/>
        <v>5508.1490000000003</v>
      </c>
      <c r="Q16" s="62">
        <f t="shared" si="1"/>
        <v>5355.4030000000002</v>
      </c>
      <c r="R16" s="62">
        <f t="shared" si="1"/>
        <v>5374.5050000000001</v>
      </c>
      <c r="S16" s="62">
        <f t="shared" si="1"/>
        <v>6001.4149999999991</v>
      </c>
      <c r="T16" s="62">
        <f t="shared" si="1"/>
        <v>6271.7659999999996</v>
      </c>
      <c r="U16" s="62">
        <f t="shared" si="1"/>
        <v>6495.5190000000002</v>
      </c>
      <c r="V16" s="62">
        <f t="shared" si="1"/>
        <v>5916.7269999999999</v>
      </c>
      <c r="W16" s="62">
        <f t="shared" si="1"/>
        <v>5367.509</v>
      </c>
      <c r="X16" s="62">
        <f t="shared" si="1"/>
        <v>5013.0570000000007</v>
      </c>
      <c r="Y16" s="62">
        <f t="shared" si="1"/>
        <v>4787.9259999999995</v>
      </c>
      <c r="Z16" s="63" t="str">
        <f t="shared" si="1"/>
        <v/>
      </c>
      <c r="AA16" s="64">
        <f>SUM(AA10:AA15)</f>
        <v>125463.50900000002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2126.9</v>
      </c>
      <c r="C29" s="72">
        <v>1996.9</v>
      </c>
      <c r="D29" s="72">
        <v>1998.9</v>
      </c>
      <c r="E29" s="72">
        <v>2008.9</v>
      </c>
      <c r="F29" s="72">
        <v>2038.9</v>
      </c>
      <c r="G29" s="72">
        <v>2238.9</v>
      </c>
      <c r="H29" s="72">
        <v>2695.9</v>
      </c>
      <c r="I29" s="72">
        <v>2950.9</v>
      </c>
      <c r="J29" s="72">
        <v>3345.9</v>
      </c>
      <c r="K29" s="72">
        <v>3327.9</v>
      </c>
      <c r="L29" s="72">
        <v>3317.9</v>
      </c>
      <c r="M29" s="72">
        <v>3369.9</v>
      </c>
      <c r="N29" s="72">
        <v>3188.9</v>
      </c>
      <c r="O29" s="72">
        <v>3050.9</v>
      </c>
      <c r="P29" s="72">
        <v>2864.9</v>
      </c>
      <c r="Q29" s="72">
        <v>2852.9</v>
      </c>
      <c r="R29" s="72">
        <v>2940.9</v>
      </c>
      <c r="S29" s="72">
        <v>3144.9</v>
      </c>
      <c r="T29" s="72">
        <v>3330.9</v>
      </c>
      <c r="U29" s="72">
        <v>3341.9</v>
      </c>
      <c r="V29" s="72">
        <v>3160.9</v>
      </c>
      <c r="W29" s="72">
        <v>2906.9</v>
      </c>
      <c r="X29" s="72">
        <v>2766.9</v>
      </c>
      <c r="Y29" s="72">
        <v>2545.9</v>
      </c>
      <c r="Z29" s="73"/>
      <c r="AA29" s="74">
        <f>SUM(B29:Z29)</f>
        <v>67514.60000000002</v>
      </c>
    </row>
    <row r="30" spans="1:27" ht="24.95" customHeight="1" x14ac:dyDescent="0.2">
      <c r="A30" s="75" t="s">
        <v>24</v>
      </c>
      <c r="B30" s="76">
        <v>1611.9860000000001</v>
      </c>
      <c r="C30" s="77">
        <v>1595.4690000000001</v>
      </c>
      <c r="D30" s="77">
        <v>1704.6610000000001</v>
      </c>
      <c r="E30" s="77">
        <v>1730.115</v>
      </c>
      <c r="F30" s="77">
        <v>1663.33</v>
      </c>
      <c r="G30" s="77">
        <v>1698.653</v>
      </c>
      <c r="H30" s="77">
        <v>1578.135</v>
      </c>
      <c r="I30" s="77">
        <v>1772.9259999999999</v>
      </c>
      <c r="J30" s="77">
        <v>2298.5050000000001</v>
      </c>
      <c r="K30" s="77">
        <v>2900.268</v>
      </c>
      <c r="L30" s="77">
        <v>3128.6329999999998</v>
      </c>
      <c r="M30" s="77">
        <v>3236.9279999999999</v>
      </c>
      <c r="N30" s="77">
        <v>3128.0790000000002</v>
      </c>
      <c r="O30" s="77">
        <v>2953.2449999999999</v>
      </c>
      <c r="P30" s="77">
        <v>2760.2489999999998</v>
      </c>
      <c r="Q30" s="77">
        <v>2367.5030000000002</v>
      </c>
      <c r="R30" s="77">
        <v>2109.605</v>
      </c>
      <c r="S30" s="77">
        <v>2161.5149999999999</v>
      </c>
      <c r="T30" s="77">
        <v>2168.866</v>
      </c>
      <c r="U30" s="77">
        <v>2360.6190000000001</v>
      </c>
      <c r="V30" s="77">
        <v>1943.827</v>
      </c>
      <c r="W30" s="77">
        <v>1855.6089999999999</v>
      </c>
      <c r="X30" s="77">
        <v>1866.1569999999999</v>
      </c>
      <c r="Y30" s="77">
        <v>1785.0260000000001</v>
      </c>
      <c r="Z30" s="78"/>
      <c r="AA30" s="79">
        <f>SUM(B30:Z30)</f>
        <v>52379.908999999992</v>
      </c>
    </row>
    <row r="31" spans="1:27" ht="24.95" customHeight="1" x14ac:dyDescent="0.2">
      <c r="A31" s="82" t="s">
        <v>25</v>
      </c>
      <c r="B31" s="80">
        <v>964</v>
      </c>
      <c r="C31" s="81">
        <v>628</v>
      </c>
      <c r="D31" s="81">
        <v>628</v>
      </c>
      <c r="E31" s="81">
        <v>628</v>
      </c>
      <c r="F31" s="81">
        <v>628</v>
      </c>
      <c r="G31" s="81">
        <v>628</v>
      </c>
      <c r="H31" s="81">
        <v>708</v>
      </c>
      <c r="I31" s="81">
        <v>868</v>
      </c>
      <c r="J31" s="81">
        <v>848</v>
      </c>
      <c r="K31" s="81">
        <v>448</v>
      </c>
      <c r="L31" s="81"/>
      <c r="M31" s="81"/>
      <c r="N31" s="81"/>
      <c r="O31" s="81"/>
      <c r="P31" s="81">
        <v>60</v>
      </c>
      <c r="Q31" s="81">
        <v>318</v>
      </c>
      <c r="R31" s="81">
        <v>658</v>
      </c>
      <c r="S31" s="81">
        <v>1148</v>
      </c>
      <c r="T31" s="81">
        <v>1248</v>
      </c>
      <c r="U31" s="81">
        <v>1248</v>
      </c>
      <c r="V31" s="81">
        <v>1218</v>
      </c>
      <c r="W31" s="81">
        <v>1048</v>
      </c>
      <c r="X31" s="81">
        <v>848</v>
      </c>
      <c r="Y31" s="81">
        <v>848</v>
      </c>
      <c r="Z31" s="83"/>
      <c r="AA31" s="84">
        <f>SUM(B31:Z31)</f>
        <v>15618</v>
      </c>
    </row>
    <row r="32" spans="1:27" ht="30" customHeight="1" thickBot="1" x14ac:dyDescent="0.25">
      <c r="A32" s="60" t="s">
        <v>26</v>
      </c>
      <c r="B32" s="61">
        <f>IF(LEN(B$2)&gt;0,SUM(B29:B31),"")</f>
        <v>4702.8860000000004</v>
      </c>
      <c r="C32" s="62">
        <f t="shared" ref="C32:Z32" si="4">IF(LEN(C$2)&gt;0,SUM(C29:C31),"")</f>
        <v>4220.3690000000006</v>
      </c>
      <c r="D32" s="62">
        <f t="shared" si="4"/>
        <v>4331.5609999999997</v>
      </c>
      <c r="E32" s="62">
        <f t="shared" si="4"/>
        <v>4367.0150000000003</v>
      </c>
      <c r="F32" s="62">
        <f t="shared" si="4"/>
        <v>4330.2299999999996</v>
      </c>
      <c r="G32" s="62">
        <f t="shared" si="4"/>
        <v>4565.5529999999999</v>
      </c>
      <c r="H32" s="62">
        <f t="shared" si="4"/>
        <v>4982.0349999999999</v>
      </c>
      <c r="I32" s="62">
        <f t="shared" si="4"/>
        <v>5591.826</v>
      </c>
      <c r="J32" s="62">
        <f t="shared" si="4"/>
        <v>6492.4050000000007</v>
      </c>
      <c r="K32" s="62">
        <f t="shared" si="4"/>
        <v>6676.1679999999997</v>
      </c>
      <c r="L32" s="62">
        <f t="shared" si="4"/>
        <v>6446.5329999999994</v>
      </c>
      <c r="M32" s="62">
        <f t="shared" si="4"/>
        <v>6606.8279999999995</v>
      </c>
      <c r="N32" s="62">
        <f t="shared" si="4"/>
        <v>6316.9790000000003</v>
      </c>
      <c r="O32" s="62">
        <f t="shared" si="4"/>
        <v>6004.1450000000004</v>
      </c>
      <c r="P32" s="62">
        <f t="shared" si="4"/>
        <v>5685.1489999999994</v>
      </c>
      <c r="Q32" s="62">
        <f t="shared" si="4"/>
        <v>5538.4030000000002</v>
      </c>
      <c r="R32" s="62">
        <f t="shared" si="4"/>
        <v>5708.5050000000001</v>
      </c>
      <c r="S32" s="62">
        <f t="shared" si="4"/>
        <v>6454.415</v>
      </c>
      <c r="T32" s="62">
        <f t="shared" si="4"/>
        <v>6747.7659999999996</v>
      </c>
      <c r="U32" s="62">
        <f t="shared" si="4"/>
        <v>6950.5190000000002</v>
      </c>
      <c r="V32" s="62">
        <f t="shared" si="4"/>
        <v>6322.7269999999999</v>
      </c>
      <c r="W32" s="62">
        <f t="shared" si="4"/>
        <v>5810.509</v>
      </c>
      <c r="X32" s="62">
        <f t="shared" si="4"/>
        <v>5481.0569999999998</v>
      </c>
      <c r="Y32" s="62">
        <f t="shared" si="4"/>
        <v>5178.9260000000004</v>
      </c>
      <c r="Z32" s="63" t="str">
        <f t="shared" si="4"/>
        <v/>
      </c>
      <c r="AA32" s="64">
        <f>SUM(AA29:AA31)</f>
        <v>135512.50900000002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130</v>
      </c>
      <c r="C35" s="95">
        <v>145</v>
      </c>
      <c r="D35" s="95">
        <v>158</v>
      </c>
      <c r="E35" s="95">
        <v>163</v>
      </c>
      <c r="F35" s="95">
        <v>165</v>
      </c>
      <c r="G35" s="95">
        <v>150</v>
      </c>
      <c r="H35" s="95">
        <v>150</v>
      </c>
      <c r="I35" s="95">
        <v>120</v>
      </c>
      <c r="J35" s="95">
        <v>110</v>
      </c>
      <c r="K35" s="95">
        <v>46</v>
      </c>
      <c r="L35" s="95">
        <v>69</v>
      </c>
      <c r="M35" s="95">
        <v>76</v>
      </c>
      <c r="N35" s="95">
        <v>76</v>
      </c>
      <c r="O35" s="95">
        <v>76</v>
      </c>
      <c r="P35" s="95">
        <v>70</v>
      </c>
      <c r="Q35" s="95">
        <v>69</v>
      </c>
      <c r="R35" s="95">
        <v>58</v>
      </c>
      <c r="S35" s="95">
        <v>148</v>
      </c>
      <c r="T35" s="95">
        <v>196</v>
      </c>
      <c r="U35" s="95">
        <v>165</v>
      </c>
      <c r="V35" s="95">
        <v>164</v>
      </c>
      <c r="W35" s="95">
        <v>118</v>
      </c>
      <c r="X35" s="95">
        <v>121</v>
      </c>
      <c r="Y35" s="95">
        <v>121</v>
      </c>
      <c r="Z35" s="96"/>
      <c r="AA35" s="74">
        <f t="shared" ref="AA35:AA40" si="5">SUM(B35:Z35)</f>
        <v>2864</v>
      </c>
    </row>
    <row r="36" spans="1:27" ht="24.95" customHeight="1" x14ac:dyDescent="0.2">
      <c r="A36" s="97" t="s">
        <v>29</v>
      </c>
      <c r="B36" s="98">
        <v>316</v>
      </c>
      <c r="C36" s="99">
        <v>314</v>
      </c>
      <c r="D36" s="99">
        <v>329</v>
      </c>
      <c r="E36" s="99">
        <v>332</v>
      </c>
      <c r="F36" s="99">
        <v>332</v>
      </c>
      <c r="G36" s="99">
        <v>332</v>
      </c>
      <c r="H36" s="99">
        <v>265</v>
      </c>
      <c r="I36" s="99">
        <v>251</v>
      </c>
      <c r="J36" s="99">
        <v>152</v>
      </c>
      <c r="K36" s="99">
        <v>107</v>
      </c>
      <c r="L36" s="99">
        <v>110</v>
      </c>
      <c r="M36" s="99">
        <v>136</v>
      </c>
      <c r="N36" s="99">
        <v>108</v>
      </c>
      <c r="O36" s="99">
        <v>94</v>
      </c>
      <c r="P36" s="99">
        <v>97</v>
      </c>
      <c r="Q36" s="99">
        <v>94</v>
      </c>
      <c r="R36" s="99">
        <v>121</v>
      </c>
      <c r="S36" s="99">
        <v>150</v>
      </c>
      <c r="T36" s="99">
        <v>125</v>
      </c>
      <c r="U36" s="99">
        <v>135</v>
      </c>
      <c r="V36" s="99">
        <v>87</v>
      </c>
      <c r="W36" s="99">
        <v>170</v>
      </c>
      <c r="X36" s="99">
        <v>192</v>
      </c>
      <c r="Y36" s="99">
        <v>226</v>
      </c>
      <c r="Z36" s="100"/>
      <c r="AA36" s="79">
        <f t="shared" si="5"/>
        <v>4575</v>
      </c>
    </row>
    <row r="37" spans="1:27" ht="24.95" customHeight="1" x14ac:dyDescent="0.2">
      <c r="A37" s="97" t="s">
        <v>30</v>
      </c>
      <c r="B37" s="98">
        <v>452.8</v>
      </c>
      <c r="C37" s="99">
        <v>839.6</v>
      </c>
      <c r="D37" s="99">
        <v>643.5</v>
      </c>
      <c r="E37" s="99">
        <v>557.79999999999995</v>
      </c>
      <c r="F37" s="99">
        <v>696.1</v>
      </c>
      <c r="G37" s="99">
        <v>591.9</v>
      </c>
      <c r="H37" s="99">
        <v>418</v>
      </c>
      <c r="I37" s="99">
        <v>348.9</v>
      </c>
      <c r="J37" s="99">
        <v>5</v>
      </c>
      <c r="K37" s="99">
        <v>5</v>
      </c>
      <c r="L37" s="99">
        <v>542.20000000000005</v>
      </c>
      <c r="M37" s="99">
        <v>457.1</v>
      </c>
      <c r="N37" s="99">
        <v>791</v>
      </c>
      <c r="O37" s="99">
        <v>925.3</v>
      </c>
      <c r="P37" s="99">
        <v>675.2</v>
      </c>
      <c r="Q37" s="99">
        <v>638.6</v>
      </c>
      <c r="R37" s="99">
        <v>329</v>
      </c>
      <c r="S37" s="99">
        <v>5</v>
      </c>
      <c r="T37" s="99">
        <v>5</v>
      </c>
      <c r="U37" s="99">
        <v>5</v>
      </c>
      <c r="V37" s="99">
        <v>125.1</v>
      </c>
      <c r="W37" s="99">
        <v>148.6</v>
      </c>
      <c r="X37" s="99">
        <v>59.9</v>
      </c>
      <c r="Y37" s="99">
        <v>5</v>
      </c>
      <c r="Z37" s="100"/>
      <c r="AA37" s="79">
        <f t="shared" si="5"/>
        <v>9270.6</v>
      </c>
    </row>
    <row r="38" spans="1:27" ht="24.95" customHeight="1" x14ac:dyDescent="0.2">
      <c r="A38" s="97" t="s">
        <v>31</v>
      </c>
      <c r="B38" s="98">
        <v>150</v>
      </c>
      <c r="C38" s="99">
        <v>120</v>
      </c>
      <c r="D38" s="99">
        <v>160</v>
      </c>
      <c r="E38" s="99">
        <v>160</v>
      </c>
      <c r="F38" s="99">
        <v>62</v>
      </c>
      <c r="G38" s="99">
        <v>61</v>
      </c>
      <c r="H38" s="99">
        <v>150</v>
      </c>
      <c r="I38" s="99">
        <v>150</v>
      </c>
      <c r="J38" s="99">
        <v>150</v>
      </c>
      <c r="K38" s="99">
        <v>160</v>
      </c>
      <c r="L38" s="99">
        <v>16</v>
      </c>
      <c r="M38" s="99">
        <v>21</v>
      </c>
      <c r="N38" s="99">
        <v>16</v>
      </c>
      <c r="O38" s="99">
        <v>5</v>
      </c>
      <c r="P38" s="99">
        <v>5</v>
      </c>
      <c r="Q38" s="99">
        <v>15</v>
      </c>
      <c r="R38" s="99">
        <v>150</v>
      </c>
      <c r="S38" s="99">
        <v>150</v>
      </c>
      <c r="T38" s="99">
        <v>150</v>
      </c>
      <c r="U38" s="99">
        <v>150</v>
      </c>
      <c r="V38" s="99">
        <v>150</v>
      </c>
      <c r="W38" s="99">
        <v>150</v>
      </c>
      <c r="X38" s="99">
        <v>150</v>
      </c>
      <c r="Y38" s="99">
        <v>39</v>
      </c>
      <c r="Z38" s="100"/>
      <c r="AA38" s="79">
        <f t="shared" si="5"/>
        <v>2490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436.3</v>
      </c>
      <c r="T39" s="99">
        <v>486.5</v>
      </c>
      <c r="U39" s="99"/>
      <c r="V39" s="99"/>
      <c r="W39" s="99"/>
      <c r="X39" s="99"/>
      <c r="Y39" s="99"/>
      <c r="Z39" s="100"/>
      <c r="AA39" s="79">
        <f t="shared" si="5"/>
        <v>922.8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1048.8</v>
      </c>
      <c r="C40" s="88">
        <f t="shared" si="6"/>
        <v>1418.6</v>
      </c>
      <c r="D40" s="88">
        <f t="shared" si="6"/>
        <v>1290.5</v>
      </c>
      <c r="E40" s="88">
        <f t="shared" si="6"/>
        <v>1212.8</v>
      </c>
      <c r="F40" s="88">
        <f t="shared" si="6"/>
        <v>1255.0999999999999</v>
      </c>
      <c r="G40" s="88">
        <f t="shared" si="6"/>
        <v>1134.9000000000001</v>
      </c>
      <c r="H40" s="88">
        <f t="shared" si="6"/>
        <v>983</v>
      </c>
      <c r="I40" s="88">
        <f t="shared" si="6"/>
        <v>869.9</v>
      </c>
      <c r="J40" s="88">
        <f t="shared" si="6"/>
        <v>417</v>
      </c>
      <c r="K40" s="88">
        <f t="shared" si="6"/>
        <v>318</v>
      </c>
      <c r="L40" s="88">
        <f t="shared" si="6"/>
        <v>737.2</v>
      </c>
      <c r="M40" s="88">
        <f t="shared" si="6"/>
        <v>690.1</v>
      </c>
      <c r="N40" s="88">
        <f t="shared" si="6"/>
        <v>991</v>
      </c>
      <c r="O40" s="88">
        <f t="shared" si="6"/>
        <v>1100.3</v>
      </c>
      <c r="P40" s="88">
        <f t="shared" si="6"/>
        <v>847.2</v>
      </c>
      <c r="Q40" s="88">
        <f t="shared" si="6"/>
        <v>816.6</v>
      </c>
      <c r="R40" s="88">
        <f t="shared" si="6"/>
        <v>658</v>
      </c>
      <c r="S40" s="88">
        <f t="shared" si="6"/>
        <v>889.3</v>
      </c>
      <c r="T40" s="88">
        <f t="shared" si="6"/>
        <v>962.5</v>
      </c>
      <c r="U40" s="88">
        <f t="shared" si="6"/>
        <v>455</v>
      </c>
      <c r="V40" s="88">
        <f t="shared" si="6"/>
        <v>526.1</v>
      </c>
      <c r="W40" s="88">
        <f t="shared" si="6"/>
        <v>586.6</v>
      </c>
      <c r="X40" s="88">
        <f t="shared" si="6"/>
        <v>522.9</v>
      </c>
      <c r="Y40" s="88">
        <f t="shared" si="6"/>
        <v>391</v>
      </c>
      <c r="Z40" s="89" t="str">
        <f t="shared" si="6"/>
        <v/>
      </c>
      <c r="AA40" s="90">
        <f t="shared" si="5"/>
        <v>20122.399999999998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447.8</v>
      </c>
      <c r="C45" s="99">
        <v>834.6</v>
      </c>
      <c r="D45" s="99">
        <v>638.5</v>
      </c>
      <c r="E45" s="99">
        <v>552.79999999999995</v>
      </c>
      <c r="F45" s="99">
        <v>691.1</v>
      </c>
      <c r="G45" s="99">
        <v>586.9</v>
      </c>
      <c r="H45" s="99">
        <v>413</v>
      </c>
      <c r="I45" s="99">
        <v>343.9</v>
      </c>
      <c r="J45" s="99"/>
      <c r="K45" s="99"/>
      <c r="L45" s="99">
        <v>537.20000000000005</v>
      </c>
      <c r="M45" s="99">
        <v>452.1</v>
      </c>
      <c r="N45" s="99">
        <v>786</v>
      </c>
      <c r="O45" s="99">
        <v>920.3</v>
      </c>
      <c r="P45" s="99">
        <v>670.2</v>
      </c>
      <c r="Q45" s="99">
        <v>633.6</v>
      </c>
      <c r="R45" s="99">
        <v>324</v>
      </c>
      <c r="S45" s="99"/>
      <c r="T45" s="99"/>
      <c r="U45" s="99"/>
      <c r="V45" s="99">
        <v>120.1</v>
      </c>
      <c r="W45" s="99">
        <v>143.6</v>
      </c>
      <c r="X45" s="99">
        <v>54.9</v>
      </c>
      <c r="Y45" s="99"/>
      <c r="Z45" s="100"/>
      <c r="AA45" s="79">
        <f t="shared" si="7"/>
        <v>9150.6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436.3</v>
      </c>
      <c r="T47" s="99">
        <v>486.5</v>
      </c>
      <c r="U47" s="99"/>
      <c r="V47" s="99"/>
      <c r="W47" s="99"/>
      <c r="X47" s="99"/>
      <c r="Y47" s="99"/>
      <c r="Z47" s="100"/>
      <c r="AA47" s="79">
        <f t="shared" si="7"/>
        <v>922.8</v>
      </c>
    </row>
    <row r="48" spans="1:27" ht="24.95" customHeight="1" x14ac:dyDescent="0.2">
      <c r="A48" s="85" t="s">
        <v>35</v>
      </c>
      <c r="B48" s="98">
        <v>6</v>
      </c>
      <c r="C48" s="99">
        <v>13</v>
      </c>
      <c r="D48" s="99">
        <v>11</v>
      </c>
      <c r="E48" s="99">
        <v>3</v>
      </c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33</v>
      </c>
    </row>
    <row r="49" spans="1:27" ht="30" customHeight="1" thickBot="1" x14ac:dyDescent="0.25">
      <c r="A49" s="86" t="s">
        <v>36</v>
      </c>
      <c r="B49" s="87">
        <f>IF(LEN(B$2)&gt;0,SUM(B43:B48),"")</f>
        <v>453.8</v>
      </c>
      <c r="C49" s="88">
        <f t="shared" ref="C49:Z49" si="8">IF(LEN(C$2)&gt;0,SUM(C43:C48),"")</f>
        <v>847.6</v>
      </c>
      <c r="D49" s="88">
        <f t="shared" si="8"/>
        <v>649.5</v>
      </c>
      <c r="E49" s="88">
        <f t="shared" si="8"/>
        <v>555.79999999999995</v>
      </c>
      <c r="F49" s="88">
        <f t="shared" si="8"/>
        <v>691.1</v>
      </c>
      <c r="G49" s="88">
        <f t="shared" si="8"/>
        <v>586.9</v>
      </c>
      <c r="H49" s="88">
        <f t="shared" si="8"/>
        <v>413</v>
      </c>
      <c r="I49" s="88">
        <f t="shared" si="8"/>
        <v>343.9</v>
      </c>
      <c r="J49" s="88">
        <f t="shared" si="8"/>
        <v>0</v>
      </c>
      <c r="K49" s="88">
        <f t="shared" si="8"/>
        <v>0</v>
      </c>
      <c r="L49" s="88">
        <f t="shared" si="8"/>
        <v>537.20000000000005</v>
      </c>
      <c r="M49" s="88">
        <f t="shared" si="8"/>
        <v>452.1</v>
      </c>
      <c r="N49" s="88">
        <f t="shared" si="8"/>
        <v>786</v>
      </c>
      <c r="O49" s="88">
        <f t="shared" si="8"/>
        <v>920.3</v>
      </c>
      <c r="P49" s="88">
        <f t="shared" si="8"/>
        <v>670.2</v>
      </c>
      <c r="Q49" s="88">
        <f t="shared" si="8"/>
        <v>633.6</v>
      </c>
      <c r="R49" s="88">
        <f t="shared" si="8"/>
        <v>324</v>
      </c>
      <c r="S49" s="88">
        <f t="shared" si="8"/>
        <v>436.3</v>
      </c>
      <c r="T49" s="88">
        <f t="shared" si="8"/>
        <v>486.5</v>
      </c>
      <c r="U49" s="88">
        <f t="shared" si="8"/>
        <v>0</v>
      </c>
      <c r="V49" s="88">
        <f t="shared" si="8"/>
        <v>120.1</v>
      </c>
      <c r="W49" s="88">
        <f t="shared" si="8"/>
        <v>143.6</v>
      </c>
      <c r="X49" s="88">
        <f t="shared" si="8"/>
        <v>54.9</v>
      </c>
      <c r="Y49" s="88">
        <f t="shared" si="8"/>
        <v>0</v>
      </c>
      <c r="Z49" s="89" t="str">
        <f t="shared" si="8"/>
        <v/>
      </c>
      <c r="AA49" s="90">
        <f t="shared" si="7"/>
        <v>10106.4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5150.6859999999997</v>
      </c>
      <c r="C52" s="88">
        <f t="shared" si="10"/>
        <v>5054.9690000000001</v>
      </c>
      <c r="D52" s="88">
        <f t="shared" si="10"/>
        <v>4970.0609999999997</v>
      </c>
      <c r="E52" s="88">
        <f t="shared" si="10"/>
        <v>4919.8149999999996</v>
      </c>
      <c r="F52" s="88">
        <f t="shared" si="10"/>
        <v>5021.33</v>
      </c>
      <c r="G52" s="88">
        <f t="shared" si="10"/>
        <v>5152.4530000000013</v>
      </c>
      <c r="H52" s="88">
        <f t="shared" si="10"/>
        <v>5395.0349999999999</v>
      </c>
      <c r="I52" s="88">
        <f t="shared" si="10"/>
        <v>5935.7260000000006</v>
      </c>
      <c r="J52" s="88">
        <f t="shared" si="10"/>
        <v>6492.4050000000007</v>
      </c>
      <c r="K52" s="88">
        <f t="shared" si="10"/>
        <v>6676.1679999999997</v>
      </c>
      <c r="L52" s="88">
        <f t="shared" si="10"/>
        <v>6983.7330000000002</v>
      </c>
      <c r="M52" s="88">
        <f t="shared" si="10"/>
        <v>7058.9279999999999</v>
      </c>
      <c r="N52" s="88">
        <f t="shared" si="10"/>
        <v>7102.9790000000003</v>
      </c>
      <c r="O52" s="88">
        <f t="shared" si="10"/>
        <v>6924.4449999999988</v>
      </c>
      <c r="P52" s="88">
        <f t="shared" si="10"/>
        <v>6355.3490000000002</v>
      </c>
      <c r="Q52" s="88">
        <f t="shared" si="10"/>
        <v>6172.0030000000006</v>
      </c>
      <c r="R52" s="88">
        <f t="shared" si="10"/>
        <v>6032.5050000000001</v>
      </c>
      <c r="S52" s="88">
        <f t="shared" si="10"/>
        <v>6890.7149999999992</v>
      </c>
      <c r="T52" s="88">
        <f t="shared" si="10"/>
        <v>7234.2659999999996</v>
      </c>
      <c r="U52" s="88">
        <f t="shared" si="10"/>
        <v>6950.5190000000002</v>
      </c>
      <c r="V52" s="88">
        <f t="shared" si="10"/>
        <v>6442.8270000000002</v>
      </c>
      <c r="W52" s="88">
        <f t="shared" si="10"/>
        <v>5954.1090000000004</v>
      </c>
      <c r="X52" s="88">
        <f t="shared" si="10"/>
        <v>5535.9570000000003</v>
      </c>
      <c r="Y52" s="88">
        <f t="shared" si="10"/>
        <v>5178.9259999999995</v>
      </c>
      <c r="Z52" s="89" t="str">
        <f t="shared" si="10"/>
        <v/>
      </c>
      <c r="AA52" s="104">
        <f>SUM(B52:Z52)</f>
        <v>145585.90900000001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5150.6900000000005</v>
      </c>
      <c r="C4" s="18">
        <v>5054.9380000000001</v>
      </c>
      <c r="D4" s="18">
        <v>4970.0889999999999</v>
      </c>
      <c r="E4" s="18">
        <v>4919.7860000000001</v>
      </c>
      <c r="F4" s="18">
        <v>5021.340000000002</v>
      </c>
      <c r="G4" s="18">
        <v>5152.4660000000003</v>
      </c>
      <c r="H4" s="18">
        <v>5395.0060000000003</v>
      </c>
      <c r="I4" s="18">
        <v>5935.7510000000002</v>
      </c>
      <c r="J4" s="18">
        <v>6492.4389999999985</v>
      </c>
      <c r="K4" s="18">
        <v>6676.1450000000004</v>
      </c>
      <c r="L4" s="18">
        <v>6983.777</v>
      </c>
      <c r="M4" s="18">
        <v>7058.9030000000021</v>
      </c>
      <c r="N4" s="18">
        <v>7102.9699999999993</v>
      </c>
      <c r="O4" s="18">
        <v>6924.4640000000018</v>
      </c>
      <c r="P4" s="18">
        <v>6355.3060000000014</v>
      </c>
      <c r="Q4" s="18">
        <v>6171.9850000000006</v>
      </c>
      <c r="R4" s="18">
        <v>6032.5030000000006</v>
      </c>
      <c r="S4" s="18">
        <v>6890.6860000000015</v>
      </c>
      <c r="T4" s="18">
        <v>7234.3120000000008</v>
      </c>
      <c r="U4" s="18">
        <v>6950.5130000000026</v>
      </c>
      <c r="V4" s="18">
        <v>6442.8510000000024</v>
      </c>
      <c r="W4" s="18">
        <v>5954.0970000000007</v>
      </c>
      <c r="X4" s="18">
        <v>5535.9449999999997</v>
      </c>
      <c r="Y4" s="18">
        <v>5178.8960000000006</v>
      </c>
      <c r="Z4" s="19"/>
      <c r="AA4" s="20">
        <f>SUM(B4:Z4)</f>
        <v>145585.85800000007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83.3</v>
      </c>
      <c r="C7" s="28">
        <v>75.459999999999994</v>
      </c>
      <c r="D7" s="28">
        <v>73.239999999999995</v>
      </c>
      <c r="E7" s="28">
        <v>70.430000000000007</v>
      </c>
      <c r="F7" s="28">
        <v>67.95</v>
      </c>
      <c r="G7" s="28">
        <v>70.849999999999994</v>
      </c>
      <c r="H7" s="28">
        <v>76.760000000000005</v>
      </c>
      <c r="I7" s="28">
        <v>84.75</v>
      </c>
      <c r="J7" s="28">
        <v>83.59</v>
      </c>
      <c r="K7" s="28">
        <v>78.05</v>
      </c>
      <c r="L7" s="28">
        <v>35.49</v>
      </c>
      <c r="M7" s="28">
        <v>30.89</v>
      </c>
      <c r="N7" s="28">
        <v>25.47</v>
      </c>
      <c r="O7" s="28">
        <v>23.33</v>
      </c>
      <c r="P7" s="28">
        <v>50.12</v>
      </c>
      <c r="Q7" s="28">
        <v>69.97</v>
      </c>
      <c r="R7" s="28">
        <v>96.59</v>
      </c>
      <c r="S7" s="28">
        <v>110</v>
      </c>
      <c r="T7" s="28">
        <v>143.1</v>
      </c>
      <c r="U7" s="28">
        <v>141.01</v>
      </c>
      <c r="V7" s="28">
        <v>97.26</v>
      </c>
      <c r="W7" s="28">
        <v>86.32</v>
      </c>
      <c r="X7" s="28">
        <v>82.54</v>
      </c>
      <c r="Y7" s="28">
        <v>73.33</v>
      </c>
      <c r="Z7" s="29"/>
      <c r="AA7" s="30">
        <f>IF(SUM(B7:Z7)&lt;&gt;0,AVERAGEIF(B7:Z7,"&lt;&gt;"""),"")</f>
        <v>76.24166666666666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</v>
      </c>
      <c r="C14" s="57">
        <v>9</v>
      </c>
      <c r="D14" s="57">
        <v>9</v>
      </c>
      <c r="E14" s="57">
        <v>9</v>
      </c>
      <c r="F14" s="57">
        <v>9</v>
      </c>
      <c r="G14" s="57">
        <v>9</v>
      </c>
      <c r="H14" s="57">
        <v>8.6489999999999991</v>
      </c>
      <c r="I14" s="57">
        <v>0.66</v>
      </c>
      <c r="J14" s="57"/>
      <c r="K14" s="57"/>
      <c r="L14" s="57"/>
      <c r="M14" s="57"/>
      <c r="N14" s="57"/>
      <c r="O14" s="57"/>
      <c r="P14" s="57"/>
      <c r="Q14" s="57"/>
      <c r="R14" s="57"/>
      <c r="S14" s="57">
        <v>6.8209999999999997</v>
      </c>
      <c r="T14" s="57">
        <v>9</v>
      </c>
      <c r="U14" s="57">
        <v>9</v>
      </c>
      <c r="V14" s="57">
        <v>9</v>
      </c>
      <c r="W14" s="57">
        <v>9</v>
      </c>
      <c r="X14" s="57">
        <v>9</v>
      </c>
      <c r="Y14" s="57">
        <v>9</v>
      </c>
      <c r="Z14" s="58"/>
      <c r="AA14" s="59">
        <f t="shared" si="0"/>
        <v>124.13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</v>
      </c>
      <c r="C16" s="62">
        <f t="shared" ref="C16:Z16" si="1">IF(LEN(C$2)&gt;0,SUM(C10:C15),"")</f>
        <v>9</v>
      </c>
      <c r="D16" s="62">
        <f t="shared" si="1"/>
        <v>9</v>
      </c>
      <c r="E16" s="62">
        <f t="shared" si="1"/>
        <v>9</v>
      </c>
      <c r="F16" s="62">
        <f t="shared" si="1"/>
        <v>9</v>
      </c>
      <c r="G16" s="62">
        <f t="shared" si="1"/>
        <v>9</v>
      </c>
      <c r="H16" s="62">
        <f t="shared" si="1"/>
        <v>8.6489999999999991</v>
      </c>
      <c r="I16" s="62">
        <f t="shared" si="1"/>
        <v>0.66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6.8209999999999997</v>
      </c>
      <c r="T16" s="62">
        <f t="shared" si="1"/>
        <v>9</v>
      </c>
      <c r="U16" s="62">
        <f t="shared" si="1"/>
        <v>9</v>
      </c>
      <c r="V16" s="62">
        <f t="shared" si="1"/>
        <v>9</v>
      </c>
      <c r="W16" s="62">
        <f t="shared" si="1"/>
        <v>9</v>
      </c>
      <c r="X16" s="62">
        <f t="shared" si="1"/>
        <v>9</v>
      </c>
      <c r="Y16" s="62">
        <f t="shared" si="1"/>
        <v>9</v>
      </c>
      <c r="Z16" s="63" t="str">
        <f t="shared" si="1"/>
        <v/>
      </c>
      <c r="AA16" s="64">
        <f>SUM(AA10:AA15)</f>
        <v>124.13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821.99200000000008</v>
      </c>
      <c r="C19" s="72">
        <v>844.9129999999999</v>
      </c>
      <c r="D19" s="72">
        <v>844.71699999999998</v>
      </c>
      <c r="E19" s="72">
        <v>842.10900000000004</v>
      </c>
      <c r="F19" s="72">
        <v>841.53800000000001</v>
      </c>
      <c r="G19" s="72">
        <v>849.19800000000009</v>
      </c>
      <c r="H19" s="72">
        <v>864.24799999999993</v>
      </c>
      <c r="I19" s="72">
        <v>865.99900000000014</v>
      </c>
      <c r="J19" s="72">
        <v>853.99200000000008</v>
      </c>
      <c r="K19" s="72">
        <v>855.66800000000001</v>
      </c>
      <c r="L19" s="72">
        <v>857.36199999999997</v>
      </c>
      <c r="M19" s="72">
        <v>804.63799999999992</v>
      </c>
      <c r="N19" s="72">
        <v>802.2109999999999</v>
      </c>
      <c r="O19" s="72">
        <v>785.01599999999996</v>
      </c>
      <c r="P19" s="72">
        <v>781.96499999999992</v>
      </c>
      <c r="Q19" s="72">
        <v>784.73599999999988</v>
      </c>
      <c r="R19" s="72">
        <v>775.77199999999993</v>
      </c>
      <c r="S19" s="72">
        <v>778.88699999999994</v>
      </c>
      <c r="T19" s="72">
        <v>711.30100000000004</v>
      </c>
      <c r="U19" s="72">
        <v>720.23500000000001</v>
      </c>
      <c r="V19" s="72">
        <v>758.92899999999997</v>
      </c>
      <c r="W19" s="72">
        <v>799.53499999999997</v>
      </c>
      <c r="X19" s="72">
        <v>821.30200000000002</v>
      </c>
      <c r="Y19" s="72">
        <v>840.55500000000006</v>
      </c>
      <c r="Z19" s="73"/>
      <c r="AA19" s="74">
        <f t="shared" ref="AA19:AA25" si="2">SUM(B19:Z19)</f>
        <v>19506.817999999999</v>
      </c>
    </row>
    <row r="20" spans="1:27" ht="24.95" customHeight="1" x14ac:dyDescent="0.2">
      <c r="A20" s="75" t="s">
        <v>15</v>
      </c>
      <c r="B20" s="76">
        <v>1097.4489999999998</v>
      </c>
      <c r="C20" s="77">
        <v>1091.213</v>
      </c>
      <c r="D20" s="77">
        <v>1082.4880000000001</v>
      </c>
      <c r="E20" s="77">
        <v>1085.9169999999999</v>
      </c>
      <c r="F20" s="77">
        <v>1096.9529999999997</v>
      </c>
      <c r="G20" s="77">
        <v>1148.759</v>
      </c>
      <c r="H20" s="77">
        <v>1209.3120000000001</v>
      </c>
      <c r="I20" s="77">
        <v>1277.2210000000002</v>
      </c>
      <c r="J20" s="77">
        <v>1319.1979999999999</v>
      </c>
      <c r="K20" s="77">
        <v>1198.58</v>
      </c>
      <c r="L20" s="77">
        <v>1263.8050000000001</v>
      </c>
      <c r="M20" s="77">
        <v>1266.9359999999999</v>
      </c>
      <c r="N20" s="77">
        <v>1234.2789999999998</v>
      </c>
      <c r="O20" s="77">
        <v>1187.4659999999997</v>
      </c>
      <c r="P20" s="77">
        <v>1086.8609999999999</v>
      </c>
      <c r="Q20" s="77">
        <v>1131.0640000000001</v>
      </c>
      <c r="R20" s="77">
        <v>1150.126</v>
      </c>
      <c r="S20" s="77">
        <v>1206.3039999999999</v>
      </c>
      <c r="T20" s="77">
        <v>1235.087</v>
      </c>
      <c r="U20" s="77">
        <v>1188.6709999999998</v>
      </c>
      <c r="V20" s="77">
        <v>1115.3519999999999</v>
      </c>
      <c r="W20" s="77">
        <v>1025.9839999999997</v>
      </c>
      <c r="X20" s="77">
        <v>982.37299999999993</v>
      </c>
      <c r="Y20" s="77">
        <v>945.51799999999992</v>
      </c>
      <c r="Z20" s="78"/>
      <c r="AA20" s="79">
        <f t="shared" si="2"/>
        <v>27626.915999999994</v>
      </c>
    </row>
    <row r="21" spans="1:27" ht="24.95" customHeight="1" x14ac:dyDescent="0.2">
      <c r="A21" s="75" t="s">
        <v>16</v>
      </c>
      <c r="B21" s="80">
        <v>2172.2490000000003</v>
      </c>
      <c r="C21" s="81">
        <v>2039.3120000000001</v>
      </c>
      <c r="D21" s="81">
        <v>1959.384</v>
      </c>
      <c r="E21" s="81">
        <v>1951.26</v>
      </c>
      <c r="F21" s="81">
        <v>2012.3490000000002</v>
      </c>
      <c r="G21" s="81">
        <v>2120.0089999999996</v>
      </c>
      <c r="H21" s="81">
        <v>2245.797</v>
      </c>
      <c r="I21" s="81">
        <v>2598.8710000000001</v>
      </c>
      <c r="J21" s="81">
        <v>2987.8489999999997</v>
      </c>
      <c r="K21" s="81">
        <v>3165.797</v>
      </c>
      <c r="L21" s="81">
        <v>3326.9629999999993</v>
      </c>
      <c r="M21" s="81">
        <v>3423.3290000000002</v>
      </c>
      <c r="N21" s="81">
        <v>3411.9799999999991</v>
      </c>
      <c r="O21" s="81">
        <v>3240.9819999999995</v>
      </c>
      <c r="P21" s="81">
        <v>2999.48</v>
      </c>
      <c r="Q21" s="81">
        <v>2904.1849999999995</v>
      </c>
      <c r="R21" s="81">
        <v>2942.1049999999996</v>
      </c>
      <c r="S21" s="81">
        <v>3103.6739999999995</v>
      </c>
      <c r="T21" s="81">
        <v>3453.424</v>
      </c>
      <c r="U21" s="81">
        <v>3514.1069999999995</v>
      </c>
      <c r="V21" s="81">
        <v>3293.5699999999993</v>
      </c>
      <c r="W21" s="81">
        <v>2914.0779999999995</v>
      </c>
      <c r="X21" s="81">
        <v>2644.77</v>
      </c>
      <c r="Y21" s="81">
        <v>2307.3229999999999</v>
      </c>
      <c r="Z21" s="78"/>
      <c r="AA21" s="79">
        <f t="shared" si="2"/>
        <v>66732.846999999994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121</v>
      </c>
      <c r="C23" s="77">
        <v>120.5</v>
      </c>
      <c r="D23" s="77">
        <v>110.5</v>
      </c>
      <c r="E23" s="77">
        <v>99.5</v>
      </c>
      <c r="F23" s="77">
        <v>95.5</v>
      </c>
      <c r="G23" s="77">
        <v>93.5</v>
      </c>
      <c r="H23" s="77">
        <v>100</v>
      </c>
      <c r="I23" s="77">
        <v>114</v>
      </c>
      <c r="J23" s="77">
        <v>107.5</v>
      </c>
      <c r="K23" s="77">
        <v>88.5</v>
      </c>
      <c r="L23" s="77">
        <v>81.5</v>
      </c>
      <c r="M23" s="77">
        <v>84</v>
      </c>
      <c r="N23" s="77">
        <v>84.5</v>
      </c>
      <c r="O23" s="77">
        <v>84</v>
      </c>
      <c r="P23" s="77">
        <v>90</v>
      </c>
      <c r="Q23" s="77">
        <v>109</v>
      </c>
      <c r="R23" s="77">
        <v>120.5</v>
      </c>
      <c r="S23" s="77">
        <v>150</v>
      </c>
      <c r="T23" s="77">
        <v>156.5</v>
      </c>
      <c r="U23" s="77">
        <v>138</v>
      </c>
      <c r="V23" s="77">
        <v>130</v>
      </c>
      <c r="W23" s="77">
        <v>100.5</v>
      </c>
      <c r="X23" s="77">
        <v>92.5</v>
      </c>
      <c r="Y23" s="77">
        <v>85.5</v>
      </c>
      <c r="Z23" s="77"/>
      <c r="AA23" s="79">
        <f t="shared" si="2"/>
        <v>2557</v>
      </c>
    </row>
    <row r="24" spans="1:27" ht="24.95" customHeight="1" x14ac:dyDescent="0.2">
      <c r="A24" s="85" t="s">
        <v>19</v>
      </c>
      <c r="B24" s="77">
        <v>280</v>
      </c>
      <c r="C24" s="77">
        <v>268</v>
      </c>
      <c r="D24" s="77">
        <v>263.00000000000006</v>
      </c>
      <c r="E24" s="77">
        <v>263.00000000000006</v>
      </c>
      <c r="F24" s="77">
        <v>273</v>
      </c>
      <c r="G24" s="77">
        <v>302.00000000000006</v>
      </c>
      <c r="H24" s="77">
        <v>354</v>
      </c>
      <c r="I24" s="77">
        <v>398.00000000000006</v>
      </c>
      <c r="J24" s="77">
        <v>431.99999999999994</v>
      </c>
      <c r="K24" s="77">
        <v>439</v>
      </c>
      <c r="L24" s="77">
        <v>440</v>
      </c>
      <c r="M24" s="77">
        <v>439</v>
      </c>
      <c r="N24" s="77">
        <v>436.00000000000006</v>
      </c>
      <c r="O24" s="77">
        <v>426</v>
      </c>
      <c r="P24" s="77">
        <v>410.00000000000006</v>
      </c>
      <c r="Q24" s="77">
        <v>407</v>
      </c>
      <c r="R24" s="77">
        <v>415.00000000000006</v>
      </c>
      <c r="S24" s="77">
        <v>431.00000000000006</v>
      </c>
      <c r="T24" s="77">
        <v>461.00000000000006</v>
      </c>
      <c r="U24" s="77">
        <v>450</v>
      </c>
      <c r="V24" s="77">
        <v>418</v>
      </c>
      <c r="W24" s="77">
        <v>375</v>
      </c>
      <c r="X24" s="77">
        <v>333</v>
      </c>
      <c r="Y24" s="77">
        <v>295.00000000000006</v>
      </c>
      <c r="Z24" s="77"/>
      <c r="AA24" s="79">
        <f t="shared" si="2"/>
        <v>9008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4492.6900000000005</v>
      </c>
      <c r="C26" s="88">
        <f t="shared" ref="C26:Z26" si="3">IF(LEN(C$2)&gt;0,SUM(C19:C25),"")</f>
        <v>4363.9380000000001</v>
      </c>
      <c r="D26" s="88">
        <f t="shared" si="3"/>
        <v>4260.0889999999999</v>
      </c>
      <c r="E26" s="88">
        <f t="shared" si="3"/>
        <v>4241.7860000000001</v>
      </c>
      <c r="F26" s="88">
        <f t="shared" si="3"/>
        <v>4319.34</v>
      </c>
      <c r="G26" s="88">
        <f t="shared" si="3"/>
        <v>4513.4659999999994</v>
      </c>
      <c r="H26" s="88">
        <f t="shared" si="3"/>
        <v>4773.357</v>
      </c>
      <c r="I26" s="88">
        <f t="shared" si="3"/>
        <v>5254.0910000000003</v>
      </c>
      <c r="J26" s="88">
        <f t="shared" si="3"/>
        <v>5700.5389999999998</v>
      </c>
      <c r="K26" s="88">
        <f t="shared" si="3"/>
        <v>5747.5450000000001</v>
      </c>
      <c r="L26" s="88">
        <f t="shared" si="3"/>
        <v>5969.6299999999992</v>
      </c>
      <c r="M26" s="88">
        <f t="shared" si="3"/>
        <v>6127.9030000000002</v>
      </c>
      <c r="N26" s="88">
        <f t="shared" si="3"/>
        <v>6078.9699999999993</v>
      </c>
      <c r="O26" s="88">
        <f t="shared" si="3"/>
        <v>5833.463999999999</v>
      </c>
      <c r="P26" s="88">
        <f t="shared" si="3"/>
        <v>5368.3059999999996</v>
      </c>
      <c r="Q26" s="88">
        <f t="shared" si="3"/>
        <v>5335.9849999999997</v>
      </c>
      <c r="R26" s="88">
        <f t="shared" si="3"/>
        <v>5403.5029999999997</v>
      </c>
      <c r="S26" s="88">
        <f t="shared" si="3"/>
        <v>5669.8649999999998</v>
      </c>
      <c r="T26" s="88">
        <f t="shared" si="3"/>
        <v>6017.3119999999999</v>
      </c>
      <c r="U26" s="88">
        <f t="shared" si="3"/>
        <v>6011.012999999999</v>
      </c>
      <c r="V26" s="88">
        <f t="shared" si="3"/>
        <v>5715.8509999999987</v>
      </c>
      <c r="W26" s="88">
        <f t="shared" si="3"/>
        <v>5215.0969999999998</v>
      </c>
      <c r="X26" s="88">
        <f t="shared" si="3"/>
        <v>4873.9449999999997</v>
      </c>
      <c r="Y26" s="88">
        <f t="shared" si="3"/>
        <v>4473.8959999999997</v>
      </c>
      <c r="Z26" s="89" t="str">
        <f t="shared" si="3"/>
        <v/>
      </c>
      <c r="AA26" s="90">
        <f>SUM(AA19:AA25)</f>
        <v>125761.58099999999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539</v>
      </c>
      <c r="C29" s="72">
        <v>526.5</v>
      </c>
      <c r="D29" s="72">
        <v>521.5</v>
      </c>
      <c r="E29" s="72">
        <v>491.5</v>
      </c>
      <c r="F29" s="72">
        <v>487.5</v>
      </c>
      <c r="G29" s="72">
        <v>514.5</v>
      </c>
      <c r="H29" s="72">
        <v>565</v>
      </c>
      <c r="I29" s="72">
        <v>623</v>
      </c>
      <c r="J29" s="72">
        <v>665.5</v>
      </c>
      <c r="K29" s="72">
        <v>723.5</v>
      </c>
      <c r="L29" s="72">
        <v>735.5</v>
      </c>
      <c r="M29" s="72">
        <v>731</v>
      </c>
      <c r="N29" s="72">
        <v>734.5</v>
      </c>
      <c r="O29" s="72">
        <v>724</v>
      </c>
      <c r="P29" s="72">
        <v>704</v>
      </c>
      <c r="Q29" s="72">
        <v>662</v>
      </c>
      <c r="R29" s="72">
        <v>656.5</v>
      </c>
      <c r="S29" s="72">
        <v>692</v>
      </c>
      <c r="T29" s="72">
        <v>692.5</v>
      </c>
      <c r="U29" s="72">
        <v>663</v>
      </c>
      <c r="V29" s="72">
        <v>644</v>
      </c>
      <c r="W29" s="72">
        <v>616.5</v>
      </c>
      <c r="X29" s="72">
        <v>566.5</v>
      </c>
      <c r="Y29" s="72">
        <v>531.5</v>
      </c>
      <c r="Z29" s="73"/>
      <c r="AA29" s="74">
        <f>SUM(B29:Z29)</f>
        <v>15011</v>
      </c>
    </row>
    <row r="30" spans="1:27" ht="24.95" customHeight="1" x14ac:dyDescent="0.2">
      <c r="A30" s="75" t="s">
        <v>24</v>
      </c>
      <c r="B30" s="76">
        <v>4111.6899999999996</v>
      </c>
      <c r="C30" s="77">
        <v>4028.4380000000001</v>
      </c>
      <c r="D30" s="77">
        <v>3948.5889999999999</v>
      </c>
      <c r="E30" s="77">
        <v>3928.2860000000001</v>
      </c>
      <c r="F30" s="77">
        <v>4033.84</v>
      </c>
      <c r="G30" s="77">
        <v>4137.9660000000003</v>
      </c>
      <c r="H30" s="77">
        <v>4330.0060000000003</v>
      </c>
      <c r="I30" s="77">
        <v>4812.7510000000002</v>
      </c>
      <c r="J30" s="77">
        <v>5236.0389999999998</v>
      </c>
      <c r="K30" s="77">
        <v>5389.0450000000001</v>
      </c>
      <c r="L30" s="77">
        <v>5748.277</v>
      </c>
      <c r="M30" s="77">
        <v>5827.9030000000002</v>
      </c>
      <c r="N30" s="77">
        <v>5868.47</v>
      </c>
      <c r="O30" s="77">
        <v>5700.4639999999999</v>
      </c>
      <c r="P30" s="77">
        <v>5151.3059999999996</v>
      </c>
      <c r="Q30" s="77">
        <v>5009.9849999999997</v>
      </c>
      <c r="R30" s="77">
        <v>4876.0029999999997</v>
      </c>
      <c r="S30" s="77">
        <v>5121.6859999999997</v>
      </c>
      <c r="T30" s="77">
        <v>5466.8119999999999</v>
      </c>
      <c r="U30" s="77">
        <v>5523.0129999999999</v>
      </c>
      <c r="V30" s="77">
        <v>5298.8509999999997</v>
      </c>
      <c r="W30" s="77">
        <v>4837.5969999999998</v>
      </c>
      <c r="X30" s="77">
        <v>4469.4449999999997</v>
      </c>
      <c r="Y30" s="77">
        <v>4069.3960000000002</v>
      </c>
      <c r="Z30" s="78"/>
      <c r="AA30" s="79">
        <f>SUM(B30:Z30)</f>
        <v>116925.85799999999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4650.6899999999996</v>
      </c>
      <c r="C32" s="62">
        <f t="shared" ref="C32:Z32" si="4">IF(LEN(C$2)&gt;0,SUM(C29:C31),"")</f>
        <v>4554.9380000000001</v>
      </c>
      <c r="D32" s="62">
        <f t="shared" si="4"/>
        <v>4470.0889999999999</v>
      </c>
      <c r="E32" s="62">
        <f t="shared" si="4"/>
        <v>4419.7860000000001</v>
      </c>
      <c r="F32" s="62">
        <f t="shared" si="4"/>
        <v>4521.34</v>
      </c>
      <c r="G32" s="62">
        <f t="shared" si="4"/>
        <v>4652.4660000000003</v>
      </c>
      <c r="H32" s="62">
        <f t="shared" si="4"/>
        <v>4895.0060000000003</v>
      </c>
      <c r="I32" s="62">
        <f t="shared" si="4"/>
        <v>5435.7510000000002</v>
      </c>
      <c r="J32" s="62">
        <f t="shared" si="4"/>
        <v>5901.5389999999998</v>
      </c>
      <c r="K32" s="62">
        <f t="shared" si="4"/>
        <v>6112.5450000000001</v>
      </c>
      <c r="L32" s="62">
        <f t="shared" si="4"/>
        <v>6483.777</v>
      </c>
      <c r="M32" s="62">
        <f t="shared" si="4"/>
        <v>6558.9030000000002</v>
      </c>
      <c r="N32" s="62">
        <f t="shared" si="4"/>
        <v>6602.97</v>
      </c>
      <c r="O32" s="62">
        <f t="shared" si="4"/>
        <v>6424.4639999999999</v>
      </c>
      <c r="P32" s="62">
        <f t="shared" si="4"/>
        <v>5855.3059999999996</v>
      </c>
      <c r="Q32" s="62">
        <f t="shared" si="4"/>
        <v>5671.9849999999997</v>
      </c>
      <c r="R32" s="62">
        <f t="shared" si="4"/>
        <v>5532.5029999999997</v>
      </c>
      <c r="S32" s="62">
        <f t="shared" si="4"/>
        <v>5813.6859999999997</v>
      </c>
      <c r="T32" s="62">
        <f t="shared" si="4"/>
        <v>6159.3119999999999</v>
      </c>
      <c r="U32" s="62">
        <f t="shared" si="4"/>
        <v>6186.0129999999999</v>
      </c>
      <c r="V32" s="62">
        <f t="shared" si="4"/>
        <v>5942.8509999999997</v>
      </c>
      <c r="W32" s="62">
        <f t="shared" si="4"/>
        <v>5454.0969999999998</v>
      </c>
      <c r="X32" s="62">
        <f t="shared" si="4"/>
        <v>5035.9449999999997</v>
      </c>
      <c r="Y32" s="62">
        <f t="shared" si="4"/>
        <v>4600.8960000000006</v>
      </c>
      <c r="Z32" s="63" t="str">
        <f t="shared" si="4"/>
        <v/>
      </c>
      <c r="AA32" s="64">
        <f>SUM(AA29:AA31)</f>
        <v>131936.85800000001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132</v>
      </c>
      <c r="C35" s="95">
        <v>173</v>
      </c>
      <c r="D35" s="95">
        <v>182</v>
      </c>
      <c r="E35" s="95">
        <v>150</v>
      </c>
      <c r="F35" s="95">
        <v>184</v>
      </c>
      <c r="G35" s="95">
        <v>121</v>
      </c>
      <c r="H35" s="95">
        <v>109</v>
      </c>
      <c r="I35" s="95">
        <v>97</v>
      </c>
      <c r="J35" s="95">
        <v>122</v>
      </c>
      <c r="K35" s="95">
        <v>196</v>
      </c>
      <c r="L35" s="95">
        <v>227</v>
      </c>
      <c r="M35" s="95">
        <v>220</v>
      </c>
      <c r="N35" s="95">
        <v>215</v>
      </c>
      <c r="O35" s="95">
        <v>221</v>
      </c>
      <c r="P35" s="95">
        <v>214</v>
      </c>
      <c r="Q35" s="95">
        <v>192</v>
      </c>
      <c r="R35" s="95">
        <v>105</v>
      </c>
      <c r="S35" s="95">
        <v>72</v>
      </c>
      <c r="T35" s="95">
        <v>50</v>
      </c>
      <c r="U35" s="95">
        <v>46</v>
      </c>
      <c r="V35" s="95">
        <v>43</v>
      </c>
      <c r="W35" s="95">
        <v>98</v>
      </c>
      <c r="X35" s="95">
        <v>108</v>
      </c>
      <c r="Y35" s="95">
        <v>95</v>
      </c>
      <c r="Z35" s="96"/>
      <c r="AA35" s="74">
        <f t="shared" ref="AA35:AA40" si="5">SUM(B35:Z35)</f>
        <v>3372</v>
      </c>
    </row>
    <row r="36" spans="1:27" ht="24.95" customHeight="1" x14ac:dyDescent="0.2">
      <c r="A36" s="97" t="s">
        <v>42</v>
      </c>
      <c r="B36" s="98">
        <v>17</v>
      </c>
      <c r="C36" s="99">
        <v>9</v>
      </c>
      <c r="D36" s="99">
        <v>9</v>
      </c>
      <c r="E36" s="99">
        <v>9</v>
      </c>
      <c r="F36" s="99">
        <v>9</v>
      </c>
      <c r="G36" s="99">
        <v>9</v>
      </c>
      <c r="H36" s="99">
        <v>4</v>
      </c>
      <c r="I36" s="99">
        <v>84</v>
      </c>
      <c r="J36" s="99">
        <v>79</v>
      </c>
      <c r="K36" s="99">
        <v>159</v>
      </c>
      <c r="L36" s="99">
        <v>225.14699999999999</v>
      </c>
      <c r="M36" s="99">
        <v>191</v>
      </c>
      <c r="N36" s="99">
        <v>177</v>
      </c>
      <c r="O36" s="99">
        <v>199</v>
      </c>
      <c r="P36" s="99">
        <v>182</v>
      </c>
      <c r="Q36" s="99">
        <v>134</v>
      </c>
      <c r="R36" s="99">
        <v>24</v>
      </c>
      <c r="S36" s="99">
        <v>65</v>
      </c>
      <c r="T36" s="99">
        <v>83</v>
      </c>
      <c r="U36" s="99">
        <v>120</v>
      </c>
      <c r="V36" s="99">
        <v>175</v>
      </c>
      <c r="W36" s="99">
        <v>132</v>
      </c>
      <c r="X36" s="99">
        <v>45</v>
      </c>
      <c r="Y36" s="99">
        <v>13</v>
      </c>
      <c r="Z36" s="100"/>
      <c r="AA36" s="79">
        <f t="shared" si="5"/>
        <v>2153.1469999999999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90.9</v>
      </c>
      <c r="K37" s="99">
        <v>63.6</v>
      </c>
      <c r="L37" s="99"/>
      <c r="M37" s="99"/>
      <c r="N37" s="99"/>
      <c r="O37" s="99"/>
      <c r="P37" s="99"/>
      <c r="Q37" s="99"/>
      <c r="R37" s="99"/>
      <c r="S37" s="99">
        <v>1077</v>
      </c>
      <c r="T37" s="99">
        <v>1075</v>
      </c>
      <c r="U37" s="99">
        <v>264.5</v>
      </c>
      <c r="V37" s="99"/>
      <c r="W37" s="99"/>
      <c r="X37" s="99"/>
      <c r="Y37" s="99">
        <v>78</v>
      </c>
      <c r="Z37" s="100"/>
      <c r="AA37" s="79">
        <f t="shared" si="5"/>
        <v>2649</v>
      </c>
    </row>
    <row r="38" spans="1:27" ht="24.95" customHeight="1" x14ac:dyDescent="0.2">
      <c r="A38" s="97" t="s">
        <v>44</v>
      </c>
      <c r="B38" s="98"/>
      <c r="C38" s="99"/>
      <c r="D38" s="99">
        <v>10</v>
      </c>
      <c r="E38" s="99">
        <v>10</v>
      </c>
      <c r="F38" s="99"/>
      <c r="G38" s="99"/>
      <c r="H38" s="99"/>
      <c r="I38" s="99"/>
      <c r="J38" s="99"/>
      <c r="K38" s="99">
        <v>10</v>
      </c>
      <c r="L38" s="99">
        <v>62</v>
      </c>
      <c r="M38" s="99">
        <v>20</v>
      </c>
      <c r="N38" s="99">
        <v>132</v>
      </c>
      <c r="O38" s="99">
        <v>171</v>
      </c>
      <c r="P38" s="99">
        <v>91</v>
      </c>
      <c r="Q38" s="99">
        <v>10</v>
      </c>
      <c r="R38" s="99"/>
      <c r="S38" s="99"/>
      <c r="T38" s="99"/>
      <c r="U38" s="99"/>
      <c r="V38" s="99"/>
      <c r="W38" s="99"/>
      <c r="X38" s="99"/>
      <c r="Y38" s="99">
        <v>10</v>
      </c>
      <c r="Z38" s="100"/>
      <c r="AA38" s="79">
        <f t="shared" si="5"/>
        <v>526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/>
      <c r="T39" s="99"/>
      <c r="U39" s="99">
        <v>500</v>
      </c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11000</v>
      </c>
    </row>
    <row r="40" spans="1:27" ht="30" customHeight="1" thickBot="1" x14ac:dyDescent="0.25">
      <c r="A40" s="86" t="s">
        <v>46</v>
      </c>
      <c r="B40" s="87">
        <f>IF(LEN(B$2)&gt;0,SUM(B35:B39),"")</f>
        <v>649</v>
      </c>
      <c r="C40" s="88">
        <f t="shared" ref="C40:Z40" si="6">IF(LEN(C$2)&gt;0,SUM(C35:C39),"")</f>
        <v>682</v>
      </c>
      <c r="D40" s="88">
        <f t="shared" si="6"/>
        <v>701</v>
      </c>
      <c r="E40" s="88">
        <f t="shared" si="6"/>
        <v>669</v>
      </c>
      <c r="F40" s="88">
        <f t="shared" si="6"/>
        <v>693</v>
      </c>
      <c r="G40" s="88">
        <f t="shared" si="6"/>
        <v>630</v>
      </c>
      <c r="H40" s="88">
        <f t="shared" si="6"/>
        <v>613</v>
      </c>
      <c r="I40" s="88">
        <f t="shared" si="6"/>
        <v>681</v>
      </c>
      <c r="J40" s="88">
        <f t="shared" si="6"/>
        <v>791.9</v>
      </c>
      <c r="K40" s="88">
        <f t="shared" si="6"/>
        <v>928.6</v>
      </c>
      <c r="L40" s="88">
        <f t="shared" si="6"/>
        <v>1014.1469999999999</v>
      </c>
      <c r="M40" s="88">
        <f t="shared" si="6"/>
        <v>931</v>
      </c>
      <c r="N40" s="88">
        <f t="shared" si="6"/>
        <v>1024</v>
      </c>
      <c r="O40" s="88">
        <f t="shared" si="6"/>
        <v>1091</v>
      </c>
      <c r="P40" s="88">
        <f t="shared" si="6"/>
        <v>987</v>
      </c>
      <c r="Q40" s="88">
        <f t="shared" si="6"/>
        <v>836</v>
      </c>
      <c r="R40" s="88">
        <f t="shared" si="6"/>
        <v>629</v>
      </c>
      <c r="S40" s="88">
        <f t="shared" si="6"/>
        <v>1214</v>
      </c>
      <c r="T40" s="88">
        <f t="shared" si="6"/>
        <v>1208</v>
      </c>
      <c r="U40" s="88">
        <f t="shared" si="6"/>
        <v>930.5</v>
      </c>
      <c r="V40" s="88">
        <f t="shared" si="6"/>
        <v>718</v>
      </c>
      <c r="W40" s="88">
        <f t="shared" si="6"/>
        <v>730</v>
      </c>
      <c r="X40" s="88">
        <f t="shared" si="6"/>
        <v>653</v>
      </c>
      <c r="Y40" s="88">
        <f t="shared" si="6"/>
        <v>696</v>
      </c>
      <c r="Z40" s="89" t="str">
        <f t="shared" si="6"/>
        <v/>
      </c>
      <c r="AA40" s="90">
        <f t="shared" si="5"/>
        <v>19700.147000000001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>
        <v>90.9</v>
      </c>
      <c r="K45" s="99">
        <v>63.6</v>
      </c>
      <c r="L45" s="99"/>
      <c r="M45" s="99"/>
      <c r="N45" s="99"/>
      <c r="O45" s="99"/>
      <c r="P45" s="99"/>
      <c r="Q45" s="99"/>
      <c r="R45" s="99"/>
      <c r="S45" s="99">
        <v>1077</v>
      </c>
      <c r="T45" s="99">
        <v>1075</v>
      </c>
      <c r="U45" s="99">
        <v>264.5</v>
      </c>
      <c r="V45" s="99"/>
      <c r="W45" s="99"/>
      <c r="X45" s="99"/>
      <c r="Y45" s="99">
        <v>78</v>
      </c>
      <c r="Z45" s="100"/>
      <c r="AA45" s="79">
        <f t="shared" si="7"/>
        <v>2649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/>
      <c r="T47" s="99"/>
      <c r="U47" s="99">
        <v>500</v>
      </c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11000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>
        <v>15</v>
      </c>
      <c r="G48" s="99">
        <v>37</v>
      </c>
      <c r="H48" s="99"/>
      <c r="I48" s="99"/>
      <c r="J48" s="99"/>
      <c r="K48" s="99"/>
      <c r="L48" s="99"/>
      <c r="M48" s="99"/>
      <c r="N48" s="99">
        <v>100</v>
      </c>
      <c r="O48" s="99">
        <v>100</v>
      </c>
      <c r="P48" s="99">
        <v>100</v>
      </c>
      <c r="Q48" s="99">
        <v>100</v>
      </c>
      <c r="R48" s="99">
        <v>100</v>
      </c>
      <c r="S48" s="99">
        <v>100</v>
      </c>
      <c r="T48" s="99">
        <v>100</v>
      </c>
      <c r="U48" s="99">
        <v>100</v>
      </c>
      <c r="V48" s="99">
        <v>100</v>
      </c>
      <c r="W48" s="99">
        <v>100</v>
      </c>
      <c r="X48" s="99">
        <v>100</v>
      </c>
      <c r="Y48" s="99">
        <v>100</v>
      </c>
      <c r="Z48" s="100"/>
      <c r="AA48" s="79">
        <f t="shared" si="7"/>
        <v>1252</v>
      </c>
    </row>
    <row r="49" spans="1:27" ht="30" customHeight="1" thickBot="1" x14ac:dyDescent="0.25">
      <c r="A49" s="86" t="s">
        <v>49</v>
      </c>
      <c r="B49" s="87">
        <f>IF(LEN(B$2)&gt;0,SUM(B43:B48),"")</f>
        <v>500</v>
      </c>
      <c r="C49" s="88">
        <f t="shared" ref="C49:Z49" si="8">IF(LEN(C$2)&gt;0,SUM(C43:C48),"")</f>
        <v>500</v>
      </c>
      <c r="D49" s="88">
        <f t="shared" si="8"/>
        <v>500</v>
      </c>
      <c r="E49" s="88">
        <f t="shared" si="8"/>
        <v>500</v>
      </c>
      <c r="F49" s="88">
        <f t="shared" si="8"/>
        <v>515</v>
      </c>
      <c r="G49" s="88">
        <f t="shared" si="8"/>
        <v>537</v>
      </c>
      <c r="H49" s="88">
        <f t="shared" si="8"/>
        <v>500</v>
      </c>
      <c r="I49" s="88">
        <f t="shared" si="8"/>
        <v>500</v>
      </c>
      <c r="J49" s="88">
        <f t="shared" si="8"/>
        <v>590.9</v>
      </c>
      <c r="K49" s="88">
        <f t="shared" si="8"/>
        <v>563.6</v>
      </c>
      <c r="L49" s="88">
        <f t="shared" si="8"/>
        <v>500</v>
      </c>
      <c r="M49" s="88">
        <f t="shared" si="8"/>
        <v>500</v>
      </c>
      <c r="N49" s="88">
        <f t="shared" si="8"/>
        <v>600</v>
      </c>
      <c r="O49" s="88">
        <f t="shared" si="8"/>
        <v>600</v>
      </c>
      <c r="P49" s="88">
        <f t="shared" si="8"/>
        <v>600</v>
      </c>
      <c r="Q49" s="88">
        <f t="shared" si="8"/>
        <v>600</v>
      </c>
      <c r="R49" s="88">
        <f t="shared" si="8"/>
        <v>600</v>
      </c>
      <c r="S49" s="88">
        <f t="shared" si="8"/>
        <v>1177</v>
      </c>
      <c r="T49" s="88">
        <f t="shared" si="8"/>
        <v>1175</v>
      </c>
      <c r="U49" s="88">
        <f t="shared" si="8"/>
        <v>864.5</v>
      </c>
      <c r="V49" s="88">
        <f t="shared" si="8"/>
        <v>600</v>
      </c>
      <c r="W49" s="88">
        <f t="shared" si="8"/>
        <v>600</v>
      </c>
      <c r="X49" s="88">
        <f t="shared" si="8"/>
        <v>600</v>
      </c>
      <c r="Y49" s="88">
        <f t="shared" si="8"/>
        <v>678</v>
      </c>
      <c r="Z49" s="89" t="str">
        <f t="shared" si="8"/>
        <v/>
      </c>
      <c r="AA49" s="90">
        <f t="shared" si="7"/>
        <v>14901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5150.6900000000005</v>
      </c>
      <c r="C52" s="88">
        <f t="shared" ref="C52:Z52" si="10">IF(LEN(C$2)&gt;0,SUM(C10:C15)+C26+C40,"")</f>
        <v>5054.9380000000001</v>
      </c>
      <c r="D52" s="88">
        <f t="shared" si="10"/>
        <v>4970.0889999999999</v>
      </c>
      <c r="E52" s="88">
        <f t="shared" si="10"/>
        <v>4919.7860000000001</v>
      </c>
      <c r="F52" s="88">
        <f t="shared" si="10"/>
        <v>5021.34</v>
      </c>
      <c r="G52" s="88">
        <f t="shared" si="10"/>
        <v>5152.4659999999994</v>
      </c>
      <c r="H52" s="88">
        <f t="shared" si="10"/>
        <v>5395.0060000000003</v>
      </c>
      <c r="I52" s="88">
        <f t="shared" si="10"/>
        <v>5935.7510000000002</v>
      </c>
      <c r="J52" s="88">
        <f t="shared" si="10"/>
        <v>6492.4389999999994</v>
      </c>
      <c r="K52" s="88">
        <f t="shared" si="10"/>
        <v>6676.1450000000004</v>
      </c>
      <c r="L52" s="88">
        <f t="shared" si="10"/>
        <v>6983.7769999999991</v>
      </c>
      <c r="M52" s="88">
        <f t="shared" si="10"/>
        <v>7058.9030000000002</v>
      </c>
      <c r="N52" s="88">
        <f t="shared" si="10"/>
        <v>7102.9699999999993</v>
      </c>
      <c r="O52" s="88">
        <f t="shared" si="10"/>
        <v>6924.463999999999</v>
      </c>
      <c r="P52" s="88">
        <f t="shared" si="10"/>
        <v>6355.3059999999996</v>
      </c>
      <c r="Q52" s="88">
        <f t="shared" si="10"/>
        <v>6171.9849999999997</v>
      </c>
      <c r="R52" s="88">
        <f t="shared" si="10"/>
        <v>6032.5029999999997</v>
      </c>
      <c r="S52" s="88">
        <f t="shared" si="10"/>
        <v>6890.6859999999997</v>
      </c>
      <c r="T52" s="88">
        <f t="shared" si="10"/>
        <v>7234.3119999999999</v>
      </c>
      <c r="U52" s="88">
        <f t="shared" si="10"/>
        <v>6950.512999999999</v>
      </c>
      <c r="V52" s="88">
        <f t="shared" si="10"/>
        <v>6442.8509999999987</v>
      </c>
      <c r="W52" s="88">
        <f t="shared" si="10"/>
        <v>5954.0969999999998</v>
      </c>
      <c r="X52" s="88">
        <f t="shared" si="10"/>
        <v>5535.9449999999997</v>
      </c>
      <c r="Y52" s="88">
        <f t="shared" si="10"/>
        <v>5178.8959999999997</v>
      </c>
      <c r="Z52" s="89" t="str">
        <f t="shared" si="10"/>
        <v/>
      </c>
      <c r="AA52" s="104">
        <f>SUM(B52:Z52)</f>
        <v>145585.85800000004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52.199999999999989</v>
      </c>
      <c r="C4" s="18">
        <v>-334.6</v>
      </c>
      <c r="D4" s="18">
        <v>-138.5</v>
      </c>
      <c r="E4" s="18">
        <v>-52.799999999999955</v>
      </c>
      <c r="F4" s="18">
        <v>-191.10000000000002</v>
      </c>
      <c r="G4" s="18">
        <v>-86.899999999999977</v>
      </c>
      <c r="H4" s="18">
        <v>87</v>
      </c>
      <c r="I4" s="18">
        <v>156.10000000000002</v>
      </c>
      <c r="J4" s="18">
        <v>590.9</v>
      </c>
      <c r="K4" s="18">
        <v>563.6</v>
      </c>
      <c r="L4" s="18">
        <v>-37.200000000000045</v>
      </c>
      <c r="M4" s="18">
        <v>47.899999999999977</v>
      </c>
      <c r="N4" s="18">
        <v>-286</v>
      </c>
      <c r="O4" s="18">
        <v>-420.29999999999995</v>
      </c>
      <c r="P4" s="18">
        <v>-170.20000000000005</v>
      </c>
      <c r="Q4" s="18">
        <v>-133.60000000000002</v>
      </c>
      <c r="R4" s="18">
        <v>176</v>
      </c>
      <c r="S4" s="18">
        <v>640.70000000000005</v>
      </c>
      <c r="T4" s="18">
        <v>588.5</v>
      </c>
      <c r="U4" s="18">
        <v>764.5</v>
      </c>
      <c r="V4" s="18">
        <v>379.9</v>
      </c>
      <c r="W4" s="18">
        <v>356.4</v>
      </c>
      <c r="X4" s="18">
        <v>445.1</v>
      </c>
      <c r="Y4" s="18">
        <v>578</v>
      </c>
      <c r="Z4" s="19"/>
      <c r="AA4" s="111">
        <f>SUM(B4:Z4)</f>
        <v>3575.6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83.3</v>
      </c>
      <c r="C7" s="117">
        <v>75.459999999999994</v>
      </c>
      <c r="D7" s="117">
        <v>73.239999999999995</v>
      </c>
      <c r="E7" s="117">
        <v>70.430000000000007</v>
      </c>
      <c r="F7" s="117">
        <v>67.95</v>
      </c>
      <c r="G7" s="117">
        <v>70.849999999999994</v>
      </c>
      <c r="H7" s="117">
        <v>76.760000000000005</v>
      </c>
      <c r="I7" s="117">
        <v>84.75</v>
      </c>
      <c r="J7" s="117">
        <v>83.59</v>
      </c>
      <c r="K7" s="117">
        <v>78.05</v>
      </c>
      <c r="L7" s="117">
        <v>35.49</v>
      </c>
      <c r="M7" s="117">
        <v>30.89</v>
      </c>
      <c r="N7" s="117">
        <v>25.47</v>
      </c>
      <c r="O7" s="117">
        <v>23.33</v>
      </c>
      <c r="P7" s="117">
        <v>50.12</v>
      </c>
      <c r="Q7" s="117">
        <v>69.97</v>
      </c>
      <c r="R7" s="117">
        <v>96.59</v>
      </c>
      <c r="S7" s="117">
        <v>110</v>
      </c>
      <c r="T7" s="117">
        <v>143.1</v>
      </c>
      <c r="U7" s="117">
        <v>141.01</v>
      </c>
      <c r="V7" s="117">
        <v>97.26</v>
      </c>
      <c r="W7" s="117">
        <v>86.32</v>
      </c>
      <c r="X7" s="117">
        <v>82.54</v>
      </c>
      <c r="Y7" s="117">
        <v>73.33</v>
      </c>
      <c r="Z7" s="118"/>
      <c r="AA7" s="119">
        <f>IF(SUM(B7:Z7)&lt;&gt;0,AVERAGEIF(B7:Z7,"&lt;&gt;"""),"")</f>
        <v>76.24166666666666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447.8</v>
      </c>
      <c r="C13" s="129">
        <v>834.6</v>
      </c>
      <c r="D13" s="129">
        <v>638.5</v>
      </c>
      <c r="E13" s="129">
        <v>552.79999999999995</v>
      </c>
      <c r="F13" s="129">
        <v>691.1</v>
      </c>
      <c r="G13" s="129">
        <v>586.9</v>
      </c>
      <c r="H13" s="129">
        <v>413</v>
      </c>
      <c r="I13" s="129">
        <v>343.9</v>
      </c>
      <c r="J13" s="129"/>
      <c r="K13" s="129"/>
      <c r="L13" s="129">
        <v>537.20000000000005</v>
      </c>
      <c r="M13" s="129">
        <v>452.1</v>
      </c>
      <c r="N13" s="129">
        <v>786</v>
      </c>
      <c r="O13" s="129">
        <v>920.3</v>
      </c>
      <c r="P13" s="129">
        <v>670.2</v>
      </c>
      <c r="Q13" s="129">
        <v>633.6</v>
      </c>
      <c r="R13" s="129">
        <v>324</v>
      </c>
      <c r="S13" s="129"/>
      <c r="T13" s="129"/>
      <c r="U13" s="129"/>
      <c r="V13" s="129">
        <v>120.1</v>
      </c>
      <c r="W13" s="129">
        <v>143.6</v>
      </c>
      <c r="X13" s="129">
        <v>54.9</v>
      </c>
      <c r="Y13" s="130"/>
      <c r="Z13" s="131"/>
      <c r="AA13" s="132">
        <f t="shared" si="0"/>
        <v>9150.6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436.3</v>
      </c>
      <c r="T15" s="133">
        <v>486.5</v>
      </c>
      <c r="U15" s="133"/>
      <c r="V15" s="133"/>
      <c r="W15" s="133"/>
      <c r="X15" s="133"/>
      <c r="Y15" s="133"/>
      <c r="Z15" s="131"/>
      <c r="AA15" s="132">
        <f t="shared" si="0"/>
        <v>922.8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447.8</v>
      </c>
      <c r="C16" s="135">
        <f t="shared" si="1"/>
        <v>834.6</v>
      </c>
      <c r="D16" s="135">
        <f t="shared" si="1"/>
        <v>638.5</v>
      </c>
      <c r="E16" s="135">
        <f t="shared" si="1"/>
        <v>552.79999999999995</v>
      </c>
      <c r="F16" s="135">
        <f t="shared" si="1"/>
        <v>691.1</v>
      </c>
      <c r="G16" s="135">
        <f t="shared" si="1"/>
        <v>586.9</v>
      </c>
      <c r="H16" s="135">
        <f t="shared" si="1"/>
        <v>413</v>
      </c>
      <c r="I16" s="135">
        <f t="shared" si="1"/>
        <v>343.9</v>
      </c>
      <c r="J16" s="135">
        <f t="shared" si="1"/>
        <v>0</v>
      </c>
      <c r="K16" s="135">
        <f t="shared" si="1"/>
        <v>0</v>
      </c>
      <c r="L16" s="135">
        <f t="shared" si="1"/>
        <v>537.20000000000005</v>
      </c>
      <c r="M16" s="135">
        <f t="shared" si="1"/>
        <v>452.1</v>
      </c>
      <c r="N16" s="135">
        <f t="shared" si="1"/>
        <v>786</v>
      </c>
      <c r="O16" s="135">
        <f t="shared" si="1"/>
        <v>920.3</v>
      </c>
      <c r="P16" s="135">
        <f t="shared" si="1"/>
        <v>670.2</v>
      </c>
      <c r="Q16" s="135">
        <f t="shared" si="1"/>
        <v>633.6</v>
      </c>
      <c r="R16" s="135">
        <f t="shared" si="1"/>
        <v>324</v>
      </c>
      <c r="S16" s="135">
        <f t="shared" si="1"/>
        <v>436.3</v>
      </c>
      <c r="T16" s="135">
        <f t="shared" si="1"/>
        <v>486.5</v>
      </c>
      <c r="U16" s="135">
        <f t="shared" si="1"/>
        <v>0</v>
      </c>
      <c r="V16" s="135">
        <f t="shared" si="1"/>
        <v>120.1</v>
      </c>
      <c r="W16" s="135">
        <f t="shared" si="1"/>
        <v>143.6</v>
      </c>
      <c r="X16" s="135">
        <f t="shared" si="1"/>
        <v>54.9</v>
      </c>
      <c r="Y16" s="135">
        <f t="shared" si="1"/>
        <v>0</v>
      </c>
      <c r="Z16" s="136" t="str">
        <f t="shared" si="1"/>
        <v/>
      </c>
      <c r="AA16" s="90">
        <f t="shared" si="0"/>
        <v>10073.4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>
        <v>90.9</v>
      </c>
      <c r="K21" s="129">
        <v>63.6</v>
      </c>
      <c r="L21" s="129"/>
      <c r="M21" s="129"/>
      <c r="N21" s="129"/>
      <c r="O21" s="129"/>
      <c r="P21" s="129"/>
      <c r="Q21" s="129"/>
      <c r="R21" s="129"/>
      <c r="S21" s="129">
        <v>1077</v>
      </c>
      <c r="T21" s="129">
        <v>1075</v>
      </c>
      <c r="U21" s="129">
        <v>264.5</v>
      </c>
      <c r="V21" s="129"/>
      <c r="W21" s="129"/>
      <c r="X21" s="129"/>
      <c r="Y21" s="130">
        <v>78</v>
      </c>
      <c r="Z21" s="131"/>
      <c r="AA21" s="132">
        <f t="shared" si="2"/>
        <v>2649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/>
      <c r="T23" s="133"/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11000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590.9</v>
      </c>
      <c r="K24" s="135">
        <f t="shared" si="3"/>
        <v>563.6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1077</v>
      </c>
      <c r="T24" s="135">
        <f t="shared" si="3"/>
        <v>1075</v>
      </c>
      <c r="U24" s="135">
        <f t="shared" si="3"/>
        <v>764.5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578</v>
      </c>
      <c r="Z24" s="136" t="str">
        <f t="shared" si="3"/>
        <v/>
      </c>
      <c r="AA24" s="90">
        <f t="shared" si="2"/>
        <v>13649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2024-10-18T11:05:46Z</dcterms:created>
  <dcterms:modified xsi:type="dcterms:W3CDTF">2024-10-18T11:05:48Z</dcterms:modified>
</cp:coreProperties>
</file>