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<sst xmlns="http://schemas.openxmlformats.org/spreadsheetml/2006/main" count="119" uniqueCount="54">
  <si>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17/10/2024 14:12:29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</si>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</sst>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DD-4E17-9173-F07D9ECDE99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DD-4E17-9173-F07D9ECDE99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DDD-4E17-9173-F07D9ECDE99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DDD-4E17-9173-F07D9ECDE99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DDD-4E17-9173-F07D9ECDE99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DD-4E17-9173-F07D9ECDE99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DD-4E17-9173-F07D9ECDE99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DDD-4E17-9173-F07D9ECDE99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149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171</c:v>
                </c:pt>
                <c:pt idx="6">
                  <c:v>218</c:v>
                </c:pt>
                <c:pt idx="7">
                  <c:v>255</c:v>
                </c:pt>
                <c:pt idx="8">
                  <c:v>272</c:v>
                </c:pt>
                <c:pt idx="9">
                  <c:v>264</c:v>
                </c:pt>
                <c:pt idx="10">
                  <c:v>254</c:v>
                </c:pt>
                <c:pt idx="11">
                  <c:v>246</c:v>
                </c:pt>
                <c:pt idx="12">
                  <c:v>243</c:v>
                </c:pt>
                <c:pt idx="13">
                  <c:v>237</c:v>
                </c:pt>
                <c:pt idx="14">
                  <c:v>229</c:v>
                </c:pt>
                <c:pt idx="15">
                  <c:v>236</c:v>
                </c:pt>
                <c:pt idx="16">
                  <c:v>160</c:v>
                </c:pt>
                <c:pt idx="17">
                  <c:v>191</c:v>
                </c:pt>
                <c:pt idx="18">
                  <c:v>223</c:v>
                </c:pt>
                <c:pt idx="19">
                  <c:v>218.5</c:v>
                </c:pt>
                <c:pt idx="20">
                  <c:v>181</c:v>
                </c:pt>
                <c:pt idx="21">
                  <c:v>139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DDD-4E17-9173-F07D9ECDE99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1777.9</c:v>
                </c:pt>
                <c:pt idx="1">
                  <c:v>1777.9</c:v>
                </c:pt>
                <c:pt idx="2">
                  <c:v>1513.9</c:v>
                </c:pt>
                <c:pt idx="3">
                  <c:v>1227.9000000000001</c:v>
                </c:pt>
                <c:pt idx="4">
                  <c:v>1227.9000000000001</c:v>
                </c:pt>
                <c:pt idx="5">
                  <c:v>1417.9</c:v>
                </c:pt>
                <c:pt idx="6">
                  <c:v>2045.9</c:v>
                </c:pt>
                <c:pt idx="7">
                  <c:v>2340.9</c:v>
                </c:pt>
                <c:pt idx="8">
                  <c:v>2097.9</c:v>
                </c:pt>
                <c:pt idx="9">
                  <c:v>1077.9000000000001</c:v>
                </c:pt>
                <c:pt idx="10">
                  <c:v>717.9</c:v>
                </c:pt>
                <c:pt idx="11">
                  <c:v>717.9</c:v>
                </c:pt>
                <c:pt idx="12">
                  <c:v>667.9</c:v>
                </c:pt>
                <c:pt idx="13">
                  <c:v>667.9</c:v>
                </c:pt>
                <c:pt idx="14">
                  <c:v>727.9</c:v>
                </c:pt>
                <c:pt idx="15">
                  <c:v>1152.9000000000001</c:v>
                </c:pt>
                <c:pt idx="16">
                  <c:v>2068.11</c:v>
                </c:pt>
                <c:pt idx="17">
                  <c:v>2679.9</c:v>
                </c:pt>
                <c:pt idx="18">
                  <c:v>2839.9</c:v>
                </c:pt>
                <c:pt idx="19">
                  <c:v>2835.6400000000003</c:v>
                </c:pt>
                <c:pt idx="20">
                  <c:v>2833.8829999999998</c:v>
                </c:pt>
                <c:pt idx="21">
                  <c:v>2373.9840000000004</c:v>
                </c:pt>
                <c:pt idx="22">
                  <c:v>2075.19</c:v>
                </c:pt>
                <c:pt idx="23">
                  <c:v>1891.8490000000002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DD-4E17-9173-F07D9ECDE99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292.60000000000002</c:v>
                </c:pt>
                <c:pt idx="1">
                  <c:v>238.5</c:v>
                </c:pt>
                <c:pt idx="2">
                  <c:v>541.5</c:v>
                </c:pt>
                <c:pt idx="3">
                  <c:v>645.4</c:v>
                </c:pt>
                <c:pt idx="4">
                  <c:v>803.9</c:v>
                </c:pt>
                <c:pt idx="5">
                  <c:v>921.5</c:v>
                </c:pt>
                <c:pt idx="6">
                  <c:v>780.3</c:v>
                </c:pt>
                <c:pt idx="7">
                  <c:v>702</c:v>
                </c:pt>
                <c:pt idx="8">
                  <c:v>187</c:v>
                </c:pt>
                <c:pt idx="9">
                  <c:v>492.4</c:v>
                </c:pt>
                <c:pt idx="10">
                  <c:v>642.5</c:v>
                </c:pt>
                <c:pt idx="11">
                  <c:v>341.9</c:v>
                </c:pt>
                <c:pt idx="12">
                  <c:v>317.3</c:v>
                </c:pt>
                <c:pt idx="13">
                  <c:v>267.2</c:v>
                </c:pt>
                <c:pt idx="14">
                  <c:v>305.3</c:v>
                </c:pt>
                <c:pt idx="15">
                  <c:v>171</c:v>
                </c:pt>
                <c:pt idx="16">
                  <c:v>646.4</c:v>
                </c:pt>
                <c:pt idx="17">
                  <c:v>846</c:v>
                </c:pt>
                <c:pt idx="18">
                  <c:v>911</c:v>
                </c:pt>
                <c:pt idx="19">
                  <c:v>539.20000000000005</c:v>
                </c:pt>
                <c:pt idx="20">
                  <c:v>825</c:v>
                </c:pt>
                <c:pt idx="21">
                  <c:v>1439.6</c:v>
                </c:pt>
                <c:pt idx="22">
                  <c:v>1463.8</c:v>
                </c:pt>
                <c:pt idx="23">
                  <c:v>1327.3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DD-4E17-9173-F07D9ECDE99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3024.2930000000006</c:v>
                </c:pt>
                <c:pt idx="1">
                  <c:v>3023.2400000000002</c:v>
                </c:pt>
                <c:pt idx="2">
                  <c:v>2992.1000000000008</c:v>
                </c:pt>
                <c:pt idx="3">
                  <c:v>3016.9009999999998</c:v>
                </c:pt>
                <c:pt idx="4">
                  <c:v>3014.3630000000003</c:v>
                </c:pt>
                <c:pt idx="5">
                  <c:v>2998.0900000000006</c:v>
                </c:pt>
                <c:pt idx="6">
                  <c:v>2881.4750000000004</c:v>
                </c:pt>
                <c:pt idx="7">
                  <c:v>3267.2669999999994</c:v>
                </c:pt>
                <c:pt idx="8">
                  <c:v>4303.5190000000002</c:v>
                </c:pt>
                <c:pt idx="9">
                  <c:v>5333.878999999999</c:v>
                </c:pt>
                <c:pt idx="10">
                  <c:v>5935.79</c:v>
                </c:pt>
                <c:pt idx="11">
                  <c:v>6250.1710000000012</c:v>
                </c:pt>
                <c:pt idx="12">
                  <c:v>6283.2170000000015</c:v>
                </c:pt>
                <c:pt idx="13">
                  <c:v>6082.0479999999989</c:v>
                </c:pt>
                <c:pt idx="14">
                  <c:v>5638.7659999999987</c:v>
                </c:pt>
                <c:pt idx="15">
                  <c:v>4723.1299999999992</c:v>
                </c:pt>
                <c:pt idx="16">
                  <c:v>3403.2580000000007</c:v>
                </c:pt>
                <c:pt idx="17">
                  <c:v>2369.9770000000003</c:v>
                </c:pt>
                <c:pt idx="18">
                  <c:v>2177.0120000000002</c:v>
                </c:pt>
                <c:pt idx="19">
                  <c:v>2183.5209999999993</c:v>
                </c:pt>
                <c:pt idx="20">
                  <c:v>2130.38</c:v>
                </c:pt>
                <c:pt idx="21">
                  <c:v>2094.078</c:v>
                </c:pt>
                <c:pt idx="22">
                  <c:v>2057.7390000000005</c:v>
                </c:pt>
                <c:pt idx="23">
                  <c:v>2039.2590000000002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DD-4E17-9173-F07D9ECDE99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153</c:v>
                </c:pt>
                <c:pt idx="6">
                  <c:v>155</c:v>
                </c:pt>
                <c:pt idx="7">
                  <c:v>164</c:v>
                </c:pt>
                <c:pt idx="8">
                  <c:v>182</c:v>
                </c:pt>
                <c:pt idx="9">
                  <c:v>198</c:v>
                </c:pt>
                <c:pt idx="10">
                  <c:v>209</c:v>
                </c:pt>
                <c:pt idx="11">
                  <c:v>216</c:v>
                </c:pt>
                <c:pt idx="12">
                  <c:v>216</c:v>
                </c:pt>
                <c:pt idx="13">
                  <c:v>211</c:v>
                </c:pt>
                <c:pt idx="14">
                  <c:v>202</c:v>
                </c:pt>
                <c:pt idx="15">
                  <c:v>188</c:v>
                </c:pt>
                <c:pt idx="16">
                  <c:v>168</c:v>
                </c:pt>
                <c:pt idx="17">
                  <c:v>155</c:v>
                </c:pt>
                <c:pt idx="18">
                  <c:v>152</c:v>
                </c:pt>
                <c:pt idx="19">
                  <c:v>151</c:v>
                </c:pt>
                <c:pt idx="20">
                  <c:v>150</c:v>
                </c:pt>
                <c:pt idx="21">
                  <c:v>148</c:v>
                </c:pt>
                <c:pt idx="22">
                  <c:v>144</c:v>
                </c:pt>
                <c:pt idx="23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DDD-4E17-9173-F07D9ECDE99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61</c:v>
                </c:pt>
                <c:pt idx="7">
                  <c:v>35</c:v>
                </c:pt>
                <c:pt idx="8">
                  <c:v>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3">
                  <c:v>28</c:v>
                </c:pt>
                <c:pt idx="14">
                  <c:v>38</c:v>
                </c:pt>
                <c:pt idx="15">
                  <c:v>38</c:v>
                </c:pt>
                <c:pt idx="16">
                  <c:v>80</c:v>
                </c:pt>
                <c:pt idx="17">
                  <c:v>376</c:v>
                </c:pt>
                <c:pt idx="18">
                  <c:v>592</c:v>
                </c:pt>
                <c:pt idx="19">
                  <c:v>637</c:v>
                </c:pt>
                <c:pt idx="20">
                  <c:v>390</c:v>
                </c:pt>
                <c:pt idx="21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DDD-4E17-9173-F07D9ECDE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76.77</c:v>
                </c:pt>
                <c:pt idx="1">
                  <c:v>44.03</c:v>
                </c:pt>
                <c:pt idx="2">
                  <c:v>30.75</c:v>
                </c:pt>
                <c:pt idx="3">
                  <c:v>66.2</c:v>
                </c:pt>
                <c:pt idx="4">
                  <c:v>57.43</c:v>
                </c:pt>
                <c:pt idx="5">
                  <c:v>79.680000000000007</c:v>
                </c:pt>
                <c:pt idx="6">
                  <c:v>93.58</c:v>
                </c:pt>
                <c:pt idx="7">
                  <c:v>140.47999999999999</c:v>
                </c:pt>
                <c:pt idx="8">
                  <c:v>148.80000000000001</c:v>
                </c:pt>
                <c:pt idx="9">
                  <c:v>45.5</c:v>
                </c:pt>
                <c:pt idx="10">
                  <c:v>12.78</c:v>
                </c:pt>
                <c:pt idx="11">
                  <c:v>10.65</c:v>
                </c:pt>
                <c:pt idx="12">
                  <c:v>12.74</c:v>
                </c:pt>
                <c:pt idx="13">
                  <c:v>12.74</c:v>
                </c:pt>
                <c:pt idx="14">
                  <c:v>29.62</c:v>
                </c:pt>
                <c:pt idx="15">
                  <c:v>79.66</c:v>
                </c:pt>
                <c:pt idx="16">
                  <c:v>97.64</c:v>
                </c:pt>
                <c:pt idx="17">
                  <c:v>124.35</c:v>
                </c:pt>
                <c:pt idx="18">
                  <c:v>178.88</c:v>
                </c:pt>
                <c:pt idx="19">
                  <c:v>143.09</c:v>
                </c:pt>
                <c:pt idx="20">
                  <c:v>112.75</c:v>
                </c:pt>
                <c:pt idx="21">
                  <c:v>97.4</c:v>
                </c:pt>
                <c:pt idx="22">
                  <c:v>91.38</c:v>
                </c:pt>
                <c:pt idx="23">
                  <c:v>83.53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DDD-4E17-9173-F07D9ECDE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75.5</c:v>
                </c:pt>
                <c:pt idx="1">
                  <c:v>75</c:v>
                </c:pt>
                <c:pt idx="2">
                  <c:v>77</c:v>
                </c:pt>
                <c:pt idx="3">
                  <c:v>75.5</c:v>
                </c:pt>
                <c:pt idx="4">
                  <c:v>84</c:v>
                </c:pt>
                <c:pt idx="5">
                  <c:v>94</c:v>
                </c:pt>
                <c:pt idx="6">
                  <c:v>97.5</c:v>
                </c:pt>
                <c:pt idx="7">
                  <c:v>102.5</c:v>
                </c:pt>
                <c:pt idx="8">
                  <c:v>94.5</c:v>
                </c:pt>
                <c:pt idx="9">
                  <c:v>90.5</c:v>
                </c:pt>
                <c:pt idx="10">
                  <c:v>95</c:v>
                </c:pt>
                <c:pt idx="11">
                  <c:v>107.5</c:v>
                </c:pt>
                <c:pt idx="12">
                  <c:v>109</c:v>
                </c:pt>
                <c:pt idx="13">
                  <c:v>104.5</c:v>
                </c:pt>
                <c:pt idx="14">
                  <c:v>89</c:v>
                </c:pt>
                <c:pt idx="15">
                  <c:v>82</c:v>
                </c:pt>
                <c:pt idx="16">
                  <c:v>97.5</c:v>
                </c:pt>
                <c:pt idx="17">
                  <c:v>119.5</c:v>
                </c:pt>
                <c:pt idx="18">
                  <c:v>160</c:v>
                </c:pt>
                <c:pt idx="19">
                  <c:v>144</c:v>
                </c:pt>
                <c:pt idx="20">
                  <c:v>125.5</c:v>
                </c:pt>
                <c:pt idx="21">
                  <c:v>117.5</c:v>
                </c:pt>
                <c:pt idx="22">
                  <c:v>116.5</c:v>
                </c:pt>
                <c:pt idx="23">
                  <c:v>106.5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A1-42F0-AE94-E96FEE8489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905.39199999999994</c:v>
                </c:pt>
                <c:pt idx="1">
                  <c:v>932.37799999999993</c:v>
                </c:pt>
                <c:pt idx="2">
                  <c:v>928.57399999999996</c:v>
                </c:pt>
                <c:pt idx="3">
                  <c:v>898.76999999999987</c:v>
                </c:pt>
                <c:pt idx="4">
                  <c:v>893.37399999999991</c:v>
                </c:pt>
                <c:pt idx="5">
                  <c:v>891.91700000000003</c:v>
                </c:pt>
                <c:pt idx="6">
                  <c:v>893.56400000000008</c:v>
                </c:pt>
                <c:pt idx="7">
                  <c:v>896.32399999999996</c:v>
                </c:pt>
                <c:pt idx="8">
                  <c:v>880.16100000000006</c:v>
                </c:pt>
                <c:pt idx="9">
                  <c:v>880.68100000000004</c:v>
                </c:pt>
                <c:pt idx="10">
                  <c:v>884.08199999999988</c:v>
                </c:pt>
                <c:pt idx="11">
                  <c:v>831.70699999999999</c:v>
                </c:pt>
                <c:pt idx="12">
                  <c:v>779.19200000000001</c:v>
                </c:pt>
                <c:pt idx="13">
                  <c:v>776.11199999999985</c:v>
                </c:pt>
                <c:pt idx="14">
                  <c:v>753.81699999999989</c:v>
                </c:pt>
                <c:pt idx="15">
                  <c:v>743.26099999999997</c:v>
                </c:pt>
                <c:pt idx="16">
                  <c:v>746.87199999999996</c:v>
                </c:pt>
                <c:pt idx="17">
                  <c:v>722.50800000000004</c:v>
                </c:pt>
                <c:pt idx="18">
                  <c:v>711.40100000000007</c:v>
                </c:pt>
                <c:pt idx="19">
                  <c:v>708.19900000000007</c:v>
                </c:pt>
                <c:pt idx="20">
                  <c:v>709.28200000000004</c:v>
                </c:pt>
                <c:pt idx="21">
                  <c:v>753.21199999999999</c:v>
                </c:pt>
                <c:pt idx="22">
                  <c:v>751.70500000000004</c:v>
                </c:pt>
                <c:pt idx="23">
                  <c:v>862.048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A1-42F0-AE94-E96FEE8489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1079.671</c:v>
                </c:pt>
                <c:pt idx="1">
                  <c:v>1101.4939999999999</c:v>
                </c:pt>
                <c:pt idx="2">
                  <c:v>1100.4000000000001</c:v>
                </c:pt>
                <c:pt idx="3">
                  <c:v>1098.3480000000002</c:v>
                </c:pt>
                <c:pt idx="4">
                  <c:v>1137.509</c:v>
                </c:pt>
                <c:pt idx="5">
                  <c:v>1246.5329999999997</c:v>
                </c:pt>
                <c:pt idx="6">
                  <c:v>1406.4449999999997</c:v>
                </c:pt>
                <c:pt idx="7">
                  <c:v>1492.91</c:v>
                </c:pt>
                <c:pt idx="8">
                  <c:v>1520.0650000000001</c:v>
                </c:pt>
                <c:pt idx="9">
                  <c:v>1651.7539999999999</c:v>
                </c:pt>
                <c:pt idx="10">
                  <c:v>1668.31</c:v>
                </c:pt>
                <c:pt idx="11">
                  <c:v>1667.3370000000004</c:v>
                </c:pt>
                <c:pt idx="12">
                  <c:v>1642.7860000000003</c:v>
                </c:pt>
                <c:pt idx="13">
                  <c:v>1604.4630000000004</c:v>
                </c:pt>
                <c:pt idx="14">
                  <c:v>1510.547</c:v>
                </c:pt>
                <c:pt idx="15">
                  <c:v>1427.8510000000001</c:v>
                </c:pt>
                <c:pt idx="16">
                  <c:v>1463.8500000000001</c:v>
                </c:pt>
                <c:pt idx="17">
                  <c:v>1462.3939999999998</c:v>
                </c:pt>
                <c:pt idx="18">
                  <c:v>1455.1010000000001</c:v>
                </c:pt>
                <c:pt idx="19">
                  <c:v>1477.5509999999999</c:v>
                </c:pt>
                <c:pt idx="20">
                  <c:v>1334.2920000000001</c:v>
                </c:pt>
                <c:pt idx="21">
                  <c:v>1193.8670000000004</c:v>
                </c:pt>
                <c:pt idx="22">
                  <c:v>1116.921</c:v>
                </c:pt>
                <c:pt idx="23">
                  <c:v>1083.1189999999997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A1-42F0-AE94-E96FEE8489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2028.1969999999999</c:v>
                </c:pt>
                <c:pt idx="1">
                  <c:v>1959.2769999999998</c:v>
                </c:pt>
                <c:pt idx="2">
                  <c:v>1903.5360000000001</c:v>
                </c:pt>
                <c:pt idx="3">
                  <c:v>1888.625</c:v>
                </c:pt>
                <c:pt idx="4">
                  <c:v>1972.2369999999999</c:v>
                </c:pt>
                <c:pt idx="5">
                  <c:v>2175.9939999999997</c:v>
                </c:pt>
                <c:pt idx="6">
                  <c:v>2431.547</c:v>
                </c:pt>
                <c:pt idx="7">
                  <c:v>2684.221</c:v>
                </c:pt>
                <c:pt idx="8">
                  <c:v>2922.7129999999997</c:v>
                </c:pt>
                <c:pt idx="9">
                  <c:v>3106.7719999999999</c:v>
                </c:pt>
                <c:pt idx="10">
                  <c:v>3213.8309999999997</c:v>
                </c:pt>
                <c:pt idx="11">
                  <c:v>3296.471</c:v>
                </c:pt>
                <c:pt idx="12">
                  <c:v>3265.4659999999999</c:v>
                </c:pt>
                <c:pt idx="13">
                  <c:v>3077.116</c:v>
                </c:pt>
                <c:pt idx="14">
                  <c:v>2865.5680000000002</c:v>
                </c:pt>
                <c:pt idx="15">
                  <c:v>2741.75</c:v>
                </c:pt>
                <c:pt idx="16">
                  <c:v>2793.5889999999999</c:v>
                </c:pt>
                <c:pt idx="17">
                  <c:v>2967.1399999999994</c:v>
                </c:pt>
                <c:pt idx="18">
                  <c:v>3296.462</c:v>
                </c:pt>
                <c:pt idx="19">
                  <c:v>3368.8159999999998</c:v>
                </c:pt>
                <c:pt idx="20">
                  <c:v>3142.9919999999993</c:v>
                </c:pt>
                <c:pt idx="21">
                  <c:v>2845.0469999999996</c:v>
                </c:pt>
                <c:pt idx="22">
                  <c:v>2595.6469999999999</c:v>
                </c:pt>
                <c:pt idx="23">
                  <c:v>2244.7399999999998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A1-42F0-AE94-E96FEE8489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297.00000000000006</c:v>
                </c:pt>
                <c:pt idx="1">
                  <c:v>279</c:v>
                </c:pt>
                <c:pt idx="2">
                  <c:v>275</c:v>
                </c:pt>
                <c:pt idx="3">
                  <c:v>275</c:v>
                </c:pt>
                <c:pt idx="4">
                  <c:v>289.99999999999994</c:v>
                </c:pt>
                <c:pt idx="5">
                  <c:v>320</c:v>
                </c:pt>
                <c:pt idx="6">
                  <c:v>373</c:v>
                </c:pt>
                <c:pt idx="7">
                  <c:v>419.00000000000011</c:v>
                </c:pt>
                <c:pt idx="8">
                  <c:v>453.99999999999989</c:v>
                </c:pt>
                <c:pt idx="9">
                  <c:v>462</c:v>
                </c:pt>
                <c:pt idx="10">
                  <c:v>463</c:v>
                </c:pt>
                <c:pt idx="11">
                  <c:v>462</c:v>
                </c:pt>
                <c:pt idx="12">
                  <c:v>459.00000000000006</c:v>
                </c:pt>
                <c:pt idx="13">
                  <c:v>447.99999999999994</c:v>
                </c:pt>
                <c:pt idx="14">
                  <c:v>431.00000000000006</c:v>
                </c:pt>
                <c:pt idx="15">
                  <c:v>423.99999999999994</c:v>
                </c:pt>
                <c:pt idx="16">
                  <c:v>428.00000000000006</c:v>
                </c:pt>
                <c:pt idx="17">
                  <c:v>445</c:v>
                </c:pt>
                <c:pt idx="18">
                  <c:v>475</c:v>
                </c:pt>
                <c:pt idx="19">
                  <c:v>464</c:v>
                </c:pt>
                <c:pt idx="20">
                  <c:v>431.00000000000006</c:v>
                </c:pt>
                <c:pt idx="21">
                  <c:v>387.00000000000006</c:v>
                </c:pt>
                <c:pt idx="22">
                  <c:v>344</c:v>
                </c:pt>
                <c:pt idx="23">
                  <c:v>304.99999999999994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A1-42F0-AE94-E96FEE8489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A1-42F0-AE94-E96FEE8489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0A1-42F0-AE94-E96FEE8489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0A1-42F0-AE94-E96FEE8489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0A1-42F0-AE94-E96FEE8489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0A1-42F0-AE94-E96FEE8489D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1001</c:v>
                </c:pt>
                <c:pt idx="1">
                  <c:v>984.48099999999999</c:v>
                </c:pt>
                <c:pt idx="2">
                  <c:v>1061</c:v>
                </c:pt>
                <c:pt idx="3">
                  <c:v>952</c:v>
                </c:pt>
                <c:pt idx="4">
                  <c:v>967</c:v>
                </c:pt>
                <c:pt idx="5">
                  <c:v>951</c:v>
                </c:pt>
                <c:pt idx="6">
                  <c:v>932</c:v>
                </c:pt>
                <c:pt idx="7">
                  <c:v>1169.2</c:v>
                </c:pt>
                <c:pt idx="8">
                  <c:v>1183.9000000000001</c:v>
                </c:pt>
                <c:pt idx="9">
                  <c:v>1200.4850000000001</c:v>
                </c:pt>
                <c:pt idx="10">
                  <c:v>1226</c:v>
                </c:pt>
                <c:pt idx="11">
                  <c:v>1198</c:v>
                </c:pt>
                <c:pt idx="12">
                  <c:v>1237</c:v>
                </c:pt>
                <c:pt idx="13">
                  <c:v>1248</c:v>
                </c:pt>
                <c:pt idx="14">
                  <c:v>1256</c:v>
                </c:pt>
                <c:pt idx="15">
                  <c:v>1090.2</c:v>
                </c:pt>
                <c:pt idx="16">
                  <c:v>996</c:v>
                </c:pt>
                <c:pt idx="17">
                  <c:v>896.2</c:v>
                </c:pt>
                <c:pt idx="18">
                  <c:v>788.9</c:v>
                </c:pt>
                <c:pt idx="19">
                  <c:v>394.3</c:v>
                </c:pt>
                <c:pt idx="20">
                  <c:v>759.2</c:v>
                </c:pt>
                <c:pt idx="21">
                  <c:v>932</c:v>
                </c:pt>
                <c:pt idx="22">
                  <c:v>927</c:v>
                </c:pt>
                <c:pt idx="23">
                  <c:v>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A1-42F0-AE94-E96FEE8489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7.6529999999999996</c:v>
                </c:pt>
                <c:pt idx="17">
                  <c:v>5.14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0A1-42F0-AE94-E96FEE8489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0A1-42F0-AE94-E96FEE8489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0A1-42F0-AE94-E96FEE848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76.77</c:v>
                </c:pt>
                <c:pt idx="1">
                  <c:v>44.03</c:v>
                </c:pt>
                <c:pt idx="2">
                  <c:v>30.75</c:v>
                </c:pt>
                <c:pt idx="3">
                  <c:v>66.2</c:v>
                </c:pt>
                <c:pt idx="4">
                  <c:v>57.43</c:v>
                </c:pt>
                <c:pt idx="5">
                  <c:v>79.680000000000007</c:v>
                </c:pt>
                <c:pt idx="6">
                  <c:v>93.58</c:v>
                </c:pt>
                <c:pt idx="7">
                  <c:v>140.47999999999999</c:v>
                </c:pt>
                <c:pt idx="8">
                  <c:v>148.80000000000001</c:v>
                </c:pt>
                <c:pt idx="9">
                  <c:v>45.5</c:v>
                </c:pt>
                <c:pt idx="10">
                  <c:v>12.78</c:v>
                </c:pt>
                <c:pt idx="11">
                  <c:v>10.65</c:v>
                </c:pt>
                <c:pt idx="12">
                  <c:v>12.74</c:v>
                </c:pt>
                <c:pt idx="13">
                  <c:v>12.74</c:v>
                </c:pt>
                <c:pt idx="14">
                  <c:v>29.62</c:v>
                </c:pt>
                <c:pt idx="15">
                  <c:v>79.66</c:v>
                </c:pt>
                <c:pt idx="16">
                  <c:v>97.64</c:v>
                </c:pt>
                <c:pt idx="17">
                  <c:v>124.35</c:v>
                </c:pt>
                <c:pt idx="18">
                  <c:v>178.88</c:v>
                </c:pt>
                <c:pt idx="19">
                  <c:v>143.09</c:v>
                </c:pt>
                <c:pt idx="20">
                  <c:v>112.75</c:v>
                </c:pt>
                <c:pt idx="21">
                  <c:v>97.4</c:v>
                </c:pt>
                <c:pt idx="22">
                  <c:v>91.38</c:v>
                </c:pt>
                <c:pt idx="23">
                  <c:v>83.53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0A1-42F0-AE94-E96FEE848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5394.7929999999988</v>
      </c>
      <c r="C4" s="18">
        <v>5339.6400000000012</v>
      </c>
      <c r="D4" s="18">
        <v>5353.5</v>
      </c>
      <c r="E4" s="18">
        <v>5196.2010000000009</v>
      </c>
      <c r="F4" s="18">
        <v>5352.1630000000005</v>
      </c>
      <c r="G4" s="18">
        <v>5687.49</v>
      </c>
      <c r="H4" s="18">
        <v>6141.6750000000011</v>
      </c>
      <c r="I4" s="18">
        <v>6764.1670000000013</v>
      </c>
      <c r="J4" s="18">
        <v>7055.4189999999999</v>
      </c>
      <c r="K4" s="18">
        <v>7392.1790000000001</v>
      </c>
      <c r="L4" s="18">
        <v>7785.1900000000005</v>
      </c>
      <c r="M4" s="18">
        <v>7797.9709999999995</v>
      </c>
      <c r="N4" s="18">
        <v>7727.4170000000022</v>
      </c>
      <c r="O4" s="18">
        <v>7493.1479999999983</v>
      </c>
      <c r="P4" s="18">
        <v>7140.9659999999994</v>
      </c>
      <c r="Q4" s="18">
        <v>6509.0299999999988</v>
      </c>
      <c r="R4" s="18">
        <v>6525.768</v>
      </c>
      <c r="S4" s="18">
        <v>6617.8770000000004</v>
      </c>
      <c r="T4" s="18">
        <v>6894.9119999999994</v>
      </c>
      <c r="U4" s="18">
        <v>6564.8609999999999</v>
      </c>
      <c r="V4" s="18">
        <v>6510.2630000000008</v>
      </c>
      <c r="W4" s="18">
        <v>6236.6619999999994</v>
      </c>
      <c r="X4" s="18">
        <v>5859.7290000000003</v>
      </c>
      <c r="Y4" s="18">
        <v>5517.4079999999985</v>
      </c>
      <c r="Z4" s="19"/>
      <c r="AA4" s="20">
        <f>SUM(B4:Z4)</f>
        <v>154858.429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76.77</v>
      </c>
      <c r="C7" s="28">
        <v>44.03</v>
      </c>
      <c r="D7" s="28">
        <v>30.75</v>
      </c>
      <c r="E7" s="28">
        <v>66.2</v>
      </c>
      <c r="F7" s="28">
        <v>57.43</v>
      </c>
      <c r="G7" s="28">
        <v>79.680000000000007</v>
      </c>
      <c r="H7" s="28">
        <v>93.58</v>
      </c>
      <c r="I7" s="28">
        <v>140.47999999999999</v>
      </c>
      <c r="J7" s="28">
        <v>148.80000000000001</v>
      </c>
      <c r="K7" s="28">
        <v>45.5</v>
      </c>
      <c r="L7" s="28">
        <v>12.78</v>
      </c>
      <c r="M7" s="28">
        <v>10.65</v>
      </c>
      <c r="N7" s="28">
        <v>12.74</v>
      </c>
      <c r="O7" s="28">
        <v>12.74</v>
      </c>
      <c r="P7" s="28">
        <v>29.62</v>
      </c>
      <c r="Q7" s="28">
        <v>79.66</v>
      </c>
      <c r="R7" s="28">
        <v>97.64</v>
      </c>
      <c r="S7" s="28">
        <v>124.35</v>
      </c>
      <c r="T7" s="28">
        <v>178.88</v>
      </c>
      <c r="U7" s="28">
        <v>143.09</v>
      </c>
      <c r="V7" s="28">
        <v>112.75</v>
      </c>
      <c r="W7" s="28">
        <v>97.4</v>
      </c>
      <c r="X7" s="28">
        <v>91.38</v>
      </c>
      <c r="Y7" s="28">
        <v>83.53</v>
      </c>
      <c r="Z7" s="29"/>
      <c r="AA7" s="30">
        <f>IF(SUM(B7:Z7)&lt;&gt;0,AVERAGEIF(B7:Z7,"&lt;&gt;"""),"")</f>
        <v>77.934583333333322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149</v>
      </c>
      <c r="C11" s="47">
        <v>149</v>
      </c>
      <c r="D11" s="47">
        <v>154</v>
      </c>
      <c r="E11" s="47">
        <v>154</v>
      </c>
      <c r="F11" s="47">
        <v>154</v>
      </c>
      <c r="G11" s="47">
        <v>171</v>
      </c>
      <c r="H11" s="47">
        <v>218</v>
      </c>
      <c r="I11" s="47">
        <v>255</v>
      </c>
      <c r="J11" s="47">
        <v>272</v>
      </c>
      <c r="K11" s="47">
        <v>264</v>
      </c>
      <c r="L11" s="47">
        <v>254</v>
      </c>
      <c r="M11" s="47">
        <v>246</v>
      </c>
      <c r="N11" s="47">
        <v>243</v>
      </c>
      <c r="O11" s="47">
        <v>237</v>
      </c>
      <c r="P11" s="47">
        <v>229</v>
      </c>
      <c r="Q11" s="47">
        <v>236</v>
      </c>
      <c r="R11" s="47">
        <v>160</v>
      </c>
      <c r="S11" s="47">
        <v>191</v>
      </c>
      <c r="T11" s="47">
        <v>223</v>
      </c>
      <c r="U11" s="47">
        <v>218.5</v>
      </c>
      <c r="V11" s="47">
        <v>181</v>
      </c>
      <c r="W11" s="47">
        <v>139</v>
      </c>
      <c r="X11" s="47">
        <v>119</v>
      </c>
      <c r="Y11" s="47">
        <v>119</v>
      </c>
      <c r="Z11" s="48"/>
      <c r="AA11" s="49">
        <f t="shared" si="0"/>
        <v>4735.5</v>
      </c>
    </row>
    <row r="12" spans="1:27" ht="24.95" customHeight="1" x14ac:dyDescent="0.2">
      <c r="A12" s="50" t="s">
        <v>8</v>
      </c>
      <c r="B12" s="51">
        <v>1777.9</v>
      </c>
      <c r="C12" s="52">
        <v>1777.9</v>
      </c>
      <c r="D12" s="52">
        <v>1513.9</v>
      </c>
      <c r="E12" s="52">
        <v>1227.9000000000001</v>
      </c>
      <c r="F12" s="52">
        <v>1227.9000000000001</v>
      </c>
      <c r="G12" s="52">
        <v>1417.9</v>
      </c>
      <c r="H12" s="52">
        <v>2045.9</v>
      </c>
      <c r="I12" s="52">
        <v>2340.9</v>
      </c>
      <c r="J12" s="52">
        <v>2097.9</v>
      </c>
      <c r="K12" s="52">
        <v>1077.9000000000001</v>
      </c>
      <c r="L12" s="52">
        <v>717.9</v>
      </c>
      <c r="M12" s="52">
        <v>717.9</v>
      </c>
      <c r="N12" s="52">
        <v>667.9</v>
      </c>
      <c r="O12" s="52">
        <v>667.9</v>
      </c>
      <c r="P12" s="52">
        <v>727.9</v>
      </c>
      <c r="Q12" s="52">
        <v>1152.9000000000001</v>
      </c>
      <c r="R12" s="52">
        <v>2068.11</v>
      </c>
      <c r="S12" s="52">
        <v>2679.9</v>
      </c>
      <c r="T12" s="52">
        <v>2839.9</v>
      </c>
      <c r="U12" s="52">
        <v>2835.6400000000003</v>
      </c>
      <c r="V12" s="52">
        <v>2833.8829999999998</v>
      </c>
      <c r="W12" s="52">
        <v>2373.9840000000004</v>
      </c>
      <c r="X12" s="52">
        <v>2075.19</v>
      </c>
      <c r="Y12" s="52">
        <v>1891.8490000000002</v>
      </c>
      <c r="Z12" s="53"/>
      <c r="AA12" s="54">
        <f t="shared" si="0"/>
        <v>40756.856000000014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61</v>
      </c>
      <c r="I13" s="52">
        <v>35</v>
      </c>
      <c r="J13" s="52">
        <v>13</v>
      </c>
      <c r="K13" s="52">
        <v>26</v>
      </c>
      <c r="L13" s="52">
        <v>26</v>
      </c>
      <c r="M13" s="52">
        <v>26</v>
      </c>
      <c r="N13" s="52"/>
      <c r="O13" s="52">
        <v>28</v>
      </c>
      <c r="P13" s="52">
        <v>38</v>
      </c>
      <c r="Q13" s="52">
        <v>38</v>
      </c>
      <c r="R13" s="52">
        <v>80</v>
      </c>
      <c r="S13" s="52">
        <v>376</v>
      </c>
      <c r="T13" s="52">
        <v>592</v>
      </c>
      <c r="U13" s="52">
        <v>637</v>
      </c>
      <c r="V13" s="52">
        <v>390</v>
      </c>
      <c r="W13" s="52">
        <v>42</v>
      </c>
      <c r="X13" s="52"/>
      <c r="Y13" s="52"/>
      <c r="Z13" s="53"/>
      <c r="AA13" s="54">
        <f t="shared" si="0"/>
        <v>2434</v>
      </c>
    </row>
    <row r="14" spans="1:27" ht="24.95" customHeight="1" x14ac:dyDescent="0.2">
      <c r="A14" s="55" t="s">
        <v>10</v>
      </c>
      <c r="B14" s="56">
        <v>3024.2930000000006</v>
      </c>
      <c r="C14" s="57">
        <v>3023.2400000000002</v>
      </c>
      <c r="D14" s="57">
        <v>2992.1000000000008</v>
      </c>
      <c r="E14" s="57">
        <v>3016.9009999999998</v>
      </c>
      <c r="F14" s="57">
        <v>3014.3630000000003</v>
      </c>
      <c r="G14" s="57">
        <v>2998.0900000000006</v>
      </c>
      <c r="H14" s="57">
        <v>2881.4750000000004</v>
      </c>
      <c r="I14" s="57">
        <v>3267.2669999999994</v>
      </c>
      <c r="J14" s="57">
        <v>4303.5190000000002</v>
      </c>
      <c r="K14" s="57">
        <v>5333.878999999999</v>
      </c>
      <c r="L14" s="57">
        <v>5935.79</v>
      </c>
      <c r="M14" s="57">
        <v>6250.1710000000012</v>
      </c>
      <c r="N14" s="57">
        <v>6283.2170000000015</v>
      </c>
      <c r="O14" s="57">
        <v>6082.0479999999989</v>
      </c>
      <c r="P14" s="57">
        <v>5638.7659999999987</v>
      </c>
      <c r="Q14" s="57">
        <v>4723.1299999999992</v>
      </c>
      <c r="R14" s="57">
        <v>3403.2580000000007</v>
      </c>
      <c r="S14" s="57">
        <v>2369.9770000000003</v>
      </c>
      <c r="T14" s="57">
        <v>2177.0120000000002</v>
      </c>
      <c r="U14" s="57">
        <v>2183.5209999999993</v>
      </c>
      <c r="V14" s="57">
        <v>2130.38</v>
      </c>
      <c r="W14" s="57">
        <v>2094.078</v>
      </c>
      <c r="X14" s="57">
        <v>2057.7390000000005</v>
      </c>
      <c r="Y14" s="57">
        <v>2039.2590000000002</v>
      </c>
      <c r="Z14" s="58"/>
      <c r="AA14" s="59">
        <f t="shared" si="0"/>
        <v>87223.472999999998</v>
      </c>
    </row>
    <row r="15" spans="1:27" ht="24.95" customHeight="1" x14ac:dyDescent="0.2">
      <c r="A15" s="55" t="s">
        <v>11</v>
      </c>
      <c r="B15" s="56">
        <v>151</v>
      </c>
      <c r="C15" s="57">
        <v>151</v>
      </c>
      <c r="D15" s="57">
        <v>152</v>
      </c>
      <c r="E15" s="57">
        <v>152</v>
      </c>
      <c r="F15" s="57">
        <v>152</v>
      </c>
      <c r="G15" s="57">
        <v>153</v>
      </c>
      <c r="H15" s="57">
        <v>155</v>
      </c>
      <c r="I15" s="57">
        <v>164</v>
      </c>
      <c r="J15" s="57">
        <v>182</v>
      </c>
      <c r="K15" s="57">
        <v>198</v>
      </c>
      <c r="L15" s="57">
        <v>209</v>
      </c>
      <c r="M15" s="57">
        <v>216</v>
      </c>
      <c r="N15" s="57">
        <v>216</v>
      </c>
      <c r="O15" s="57">
        <v>211</v>
      </c>
      <c r="P15" s="57">
        <v>202</v>
      </c>
      <c r="Q15" s="57">
        <v>188</v>
      </c>
      <c r="R15" s="57">
        <v>168</v>
      </c>
      <c r="S15" s="57">
        <v>155</v>
      </c>
      <c r="T15" s="57">
        <v>152</v>
      </c>
      <c r="U15" s="57">
        <v>151</v>
      </c>
      <c r="V15" s="57">
        <v>150</v>
      </c>
      <c r="W15" s="57">
        <v>148</v>
      </c>
      <c r="X15" s="57">
        <v>144</v>
      </c>
      <c r="Y15" s="57">
        <v>140</v>
      </c>
      <c r="Z15" s="58"/>
      <c r="AA15" s="59">
        <f t="shared" si="0"/>
        <v>4060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5102.1930000000011</v>
      </c>
      <c r="C16" s="62">
        <f t="shared" si="1"/>
        <v>5101.1400000000003</v>
      </c>
      <c r="D16" s="62">
        <f t="shared" si="1"/>
        <v>4812.0000000000009</v>
      </c>
      <c r="E16" s="62">
        <f t="shared" si="1"/>
        <v>4550.8009999999995</v>
      </c>
      <c r="F16" s="62">
        <f t="shared" si="1"/>
        <v>4548.2630000000008</v>
      </c>
      <c r="G16" s="62">
        <f t="shared" si="1"/>
        <v>4765.9900000000007</v>
      </c>
      <c r="H16" s="62">
        <f t="shared" si="1"/>
        <v>5361.375</v>
      </c>
      <c r="I16" s="62">
        <f t="shared" si="1"/>
        <v>6062.1669999999995</v>
      </c>
      <c r="J16" s="62">
        <f t="shared" si="1"/>
        <v>6868.4189999999999</v>
      </c>
      <c r="K16" s="62">
        <f t="shared" si="1"/>
        <v>6899.7789999999986</v>
      </c>
      <c r="L16" s="62">
        <f t="shared" si="1"/>
        <v>7142.69</v>
      </c>
      <c r="M16" s="62">
        <f t="shared" si="1"/>
        <v>7456.0710000000008</v>
      </c>
      <c r="N16" s="62">
        <f t="shared" si="1"/>
        <v>7410.1170000000011</v>
      </c>
      <c r="O16" s="62">
        <f t="shared" si="1"/>
        <v>7225.9479999999985</v>
      </c>
      <c r="P16" s="62">
        <f t="shared" si="1"/>
        <v>6835.6659999999983</v>
      </c>
      <c r="Q16" s="62">
        <f t="shared" si="1"/>
        <v>6338.0299999999988</v>
      </c>
      <c r="R16" s="62">
        <f t="shared" si="1"/>
        <v>5879.3680000000004</v>
      </c>
      <c r="S16" s="62">
        <f t="shared" si="1"/>
        <v>5771.8770000000004</v>
      </c>
      <c r="T16" s="62">
        <f t="shared" si="1"/>
        <v>5983.9120000000003</v>
      </c>
      <c r="U16" s="62">
        <f t="shared" si="1"/>
        <v>6025.6610000000001</v>
      </c>
      <c r="V16" s="62">
        <f t="shared" si="1"/>
        <v>5685.2629999999999</v>
      </c>
      <c r="W16" s="62">
        <f t="shared" si="1"/>
        <v>4797.0619999999999</v>
      </c>
      <c r="X16" s="62">
        <f t="shared" si="1"/>
        <v>4395.9290000000001</v>
      </c>
      <c r="Y16" s="62">
        <f t="shared" si="1"/>
        <v>4190.1080000000002</v>
      </c>
      <c r="Z16" s="63" t="str">
        <f t="shared" si="1"/>
        <v/>
      </c>
      <c r="AA16" s="64">
        <f>SUM(AA10:AA15)</f>
        <v>139209.82900000003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2553.9</v>
      </c>
      <c r="C29" s="72">
        <v>2558.9</v>
      </c>
      <c r="D29" s="72">
        <v>2563.9</v>
      </c>
      <c r="E29" s="72">
        <v>2563.9</v>
      </c>
      <c r="F29" s="72">
        <v>2559.9</v>
      </c>
      <c r="G29" s="72">
        <v>2756.9</v>
      </c>
      <c r="H29" s="72">
        <v>3022.9</v>
      </c>
      <c r="I29" s="72">
        <v>3222.9</v>
      </c>
      <c r="J29" s="72">
        <v>3458.9</v>
      </c>
      <c r="K29" s="72">
        <v>3719.9</v>
      </c>
      <c r="L29" s="72">
        <v>3761.9</v>
      </c>
      <c r="M29" s="72">
        <v>3852.9</v>
      </c>
      <c r="N29" s="72">
        <v>3753.9</v>
      </c>
      <c r="O29" s="72">
        <v>3655.9</v>
      </c>
      <c r="P29" s="72">
        <v>3414.9</v>
      </c>
      <c r="Q29" s="72">
        <v>3271.9</v>
      </c>
      <c r="R29" s="72">
        <v>2970.9</v>
      </c>
      <c r="S29" s="72">
        <v>2963.9</v>
      </c>
      <c r="T29" s="72">
        <v>3090.9</v>
      </c>
      <c r="U29" s="72">
        <v>3135.4</v>
      </c>
      <c r="V29" s="72">
        <v>2879.9</v>
      </c>
      <c r="W29" s="72">
        <v>2462.9</v>
      </c>
      <c r="X29" s="72">
        <v>2334.9</v>
      </c>
      <c r="Y29" s="72">
        <v>2228.9</v>
      </c>
      <c r="Z29" s="73"/>
      <c r="AA29" s="74">
        <f>SUM(B29:Z29)</f>
        <v>72761.099999999991</v>
      </c>
    </row>
    <row r="30" spans="1:27" ht="24.95" customHeight="1" x14ac:dyDescent="0.2">
      <c r="A30" s="75" t="s">
        <v>24</v>
      </c>
      <c r="B30" s="76">
        <v>1674.2929999999999</v>
      </c>
      <c r="C30" s="77">
        <v>1607.24</v>
      </c>
      <c r="D30" s="77">
        <v>1637.1</v>
      </c>
      <c r="E30" s="77">
        <v>1687.9010000000001</v>
      </c>
      <c r="F30" s="77">
        <v>1675.3630000000001</v>
      </c>
      <c r="G30" s="77">
        <v>1636.09</v>
      </c>
      <c r="H30" s="77">
        <v>1410.4749999999999</v>
      </c>
      <c r="I30" s="77">
        <v>1915.2670000000001</v>
      </c>
      <c r="J30" s="77">
        <v>2571.5189999999998</v>
      </c>
      <c r="K30" s="77">
        <v>2936.8789999999999</v>
      </c>
      <c r="L30" s="77">
        <v>3290.79</v>
      </c>
      <c r="M30" s="77">
        <v>3492.1709999999998</v>
      </c>
      <c r="N30" s="77">
        <v>3542.2170000000001</v>
      </c>
      <c r="O30" s="77">
        <v>3455.0479999999998</v>
      </c>
      <c r="P30" s="77">
        <v>3245.7660000000001</v>
      </c>
      <c r="Q30" s="77">
        <v>2714.13</v>
      </c>
      <c r="R30" s="77">
        <v>2255.4679999999998</v>
      </c>
      <c r="S30" s="77">
        <v>1955.9770000000001</v>
      </c>
      <c r="T30" s="77">
        <v>2106.0120000000002</v>
      </c>
      <c r="U30" s="77">
        <v>2077.261</v>
      </c>
      <c r="V30" s="77">
        <v>1847.3630000000001</v>
      </c>
      <c r="W30" s="77">
        <v>1374.162</v>
      </c>
      <c r="X30" s="77">
        <v>1207.029</v>
      </c>
      <c r="Y30" s="77">
        <v>1107.2080000000001</v>
      </c>
      <c r="Z30" s="78"/>
      <c r="AA30" s="79">
        <f>SUM(B30:Z30)</f>
        <v>52422.728999999992</v>
      </c>
    </row>
    <row r="31" spans="1:27" ht="24.95" customHeight="1" x14ac:dyDescent="0.2">
      <c r="A31" s="82" t="s">
        <v>25</v>
      </c>
      <c r="B31" s="80">
        <v>1112</v>
      </c>
      <c r="C31" s="81">
        <v>1112</v>
      </c>
      <c r="D31" s="81">
        <v>848</v>
      </c>
      <c r="E31" s="81">
        <v>598</v>
      </c>
      <c r="F31" s="81">
        <v>598</v>
      </c>
      <c r="G31" s="81">
        <v>638</v>
      </c>
      <c r="H31" s="81">
        <v>1126</v>
      </c>
      <c r="I31" s="81">
        <v>1126</v>
      </c>
      <c r="J31" s="81">
        <v>1025</v>
      </c>
      <c r="K31" s="81">
        <v>398</v>
      </c>
      <c r="L31" s="81">
        <v>188</v>
      </c>
      <c r="M31" s="81">
        <v>188</v>
      </c>
      <c r="N31" s="81">
        <v>188</v>
      </c>
      <c r="O31" s="81">
        <v>188</v>
      </c>
      <c r="P31" s="81">
        <v>248</v>
      </c>
      <c r="Q31" s="81">
        <v>523</v>
      </c>
      <c r="R31" s="81">
        <v>818</v>
      </c>
      <c r="S31" s="81">
        <v>1198</v>
      </c>
      <c r="T31" s="81">
        <v>1198</v>
      </c>
      <c r="U31" s="81">
        <v>1198</v>
      </c>
      <c r="V31" s="81">
        <v>1198</v>
      </c>
      <c r="W31" s="81">
        <v>1198</v>
      </c>
      <c r="X31" s="81">
        <v>1068</v>
      </c>
      <c r="Y31" s="81">
        <v>1068</v>
      </c>
      <c r="Z31" s="83"/>
      <c r="AA31" s="84">
        <f>SUM(B31:Z31)</f>
        <v>19048</v>
      </c>
    </row>
    <row r="32" spans="1:27" ht="30" customHeight="1" thickBot="1" x14ac:dyDescent="0.25">
      <c r="A32" s="60" t="s">
        <v>26</v>
      </c>
      <c r="B32" s="61">
        <f>IF(LEN(B$2)&gt;0,SUM(B29:B31),"")</f>
        <v>5340.1930000000002</v>
      </c>
      <c r="C32" s="62">
        <f t="shared" ref="C32:Z32" si="4">IF(LEN(C$2)&gt;0,SUM(C29:C31),"")</f>
        <v>5278.14</v>
      </c>
      <c r="D32" s="62">
        <f t="shared" si="4"/>
        <v>5049</v>
      </c>
      <c r="E32" s="62">
        <f t="shared" si="4"/>
        <v>4849.8010000000004</v>
      </c>
      <c r="F32" s="62">
        <f t="shared" si="4"/>
        <v>4833.2629999999999</v>
      </c>
      <c r="G32" s="62">
        <f t="shared" si="4"/>
        <v>5030.99</v>
      </c>
      <c r="H32" s="62">
        <f t="shared" si="4"/>
        <v>5559.375</v>
      </c>
      <c r="I32" s="62">
        <f t="shared" si="4"/>
        <v>6264.1670000000004</v>
      </c>
      <c r="J32" s="62">
        <f t="shared" si="4"/>
        <v>7055.4189999999999</v>
      </c>
      <c r="K32" s="62">
        <f t="shared" si="4"/>
        <v>7054.7790000000005</v>
      </c>
      <c r="L32" s="62">
        <f t="shared" si="4"/>
        <v>7240.6900000000005</v>
      </c>
      <c r="M32" s="62">
        <f t="shared" si="4"/>
        <v>7533.0709999999999</v>
      </c>
      <c r="N32" s="62">
        <f t="shared" si="4"/>
        <v>7484.1170000000002</v>
      </c>
      <c r="O32" s="62">
        <f t="shared" si="4"/>
        <v>7298.9480000000003</v>
      </c>
      <c r="P32" s="62">
        <f t="shared" si="4"/>
        <v>6908.6660000000002</v>
      </c>
      <c r="Q32" s="62">
        <f t="shared" si="4"/>
        <v>6509.0300000000007</v>
      </c>
      <c r="R32" s="62">
        <f t="shared" si="4"/>
        <v>6044.3680000000004</v>
      </c>
      <c r="S32" s="62">
        <f t="shared" si="4"/>
        <v>6117.8770000000004</v>
      </c>
      <c r="T32" s="62">
        <f t="shared" si="4"/>
        <v>6394.9120000000003</v>
      </c>
      <c r="U32" s="62">
        <f t="shared" si="4"/>
        <v>6410.6610000000001</v>
      </c>
      <c r="V32" s="62">
        <f t="shared" si="4"/>
        <v>5925.2629999999999</v>
      </c>
      <c r="W32" s="62">
        <f t="shared" si="4"/>
        <v>5035.0619999999999</v>
      </c>
      <c r="X32" s="62">
        <f t="shared" si="4"/>
        <v>4609.9290000000001</v>
      </c>
      <c r="Y32" s="62">
        <f t="shared" si="4"/>
        <v>4404.1080000000002</v>
      </c>
      <c r="Z32" s="63" t="str">
        <f t="shared" si="4"/>
        <v/>
      </c>
      <c r="AA32" s="64">
        <f>SUM(AA29:AA31)</f>
        <v>144231.82899999997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69</v>
      </c>
      <c r="C35" s="95">
        <v>77</v>
      </c>
      <c r="D35" s="95">
        <v>107</v>
      </c>
      <c r="E35" s="95">
        <v>118</v>
      </c>
      <c r="F35" s="95">
        <v>125</v>
      </c>
      <c r="G35" s="95">
        <v>94</v>
      </c>
      <c r="H35" s="95">
        <v>69</v>
      </c>
      <c r="I35" s="95">
        <v>72</v>
      </c>
      <c r="J35" s="95">
        <v>61</v>
      </c>
      <c r="K35" s="95">
        <v>61</v>
      </c>
      <c r="L35" s="95">
        <v>59</v>
      </c>
      <c r="M35" s="95">
        <v>38</v>
      </c>
      <c r="N35" s="95">
        <v>38</v>
      </c>
      <c r="O35" s="95">
        <v>38</v>
      </c>
      <c r="P35" s="95">
        <v>38</v>
      </c>
      <c r="Q35" s="95">
        <v>38</v>
      </c>
      <c r="R35" s="95">
        <v>38</v>
      </c>
      <c r="S35" s="95">
        <v>167</v>
      </c>
      <c r="T35" s="95">
        <v>232</v>
      </c>
      <c r="U35" s="95">
        <v>206</v>
      </c>
      <c r="V35" s="95">
        <v>61</v>
      </c>
      <c r="W35" s="95">
        <v>59</v>
      </c>
      <c r="X35" s="95">
        <v>59</v>
      </c>
      <c r="Y35" s="95">
        <v>59</v>
      </c>
      <c r="Z35" s="96"/>
      <c r="AA35" s="74">
        <f t="shared" ref="AA35:AA40" si="5">SUM(B35:Z35)</f>
        <v>1983</v>
      </c>
    </row>
    <row r="36" spans="1:27" ht="24.95" customHeight="1" x14ac:dyDescent="0.2">
      <c r="A36" s="97" t="s">
        <v>29</v>
      </c>
      <c r="B36" s="98">
        <v>50</v>
      </c>
      <c r="C36" s="99">
        <v>51</v>
      </c>
      <c r="D36" s="99">
        <v>66</v>
      </c>
      <c r="E36" s="99">
        <v>66</v>
      </c>
      <c r="F36" s="99">
        <v>69</v>
      </c>
      <c r="G36" s="99">
        <v>66</v>
      </c>
      <c r="H36" s="99">
        <v>24</v>
      </c>
      <c r="I36" s="99">
        <v>25</v>
      </c>
      <c r="J36" s="99">
        <v>21</v>
      </c>
      <c r="K36" s="99">
        <v>24</v>
      </c>
      <c r="L36" s="99">
        <v>24</v>
      </c>
      <c r="M36" s="99">
        <v>24</v>
      </c>
      <c r="N36" s="99">
        <v>26</v>
      </c>
      <c r="O36" s="99">
        <v>25</v>
      </c>
      <c r="P36" s="99">
        <v>25</v>
      </c>
      <c r="Q36" s="99">
        <v>24</v>
      </c>
      <c r="R36" s="99">
        <v>22</v>
      </c>
      <c r="S36" s="99">
        <v>74</v>
      </c>
      <c r="T36" s="99">
        <v>74</v>
      </c>
      <c r="U36" s="99">
        <v>74</v>
      </c>
      <c r="V36" s="99">
        <v>74</v>
      </c>
      <c r="W36" s="99">
        <v>74</v>
      </c>
      <c r="X36" s="99">
        <v>50</v>
      </c>
      <c r="Y36" s="99">
        <v>50</v>
      </c>
      <c r="Z36" s="100"/>
      <c r="AA36" s="79">
        <f t="shared" si="5"/>
        <v>1102</v>
      </c>
    </row>
    <row r="37" spans="1:27" ht="24.95" customHeight="1" x14ac:dyDescent="0.2">
      <c r="A37" s="97" t="s">
        <v>30</v>
      </c>
      <c r="B37" s="98">
        <v>59.6</v>
      </c>
      <c r="C37" s="99">
        <v>66.5</v>
      </c>
      <c r="D37" s="99">
        <v>309.5</v>
      </c>
      <c r="E37" s="99">
        <v>351.4</v>
      </c>
      <c r="F37" s="99">
        <v>523.9</v>
      </c>
      <c r="G37" s="99">
        <v>661.5</v>
      </c>
      <c r="H37" s="99">
        <v>587.29999999999995</v>
      </c>
      <c r="I37" s="99">
        <v>5</v>
      </c>
      <c r="J37" s="99">
        <v>5</v>
      </c>
      <c r="K37" s="99">
        <v>342.4</v>
      </c>
      <c r="L37" s="99">
        <v>549.5</v>
      </c>
      <c r="M37" s="99">
        <v>269.89999999999998</v>
      </c>
      <c r="N37" s="99">
        <v>248.3</v>
      </c>
      <c r="O37" s="99">
        <v>199.2</v>
      </c>
      <c r="P37" s="99">
        <v>237.3</v>
      </c>
      <c r="Q37" s="99">
        <v>5</v>
      </c>
      <c r="R37" s="99">
        <v>486.4</v>
      </c>
      <c r="S37" s="99">
        <v>5</v>
      </c>
      <c r="T37" s="99">
        <v>5</v>
      </c>
      <c r="U37" s="99">
        <v>159.19999999999999</v>
      </c>
      <c r="V37" s="99">
        <v>590</v>
      </c>
      <c r="W37" s="99">
        <v>1206.5999999999999</v>
      </c>
      <c r="X37" s="99">
        <v>1254.8</v>
      </c>
      <c r="Y37" s="99">
        <v>1118.3</v>
      </c>
      <c r="Z37" s="100"/>
      <c r="AA37" s="79">
        <f t="shared" si="5"/>
        <v>9246.6</v>
      </c>
    </row>
    <row r="38" spans="1:27" ht="24.95" customHeight="1" x14ac:dyDescent="0.2">
      <c r="A38" s="97" t="s">
        <v>31</v>
      </c>
      <c r="B38" s="98">
        <v>114</v>
      </c>
      <c r="C38" s="99">
        <v>44</v>
      </c>
      <c r="D38" s="99">
        <v>59</v>
      </c>
      <c r="E38" s="99">
        <v>110</v>
      </c>
      <c r="F38" s="99">
        <v>86</v>
      </c>
      <c r="G38" s="99">
        <v>100</v>
      </c>
      <c r="H38" s="99">
        <v>100</v>
      </c>
      <c r="I38" s="99">
        <v>100</v>
      </c>
      <c r="J38" s="99">
        <v>100</v>
      </c>
      <c r="K38" s="99">
        <v>65</v>
      </c>
      <c r="L38" s="99">
        <v>10</v>
      </c>
      <c r="M38" s="99">
        <v>10</v>
      </c>
      <c r="N38" s="99">
        <v>5</v>
      </c>
      <c r="O38" s="99">
        <v>5</v>
      </c>
      <c r="P38" s="99">
        <v>5</v>
      </c>
      <c r="Q38" s="99">
        <v>104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1817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/>
      <c r="V39" s="99"/>
      <c r="W39" s="99"/>
      <c r="X39" s="99"/>
      <c r="Y39" s="99"/>
      <c r="Z39" s="100"/>
      <c r="AA39" s="79">
        <f t="shared" si="5"/>
        <v>1500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292.60000000000002</v>
      </c>
      <c r="C40" s="88">
        <f t="shared" si="6"/>
        <v>238.5</v>
      </c>
      <c r="D40" s="88">
        <f t="shared" si="6"/>
        <v>541.5</v>
      </c>
      <c r="E40" s="88">
        <f t="shared" si="6"/>
        <v>645.4</v>
      </c>
      <c r="F40" s="88">
        <f t="shared" si="6"/>
        <v>803.9</v>
      </c>
      <c r="G40" s="88">
        <f t="shared" si="6"/>
        <v>921.5</v>
      </c>
      <c r="H40" s="88">
        <f t="shared" si="6"/>
        <v>780.3</v>
      </c>
      <c r="I40" s="88">
        <f t="shared" si="6"/>
        <v>702</v>
      </c>
      <c r="J40" s="88">
        <f t="shared" si="6"/>
        <v>187</v>
      </c>
      <c r="K40" s="88">
        <f t="shared" si="6"/>
        <v>492.4</v>
      </c>
      <c r="L40" s="88">
        <f t="shared" si="6"/>
        <v>642.5</v>
      </c>
      <c r="M40" s="88">
        <f t="shared" si="6"/>
        <v>341.9</v>
      </c>
      <c r="N40" s="88">
        <f t="shared" si="6"/>
        <v>317.3</v>
      </c>
      <c r="O40" s="88">
        <f t="shared" si="6"/>
        <v>267.2</v>
      </c>
      <c r="P40" s="88">
        <f t="shared" si="6"/>
        <v>305.3</v>
      </c>
      <c r="Q40" s="88">
        <f t="shared" si="6"/>
        <v>171</v>
      </c>
      <c r="R40" s="88">
        <f t="shared" si="6"/>
        <v>646.4</v>
      </c>
      <c r="S40" s="88">
        <f t="shared" si="6"/>
        <v>846</v>
      </c>
      <c r="T40" s="88">
        <f t="shared" si="6"/>
        <v>911</v>
      </c>
      <c r="U40" s="88">
        <f t="shared" si="6"/>
        <v>539.20000000000005</v>
      </c>
      <c r="V40" s="88">
        <f t="shared" si="6"/>
        <v>825</v>
      </c>
      <c r="W40" s="88">
        <f t="shared" si="6"/>
        <v>1439.6</v>
      </c>
      <c r="X40" s="88">
        <f t="shared" si="6"/>
        <v>1463.8</v>
      </c>
      <c r="Y40" s="88">
        <f t="shared" si="6"/>
        <v>1327.3</v>
      </c>
      <c r="Z40" s="89" t="str">
        <f t="shared" si="6"/>
        <v/>
      </c>
      <c r="AA40" s="90">
        <f t="shared" si="5"/>
        <v>15648.599999999999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54.6</v>
      </c>
      <c r="C45" s="99">
        <v>61.5</v>
      </c>
      <c r="D45" s="99">
        <v>304.5</v>
      </c>
      <c r="E45" s="99">
        <v>346.4</v>
      </c>
      <c r="F45" s="99">
        <v>518.9</v>
      </c>
      <c r="G45" s="99">
        <v>656.5</v>
      </c>
      <c r="H45" s="99">
        <v>582.29999999999995</v>
      </c>
      <c r="I45" s="99"/>
      <c r="J45" s="99"/>
      <c r="K45" s="99">
        <v>337.4</v>
      </c>
      <c r="L45" s="99">
        <v>544.5</v>
      </c>
      <c r="M45" s="99">
        <v>264.89999999999998</v>
      </c>
      <c r="N45" s="99">
        <v>243.3</v>
      </c>
      <c r="O45" s="99">
        <v>194.2</v>
      </c>
      <c r="P45" s="99">
        <v>232.3</v>
      </c>
      <c r="Q45" s="99"/>
      <c r="R45" s="99">
        <v>481.4</v>
      </c>
      <c r="S45" s="99"/>
      <c r="T45" s="99"/>
      <c r="U45" s="99">
        <v>154.19999999999999</v>
      </c>
      <c r="V45" s="99">
        <v>585</v>
      </c>
      <c r="W45" s="99">
        <v>1201.5999999999999</v>
      </c>
      <c r="X45" s="99">
        <v>1249.8</v>
      </c>
      <c r="Y45" s="99">
        <v>1113.3</v>
      </c>
      <c r="Z45" s="100"/>
      <c r="AA45" s="79">
        <f t="shared" si="7"/>
        <v>9126.6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/>
      <c r="V47" s="99"/>
      <c r="W47" s="99"/>
      <c r="X47" s="99"/>
      <c r="Y47" s="99"/>
      <c r="Z47" s="100"/>
      <c r="AA47" s="79">
        <f t="shared" si="7"/>
        <v>1500</v>
      </c>
    </row>
    <row r="48" spans="1:27" ht="24.95" customHeight="1" x14ac:dyDescent="0.2">
      <c r="A48" s="85" t="s">
        <v>35</v>
      </c>
      <c r="B48" s="98">
        <v>3</v>
      </c>
      <c r="C48" s="99">
        <v>21</v>
      </c>
      <c r="D48" s="99">
        <v>31</v>
      </c>
      <c r="E48" s="99">
        <v>31</v>
      </c>
      <c r="F48" s="99">
        <v>16</v>
      </c>
      <c r="G48" s="99">
        <v>4</v>
      </c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106</v>
      </c>
    </row>
    <row r="49" spans="1:27" ht="30" customHeight="1" thickBot="1" x14ac:dyDescent="0.25">
      <c r="A49" s="86" t="s">
        <v>36</v>
      </c>
      <c r="B49" s="87">
        <f>IF(LEN(B$2)&gt;0,SUM(B43:B48),"")</f>
        <v>57.6</v>
      </c>
      <c r="C49" s="88">
        <f t="shared" ref="C49:Z49" si="8">IF(LEN(C$2)&gt;0,SUM(C43:C48),"")</f>
        <v>82.5</v>
      </c>
      <c r="D49" s="88">
        <f t="shared" si="8"/>
        <v>335.5</v>
      </c>
      <c r="E49" s="88">
        <f t="shared" si="8"/>
        <v>377.4</v>
      </c>
      <c r="F49" s="88">
        <f t="shared" si="8"/>
        <v>534.9</v>
      </c>
      <c r="G49" s="88">
        <f t="shared" si="8"/>
        <v>660.5</v>
      </c>
      <c r="H49" s="88">
        <f t="shared" si="8"/>
        <v>582.29999999999995</v>
      </c>
      <c r="I49" s="88">
        <f t="shared" si="8"/>
        <v>500</v>
      </c>
      <c r="J49" s="88">
        <f t="shared" si="8"/>
        <v>0</v>
      </c>
      <c r="K49" s="88">
        <f t="shared" si="8"/>
        <v>337.4</v>
      </c>
      <c r="L49" s="88">
        <f t="shared" si="8"/>
        <v>544.5</v>
      </c>
      <c r="M49" s="88">
        <f t="shared" si="8"/>
        <v>264.89999999999998</v>
      </c>
      <c r="N49" s="88">
        <f t="shared" si="8"/>
        <v>243.3</v>
      </c>
      <c r="O49" s="88">
        <f t="shared" si="8"/>
        <v>194.2</v>
      </c>
      <c r="P49" s="88">
        <f t="shared" si="8"/>
        <v>232.3</v>
      </c>
      <c r="Q49" s="88">
        <f t="shared" si="8"/>
        <v>0</v>
      </c>
      <c r="R49" s="88">
        <f t="shared" si="8"/>
        <v>481.4</v>
      </c>
      <c r="S49" s="88">
        <f t="shared" si="8"/>
        <v>500</v>
      </c>
      <c r="T49" s="88">
        <f t="shared" si="8"/>
        <v>500</v>
      </c>
      <c r="U49" s="88">
        <f t="shared" si="8"/>
        <v>154.19999999999999</v>
      </c>
      <c r="V49" s="88">
        <f t="shared" si="8"/>
        <v>585</v>
      </c>
      <c r="W49" s="88">
        <f t="shared" si="8"/>
        <v>1201.5999999999999</v>
      </c>
      <c r="X49" s="88">
        <f t="shared" si="8"/>
        <v>1249.8</v>
      </c>
      <c r="Y49" s="88">
        <f t="shared" si="8"/>
        <v>1113.3</v>
      </c>
      <c r="Z49" s="89" t="str">
        <f t="shared" si="8"/>
        <v/>
      </c>
      <c r="AA49" s="90">
        <f t="shared" si="7"/>
        <v>10732.599999999999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5394.7930000000015</v>
      </c>
      <c r="C52" s="88">
        <f t="shared" si="10"/>
        <v>5339.64</v>
      </c>
      <c r="D52" s="88">
        <f t="shared" si="10"/>
        <v>5353.5000000000009</v>
      </c>
      <c r="E52" s="88">
        <f t="shared" si="10"/>
        <v>5196.2009999999991</v>
      </c>
      <c r="F52" s="88">
        <f t="shared" si="10"/>
        <v>5352.1630000000005</v>
      </c>
      <c r="G52" s="88">
        <f t="shared" si="10"/>
        <v>5687.4900000000007</v>
      </c>
      <c r="H52" s="88">
        <f t="shared" si="10"/>
        <v>6141.6750000000002</v>
      </c>
      <c r="I52" s="88">
        <f t="shared" si="10"/>
        <v>6764.1669999999995</v>
      </c>
      <c r="J52" s="88">
        <f t="shared" si="10"/>
        <v>7055.4189999999999</v>
      </c>
      <c r="K52" s="88">
        <f t="shared" si="10"/>
        <v>7392.1789999999983</v>
      </c>
      <c r="L52" s="88">
        <f t="shared" si="10"/>
        <v>7785.19</v>
      </c>
      <c r="M52" s="88">
        <f t="shared" si="10"/>
        <v>7797.9710000000005</v>
      </c>
      <c r="N52" s="88">
        <f t="shared" si="10"/>
        <v>7727.4170000000013</v>
      </c>
      <c r="O52" s="88">
        <f t="shared" si="10"/>
        <v>7493.1479999999983</v>
      </c>
      <c r="P52" s="88">
        <f t="shared" si="10"/>
        <v>7140.9659999999985</v>
      </c>
      <c r="Q52" s="88">
        <f t="shared" si="10"/>
        <v>6509.0299999999988</v>
      </c>
      <c r="R52" s="88">
        <f t="shared" si="10"/>
        <v>6525.768</v>
      </c>
      <c r="S52" s="88">
        <f t="shared" si="10"/>
        <v>6617.8770000000004</v>
      </c>
      <c r="T52" s="88">
        <f t="shared" si="10"/>
        <v>6894.9120000000003</v>
      </c>
      <c r="U52" s="88">
        <f t="shared" si="10"/>
        <v>6564.8609999999999</v>
      </c>
      <c r="V52" s="88">
        <f t="shared" si="10"/>
        <v>6510.2629999999999</v>
      </c>
      <c r="W52" s="88">
        <f t="shared" si="10"/>
        <v>6236.6620000000003</v>
      </c>
      <c r="X52" s="88">
        <f t="shared" si="10"/>
        <v>5859.7290000000003</v>
      </c>
      <c r="Y52" s="88">
        <f t="shared" si="10"/>
        <v>5517.4080000000004</v>
      </c>
      <c r="Z52" s="89" t="str">
        <f t="shared" si="10"/>
        <v/>
      </c>
      <c r="AA52" s="104">
        <f>SUM(B52:Z52)</f>
        <v>154858.429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5394.7599999999993</v>
      </c>
      <c r="C4" s="18">
        <v>5339.630000000001</v>
      </c>
      <c r="D4" s="18">
        <v>5353.51</v>
      </c>
      <c r="E4" s="18">
        <v>5196.2430000000013</v>
      </c>
      <c r="F4" s="18">
        <v>5352.12</v>
      </c>
      <c r="G4" s="18">
        <v>5687.4440000000013</v>
      </c>
      <c r="H4" s="18">
        <v>6141.7090000000007</v>
      </c>
      <c r="I4" s="18">
        <v>6764.1549999999988</v>
      </c>
      <c r="J4" s="18">
        <v>7055.3389999999999</v>
      </c>
      <c r="K4" s="18">
        <v>7392.1920000000018</v>
      </c>
      <c r="L4" s="18">
        <v>7785.223</v>
      </c>
      <c r="M4" s="18">
        <v>7798.0150000000021</v>
      </c>
      <c r="N4" s="18">
        <v>7727.4440000000004</v>
      </c>
      <c r="O4" s="18">
        <v>7493.1910000000007</v>
      </c>
      <c r="P4" s="18">
        <v>7140.9319999999998</v>
      </c>
      <c r="Q4" s="18">
        <v>6509.0620000000017</v>
      </c>
      <c r="R4" s="18">
        <v>6525.8109999999997</v>
      </c>
      <c r="S4" s="18">
        <v>6617.8820000000005</v>
      </c>
      <c r="T4" s="18">
        <v>6894.8640000000014</v>
      </c>
      <c r="U4" s="18">
        <v>6564.8660000000009</v>
      </c>
      <c r="V4" s="18">
        <v>6510.2659999999987</v>
      </c>
      <c r="W4" s="18">
        <v>6236.6259999999993</v>
      </c>
      <c r="X4" s="18">
        <v>5859.773000000001</v>
      </c>
      <c r="Y4" s="18">
        <v>5517.4069999999992</v>
      </c>
      <c r="Z4" s="19"/>
      <c r="AA4" s="20">
        <f>SUM(B4:Z4)</f>
        <v>154858.46400000004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76.77</v>
      </c>
      <c r="C7" s="28">
        <v>44.03</v>
      </c>
      <c r="D7" s="28">
        <v>30.75</v>
      </c>
      <c r="E7" s="28">
        <v>66.2</v>
      </c>
      <c r="F7" s="28">
        <v>57.43</v>
      </c>
      <c r="G7" s="28">
        <v>79.680000000000007</v>
      </c>
      <c r="H7" s="28">
        <v>93.58</v>
      </c>
      <c r="I7" s="28">
        <v>140.47999999999999</v>
      </c>
      <c r="J7" s="28">
        <v>148.80000000000001</v>
      </c>
      <c r="K7" s="28">
        <v>45.5</v>
      </c>
      <c r="L7" s="28">
        <v>12.78</v>
      </c>
      <c r="M7" s="28">
        <v>10.65</v>
      </c>
      <c r="N7" s="28">
        <v>12.74</v>
      </c>
      <c r="O7" s="28">
        <v>12.74</v>
      </c>
      <c r="P7" s="28">
        <v>29.62</v>
      </c>
      <c r="Q7" s="28">
        <v>79.66</v>
      </c>
      <c r="R7" s="28">
        <v>97.64</v>
      </c>
      <c r="S7" s="28">
        <v>124.35</v>
      </c>
      <c r="T7" s="28">
        <v>178.88</v>
      </c>
      <c r="U7" s="28">
        <v>143.09</v>
      </c>
      <c r="V7" s="28">
        <v>112.75</v>
      </c>
      <c r="W7" s="28">
        <v>97.4</v>
      </c>
      <c r="X7" s="28">
        <v>91.38</v>
      </c>
      <c r="Y7" s="28">
        <v>83.53</v>
      </c>
      <c r="Z7" s="29"/>
      <c r="AA7" s="30">
        <f>IF(SUM(B7:Z7)&lt;&gt;0,AVERAGEIF(B7:Z7,"&lt;&gt;"""),"")</f>
        <v>77.934583333333322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8</v>
      </c>
      <c r="F14" s="57">
        <v>8</v>
      </c>
      <c r="G14" s="57">
        <v>8</v>
      </c>
      <c r="H14" s="57">
        <v>7.6529999999999996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5.14</v>
      </c>
      <c r="T14" s="57">
        <v>8</v>
      </c>
      <c r="U14" s="57">
        <v>8</v>
      </c>
      <c r="V14" s="57">
        <v>8</v>
      </c>
      <c r="W14" s="57">
        <v>8</v>
      </c>
      <c r="X14" s="57">
        <v>8</v>
      </c>
      <c r="Y14" s="57">
        <v>8</v>
      </c>
      <c r="Z14" s="58"/>
      <c r="AA14" s="59">
        <f t="shared" si="0"/>
        <v>108.79300000000001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8</v>
      </c>
      <c r="H16" s="62">
        <f t="shared" si="1"/>
        <v>7.6529999999999996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5.14</v>
      </c>
      <c r="T16" s="62">
        <f t="shared" si="1"/>
        <v>8</v>
      </c>
      <c r="U16" s="62">
        <f t="shared" si="1"/>
        <v>8</v>
      </c>
      <c r="V16" s="62">
        <f t="shared" si="1"/>
        <v>8</v>
      </c>
      <c r="W16" s="62">
        <f t="shared" si="1"/>
        <v>8</v>
      </c>
      <c r="X16" s="62">
        <f t="shared" si="1"/>
        <v>8</v>
      </c>
      <c r="Y16" s="62">
        <f t="shared" si="1"/>
        <v>8</v>
      </c>
      <c r="Z16" s="63" t="str">
        <f t="shared" si="1"/>
        <v/>
      </c>
      <c r="AA16" s="64">
        <f>SUM(AA10:AA15)</f>
        <v>108.79300000000001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905.39199999999994</v>
      </c>
      <c r="C19" s="72">
        <v>932.37799999999993</v>
      </c>
      <c r="D19" s="72">
        <v>928.57399999999996</v>
      </c>
      <c r="E19" s="72">
        <v>898.76999999999987</v>
      </c>
      <c r="F19" s="72">
        <v>893.37399999999991</v>
      </c>
      <c r="G19" s="72">
        <v>891.91700000000003</v>
      </c>
      <c r="H19" s="72">
        <v>893.56400000000008</v>
      </c>
      <c r="I19" s="72">
        <v>896.32399999999996</v>
      </c>
      <c r="J19" s="72">
        <v>880.16100000000006</v>
      </c>
      <c r="K19" s="72">
        <v>880.68100000000004</v>
      </c>
      <c r="L19" s="72">
        <v>884.08199999999988</v>
      </c>
      <c r="M19" s="72">
        <v>831.70699999999999</v>
      </c>
      <c r="N19" s="72">
        <v>779.19200000000001</v>
      </c>
      <c r="O19" s="72">
        <v>776.11199999999985</v>
      </c>
      <c r="P19" s="72">
        <v>753.81699999999989</v>
      </c>
      <c r="Q19" s="72">
        <v>743.26099999999997</v>
      </c>
      <c r="R19" s="72">
        <v>746.87199999999996</v>
      </c>
      <c r="S19" s="72">
        <v>722.50800000000004</v>
      </c>
      <c r="T19" s="72">
        <v>711.40100000000007</v>
      </c>
      <c r="U19" s="72">
        <v>708.19900000000007</v>
      </c>
      <c r="V19" s="72">
        <v>709.28200000000004</v>
      </c>
      <c r="W19" s="72">
        <v>753.21199999999999</v>
      </c>
      <c r="X19" s="72">
        <v>751.70500000000004</v>
      </c>
      <c r="Y19" s="72">
        <v>862.048</v>
      </c>
      <c r="Z19" s="73"/>
      <c r="AA19" s="74">
        <f t="shared" ref="AA19:AA25" si="2">SUM(B19:Z19)</f>
        <v>19734.532999999999</v>
      </c>
    </row>
    <row r="20" spans="1:27" ht="24.95" customHeight="1" x14ac:dyDescent="0.2">
      <c r="A20" s="75" t="s">
        <v>15</v>
      </c>
      <c r="B20" s="76">
        <v>1079.671</v>
      </c>
      <c r="C20" s="77">
        <v>1101.4939999999999</v>
      </c>
      <c r="D20" s="77">
        <v>1100.4000000000001</v>
      </c>
      <c r="E20" s="77">
        <v>1098.3480000000002</v>
      </c>
      <c r="F20" s="77">
        <v>1137.509</v>
      </c>
      <c r="G20" s="77">
        <v>1246.5329999999997</v>
      </c>
      <c r="H20" s="77">
        <v>1406.4449999999997</v>
      </c>
      <c r="I20" s="77">
        <v>1492.91</v>
      </c>
      <c r="J20" s="77">
        <v>1520.0650000000001</v>
      </c>
      <c r="K20" s="77">
        <v>1651.7539999999999</v>
      </c>
      <c r="L20" s="77">
        <v>1668.31</v>
      </c>
      <c r="M20" s="77">
        <v>1667.3370000000004</v>
      </c>
      <c r="N20" s="77">
        <v>1642.7860000000003</v>
      </c>
      <c r="O20" s="77">
        <v>1604.4630000000004</v>
      </c>
      <c r="P20" s="77">
        <v>1510.547</v>
      </c>
      <c r="Q20" s="77">
        <v>1427.8510000000001</v>
      </c>
      <c r="R20" s="77">
        <v>1463.8500000000001</v>
      </c>
      <c r="S20" s="77">
        <v>1462.3939999999998</v>
      </c>
      <c r="T20" s="77">
        <v>1455.1010000000001</v>
      </c>
      <c r="U20" s="77">
        <v>1477.5509999999999</v>
      </c>
      <c r="V20" s="77">
        <v>1334.2920000000001</v>
      </c>
      <c r="W20" s="77">
        <v>1193.8670000000004</v>
      </c>
      <c r="X20" s="77">
        <v>1116.921</v>
      </c>
      <c r="Y20" s="77">
        <v>1083.1189999999997</v>
      </c>
      <c r="Z20" s="78"/>
      <c r="AA20" s="79">
        <f t="shared" si="2"/>
        <v>32943.517999999996</v>
      </c>
    </row>
    <row r="21" spans="1:27" ht="24.95" customHeight="1" x14ac:dyDescent="0.2">
      <c r="A21" s="75" t="s">
        <v>16</v>
      </c>
      <c r="B21" s="80">
        <v>2028.1969999999999</v>
      </c>
      <c r="C21" s="81">
        <v>1959.2769999999998</v>
      </c>
      <c r="D21" s="81">
        <v>1903.5360000000001</v>
      </c>
      <c r="E21" s="81">
        <v>1888.625</v>
      </c>
      <c r="F21" s="81">
        <v>1972.2369999999999</v>
      </c>
      <c r="G21" s="81">
        <v>2175.9939999999997</v>
      </c>
      <c r="H21" s="81">
        <v>2431.547</v>
      </c>
      <c r="I21" s="81">
        <v>2684.221</v>
      </c>
      <c r="J21" s="81">
        <v>2922.7129999999997</v>
      </c>
      <c r="K21" s="81">
        <v>3106.7719999999999</v>
      </c>
      <c r="L21" s="81">
        <v>3213.8309999999997</v>
      </c>
      <c r="M21" s="81">
        <v>3296.471</v>
      </c>
      <c r="N21" s="81">
        <v>3265.4659999999999</v>
      </c>
      <c r="O21" s="81">
        <v>3077.116</v>
      </c>
      <c r="P21" s="81">
        <v>2865.5680000000002</v>
      </c>
      <c r="Q21" s="81">
        <v>2741.75</v>
      </c>
      <c r="R21" s="81">
        <v>2793.5889999999999</v>
      </c>
      <c r="S21" s="81">
        <v>2967.1399999999994</v>
      </c>
      <c r="T21" s="81">
        <v>3296.462</v>
      </c>
      <c r="U21" s="81">
        <v>3368.8159999999998</v>
      </c>
      <c r="V21" s="81">
        <v>3142.9919999999993</v>
      </c>
      <c r="W21" s="81">
        <v>2845.0469999999996</v>
      </c>
      <c r="X21" s="81">
        <v>2595.6469999999999</v>
      </c>
      <c r="Y21" s="81">
        <v>2244.7399999999998</v>
      </c>
      <c r="Z21" s="78"/>
      <c r="AA21" s="79">
        <f t="shared" si="2"/>
        <v>64787.753999999986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75.5</v>
      </c>
      <c r="C23" s="77">
        <v>75</v>
      </c>
      <c r="D23" s="77">
        <v>77</v>
      </c>
      <c r="E23" s="77">
        <v>75.5</v>
      </c>
      <c r="F23" s="77">
        <v>84</v>
      </c>
      <c r="G23" s="77">
        <v>94</v>
      </c>
      <c r="H23" s="77">
        <v>97.5</v>
      </c>
      <c r="I23" s="77">
        <v>102.5</v>
      </c>
      <c r="J23" s="77">
        <v>94.5</v>
      </c>
      <c r="K23" s="77">
        <v>90.5</v>
      </c>
      <c r="L23" s="77">
        <v>95</v>
      </c>
      <c r="M23" s="77">
        <v>107.5</v>
      </c>
      <c r="N23" s="77">
        <v>109</v>
      </c>
      <c r="O23" s="77">
        <v>104.5</v>
      </c>
      <c r="P23" s="77">
        <v>89</v>
      </c>
      <c r="Q23" s="77">
        <v>82</v>
      </c>
      <c r="R23" s="77">
        <v>97.5</v>
      </c>
      <c r="S23" s="77">
        <v>119.5</v>
      </c>
      <c r="T23" s="77">
        <v>160</v>
      </c>
      <c r="U23" s="77">
        <v>144</v>
      </c>
      <c r="V23" s="77">
        <v>125.5</v>
      </c>
      <c r="W23" s="77">
        <v>117.5</v>
      </c>
      <c r="X23" s="77">
        <v>116.5</v>
      </c>
      <c r="Y23" s="77">
        <v>106.5</v>
      </c>
      <c r="Z23" s="77"/>
      <c r="AA23" s="79">
        <f t="shared" si="2"/>
        <v>2440</v>
      </c>
    </row>
    <row r="24" spans="1:27" ht="24.95" customHeight="1" x14ac:dyDescent="0.2">
      <c r="A24" s="85" t="s">
        <v>19</v>
      </c>
      <c r="B24" s="77">
        <v>297.00000000000006</v>
      </c>
      <c r="C24" s="77">
        <v>279</v>
      </c>
      <c r="D24" s="77">
        <v>275</v>
      </c>
      <c r="E24" s="77">
        <v>275</v>
      </c>
      <c r="F24" s="77">
        <v>289.99999999999994</v>
      </c>
      <c r="G24" s="77">
        <v>320</v>
      </c>
      <c r="H24" s="77">
        <v>373</v>
      </c>
      <c r="I24" s="77">
        <v>419.00000000000011</v>
      </c>
      <c r="J24" s="77">
        <v>453.99999999999989</v>
      </c>
      <c r="K24" s="77">
        <v>462</v>
      </c>
      <c r="L24" s="77">
        <v>463</v>
      </c>
      <c r="M24" s="77">
        <v>462</v>
      </c>
      <c r="N24" s="77">
        <v>459.00000000000006</v>
      </c>
      <c r="O24" s="77">
        <v>447.99999999999994</v>
      </c>
      <c r="P24" s="77">
        <v>431.00000000000006</v>
      </c>
      <c r="Q24" s="77">
        <v>423.99999999999994</v>
      </c>
      <c r="R24" s="77">
        <v>428.00000000000006</v>
      </c>
      <c r="S24" s="77">
        <v>445</v>
      </c>
      <c r="T24" s="77">
        <v>475</v>
      </c>
      <c r="U24" s="77">
        <v>464</v>
      </c>
      <c r="V24" s="77">
        <v>431.00000000000006</v>
      </c>
      <c r="W24" s="77">
        <v>387.00000000000006</v>
      </c>
      <c r="X24" s="77">
        <v>344</v>
      </c>
      <c r="Y24" s="77">
        <v>304.99999999999994</v>
      </c>
      <c r="Z24" s="77"/>
      <c r="AA24" s="79">
        <f t="shared" si="2"/>
        <v>9410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4385.76</v>
      </c>
      <c r="C26" s="88">
        <f t="shared" ref="C26:Z26" si="3">IF(LEN(C$2)&gt;0,SUM(C19:C25),"")</f>
        <v>4347.1489999999994</v>
      </c>
      <c r="D26" s="88">
        <f t="shared" si="3"/>
        <v>4284.51</v>
      </c>
      <c r="E26" s="88">
        <f t="shared" si="3"/>
        <v>4236.2430000000004</v>
      </c>
      <c r="F26" s="88">
        <f t="shared" si="3"/>
        <v>4377.12</v>
      </c>
      <c r="G26" s="88">
        <f t="shared" si="3"/>
        <v>4728.4439999999995</v>
      </c>
      <c r="H26" s="88">
        <f t="shared" si="3"/>
        <v>5202.0560000000005</v>
      </c>
      <c r="I26" s="88">
        <f t="shared" si="3"/>
        <v>5594.9549999999999</v>
      </c>
      <c r="J26" s="88">
        <f t="shared" si="3"/>
        <v>5871.4390000000003</v>
      </c>
      <c r="K26" s="88">
        <f t="shared" si="3"/>
        <v>6191.7070000000003</v>
      </c>
      <c r="L26" s="88">
        <f t="shared" si="3"/>
        <v>6559.223</v>
      </c>
      <c r="M26" s="88">
        <f t="shared" si="3"/>
        <v>6600.0150000000003</v>
      </c>
      <c r="N26" s="88">
        <f t="shared" si="3"/>
        <v>6490.4439999999995</v>
      </c>
      <c r="O26" s="88">
        <f t="shared" si="3"/>
        <v>6245.1910000000007</v>
      </c>
      <c r="P26" s="88">
        <f t="shared" si="3"/>
        <v>5884.9320000000007</v>
      </c>
      <c r="Q26" s="88">
        <f t="shared" si="3"/>
        <v>5418.8620000000001</v>
      </c>
      <c r="R26" s="88">
        <f t="shared" si="3"/>
        <v>5529.8109999999997</v>
      </c>
      <c r="S26" s="88">
        <f t="shared" si="3"/>
        <v>5716.5419999999995</v>
      </c>
      <c r="T26" s="88">
        <f t="shared" si="3"/>
        <v>6097.9639999999999</v>
      </c>
      <c r="U26" s="88">
        <f t="shared" si="3"/>
        <v>6162.5659999999998</v>
      </c>
      <c r="V26" s="88">
        <f t="shared" si="3"/>
        <v>5743.0659999999989</v>
      </c>
      <c r="W26" s="88">
        <f t="shared" si="3"/>
        <v>5296.6260000000002</v>
      </c>
      <c r="X26" s="88">
        <f t="shared" si="3"/>
        <v>4924.7730000000001</v>
      </c>
      <c r="Y26" s="88">
        <f t="shared" si="3"/>
        <v>4601.4069999999992</v>
      </c>
      <c r="Z26" s="89" t="str">
        <f t="shared" si="3"/>
        <v/>
      </c>
      <c r="AA26" s="90">
        <f>SUM(AA19:AA25)</f>
        <v>130490.80499999998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524.5</v>
      </c>
      <c r="C29" s="72">
        <v>506</v>
      </c>
      <c r="D29" s="72">
        <v>504</v>
      </c>
      <c r="E29" s="72">
        <v>498.5</v>
      </c>
      <c r="F29" s="72">
        <v>512</v>
      </c>
      <c r="G29" s="72">
        <v>534</v>
      </c>
      <c r="H29" s="72">
        <v>590.5</v>
      </c>
      <c r="I29" s="72">
        <v>601.5</v>
      </c>
      <c r="J29" s="72">
        <v>653.5</v>
      </c>
      <c r="K29" s="72">
        <v>775.5</v>
      </c>
      <c r="L29" s="72">
        <v>788</v>
      </c>
      <c r="M29" s="72">
        <v>840.5</v>
      </c>
      <c r="N29" s="72">
        <v>845</v>
      </c>
      <c r="O29" s="72">
        <v>830.5</v>
      </c>
      <c r="P29" s="72">
        <v>782</v>
      </c>
      <c r="Q29" s="72">
        <v>724</v>
      </c>
      <c r="R29" s="72">
        <v>699.5</v>
      </c>
      <c r="S29" s="72">
        <v>634.5</v>
      </c>
      <c r="T29" s="72">
        <v>705</v>
      </c>
      <c r="U29" s="72">
        <v>678</v>
      </c>
      <c r="V29" s="72">
        <v>626.5</v>
      </c>
      <c r="W29" s="72">
        <v>616.5</v>
      </c>
      <c r="X29" s="72">
        <v>572.5</v>
      </c>
      <c r="Y29" s="72">
        <v>523.5</v>
      </c>
      <c r="Z29" s="73"/>
      <c r="AA29" s="74">
        <f>SUM(B29:Z29)</f>
        <v>15566</v>
      </c>
    </row>
    <row r="30" spans="1:27" ht="24.95" customHeight="1" x14ac:dyDescent="0.2">
      <c r="A30" s="75" t="s">
        <v>24</v>
      </c>
      <c r="B30" s="76">
        <v>4370.26</v>
      </c>
      <c r="C30" s="77">
        <v>4333.63</v>
      </c>
      <c r="D30" s="77">
        <v>4349.51</v>
      </c>
      <c r="E30" s="77">
        <v>4197.7430000000004</v>
      </c>
      <c r="F30" s="77">
        <v>4340.12</v>
      </c>
      <c r="G30" s="77">
        <v>4653.4440000000004</v>
      </c>
      <c r="H30" s="77">
        <v>5051.2089999999998</v>
      </c>
      <c r="I30" s="77">
        <v>5390.4549999999999</v>
      </c>
      <c r="J30" s="77">
        <v>5725.9390000000003</v>
      </c>
      <c r="K30" s="77">
        <v>6116.692</v>
      </c>
      <c r="L30" s="77">
        <v>6497.223</v>
      </c>
      <c r="M30" s="77">
        <v>6457.5150000000003</v>
      </c>
      <c r="N30" s="77">
        <v>6382.4440000000004</v>
      </c>
      <c r="O30" s="77">
        <v>6162.6909999999998</v>
      </c>
      <c r="P30" s="77">
        <v>5858.9319999999998</v>
      </c>
      <c r="Q30" s="77">
        <v>5250.8620000000001</v>
      </c>
      <c r="R30" s="77">
        <v>5326.3109999999997</v>
      </c>
      <c r="S30" s="77">
        <v>5305.1819999999998</v>
      </c>
      <c r="T30" s="77">
        <v>5656.9639999999999</v>
      </c>
      <c r="U30" s="77">
        <v>5832.5659999999998</v>
      </c>
      <c r="V30" s="77">
        <v>5502.5659999999998</v>
      </c>
      <c r="W30" s="77">
        <v>5120.1260000000002</v>
      </c>
      <c r="X30" s="77">
        <v>4787.2730000000001</v>
      </c>
      <c r="Y30" s="77">
        <v>4493.9070000000002</v>
      </c>
      <c r="Z30" s="78"/>
      <c r="AA30" s="79">
        <f>SUM(B30:Z30)</f>
        <v>127163.56400000001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4894.76</v>
      </c>
      <c r="C32" s="62">
        <f t="shared" ref="C32:Z32" si="4">IF(LEN(C$2)&gt;0,SUM(C29:C31),"")</f>
        <v>4839.63</v>
      </c>
      <c r="D32" s="62">
        <f t="shared" si="4"/>
        <v>4853.51</v>
      </c>
      <c r="E32" s="62">
        <f t="shared" si="4"/>
        <v>4696.2430000000004</v>
      </c>
      <c r="F32" s="62">
        <f t="shared" si="4"/>
        <v>4852.12</v>
      </c>
      <c r="G32" s="62">
        <f t="shared" si="4"/>
        <v>5187.4440000000004</v>
      </c>
      <c r="H32" s="62">
        <f t="shared" si="4"/>
        <v>5641.7089999999998</v>
      </c>
      <c r="I32" s="62">
        <f t="shared" si="4"/>
        <v>5991.9549999999999</v>
      </c>
      <c r="J32" s="62">
        <f t="shared" si="4"/>
        <v>6379.4390000000003</v>
      </c>
      <c r="K32" s="62">
        <f t="shared" si="4"/>
        <v>6892.192</v>
      </c>
      <c r="L32" s="62">
        <f t="shared" si="4"/>
        <v>7285.223</v>
      </c>
      <c r="M32" s="62">
        <f t="shared" si="4"/>
        <v>7298.0150000000003</v>
      </c>
      <c r="N32" s="62">
        <f t="shared" si="4"/>
        <v>7227.4440000000004</v>
      </c>
      <c r="O32" s="62">
        <f t="shared" si="4"/>
        <v>6993.1909999999998</v>
      </c>
      <c r="P32" s="62">
        <f t="shared" si="4"/>
        <v>6640.9319999999998</v>
      </c>
      <c r="Q32" s="62">
        <f t="shared" si="4"/>
        <v>5974.8620000000001</v>
      </c>
      <c r="R32" s="62">
        <f t="shared" si="4"/>
        <v>6025.8109999999997</v>
      </c>
      <c r="S32" s="62">
        <f t="shared" si="4"/>
        <v>5939.6819999999998</v>
      </c>
      <c r="T32" s="62">
        <f t="shared" si="4"/>
        <v>6361.9639999999999</v>
      </c>
      <c r="U32" s="62">
        <f t="shared" si="4"/>
        <v>6510.5659999999998</v>
      </c>
      <c r="V32" s="62">
        <f t="shared" si="4"/>
        <v>6129.0659999999998</v>
      </c>
      <c r="W32" s="62">
        <f t="shared" si="4"/>
        <v>5736.6260000000002</v>
      </c>
      <c r="X32" s="62">
        <f t="shared" si="4"/>
        <v>5359.7730000000001</v>
      </c>
      <c r="Y32" s="62">
        <f t="shared" si="4"/>
        <v>5017.4070000000002</v>
      </c>
      <c r="Z32" s="63" t="str">
        <f t="shared" si="4"/>
        <v/>
      </c>
      <c r="AA32" s="64">
        <f>SUM(AA29:AA31)</f>
        <v>142729.56400000001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194</v>
      </c>
      <c r="C35" s="95">
        <v>156</v>
      </c>
      <c r="D35" s="95">
        <v>158</v>
      </c>
      <c r="E35" s="95">
        <v>148</v>
      </c>
      <c r="F35" s="95">
        <v>174</v>
      </c>
      <c r="G35" s="95">
        <v>160</v>
      </c>
      <c r="H35" s="95">
        <v>154</v>
      </c>
      <c r="I35" s="95">
        <v>84</v>
      </c>
      <c r="J35" s="95">
        <v>161</v>
      </c>
      <c r="K35" s="95">
        <v>206</v>
      </c>
      <c r="L35" s="95">
        <v>246</v>
      </c>
      <c r="M35" s="95">
        <v>258</v>
      </c>
      <c r="N35" s="95">
        <v>262</v>
      </c>
      <c r="O35" s="95">
        <v>273</v>
      </c>
      <c r="P35" s="95">
        <v>281</v>
      </c>
      <c r="Q35" s="95">
        <v>212</v>
      </c>
      <c r="R35" s="95">
        <v>222</v>
      </c>
      <c r="S35" s="95">
        <v>34</v>
      </c>
      <c r="T35" s="95">
        <v>54</v>
      </c>
      <c r="U35" s="95">
        <v>72</v>
      </c>
      <c r="V35" s="95">
        <v>97</v>
      </c>
      <c r="W35" s="95">
        <v>146</v>
      </c>
      <c r="X35" s="95">
        <v>149</v>
      </c>
      <c r="Y35" s="95">
        <v>135</v>
      </c>
      <c r="Z35" s="96"/>
      <c r="AA35" s="74">
        <f t="shared" ref="AA35:AA40" si="5">SUM(B35:Z35)</f>
        <v>4036</v>
      </c>
    </row>
    <row r="36" spans="1:27" ht="24.95" customHeight="1" x14ac:dyDescent="0.2">
      <c r="A36" s="97" t="s">
        <v>42</v>
      </c>
      <c r="B36" s="98">
        <v>293</v>
      </c>
      <c r="C36" s="99">
        <v>293</v>
      </c>
      <c r="D36" s="99">
        <v>294</v>
      </c>
      <c r="E36" s="99">
        <v>294</v>
      </c>
      <c r="F36" s="99">
        <v>293</v>
      </c>
      <c r="G36" s="99">
        <v>291</v>
      </c>
      <c r="H36" s="99">
        <v>278</v>
      </c>
      <c r="I36" s="99">
        <v>313</v>
      </c>
      <c r="J36" s="99">
        <v>347</v>
      </c>
      <c r="K36" s="99">
        <v>370</v>
      </c>
      <c r="L36" s="99">
        <v>370</v>
      </c>
      <c r="M36" s="99">
        <v>370</v>
      </c>
      <c r="N36" s="99">
        <v>370</v>
      </c>
      <c r="O36" s="99">
        <v>370</v>
      </c>
      <c r="P36" s="99">
        <v>370</v>
      </c>
      <c r="Q36" s="99">
        <v>340</v>
      </c>
      <c r="R36" s="99">
        <v>274</v>
      </c>
      <c r="S36" s="99">
        <v>184</v>
      </c>
      <c r="T36" s="99">
        <v>202</v>
      </c>
      <c r="U36" s="99">
        <v>268</v>
      </c>
      <c r="V36" s="99">
        <v>281</v>
      </c>
      <c r="W36" s="99">
        <v>286</v>
      </c>
      <c r="X36" s="99">
        <v>278</v>
      </c>
      <c r="Y36" s="99">
        <v>273</v>
      </c>
      <c r="Z36" s="100"/>
      <c r="AA36" s="79">
        <f t="shared" si="5"/>
        <v>7302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772.2</v>
      </c>
      <c r="J37" s="99">
        <v>277.5</v>
      </c>
      <c r="K37" s="99"/>
      <c r="L37" s="99"/>
      <c r="M37" s="99"/>
      <c r="N37" s="99"/>
      <c r="O37" s="99"/>
      <c r="P37" s="99"/>
      <c r="Q37" s="99">
        <v>34.200000000000003</v>
      </c>
      <c r="R37" s="99"/>
      <c r="S37" s="99">
        <v>678.2</v>
      </c>
      <c r="T37" s="99">
        <v>532.9</v>
      </c>
      <c r="U37" s="99"/>
      <c r="V37" s="99"/>
      <c r="W37" s="99"/>
      <c r="X37" s="99"/>
      <c r="Y37" s="99"/>
      <c r="Z37" s="100"/>
      <c r="AA37" s="79">
        <f t="shared" si="5"/>
        <v>2295</v>
      </c>
    </row>
    <row r="38" spans="1:27" ht="24.95" customHeight="1" x14ac:dyDescent="0.2">
      <c r="A38" s="97" t="s">
        <v>44</v>
      </c>
      <c r="B38" s="98">
        <v>14</v>
      </c>
      <c r="C38" s="99">
        <v>35.481000000000002</v>
      </c>
      <c r="D38" s="99">
        <v>109</v>
      </c>
      <c r="E38" s="99">
        <v>10</v>
      </c>
      <c r="F38" s="99"/>
      <c r="G38" s="99"/>
      <c r="H38" s="99"/>
      <c r="I38" s="99"/>
      <c r="J38" s="99"/>
      <c r="K38" s="99">
        <v>124.485</v>
      </c>
      <c r="L38" s="99">
        <v>110</v>
      </c>
      <c r="M38" s="99">
        <v>70</v>
      </c>
      <c r="N38" s="99">
        <v>105</v>
      </c>
      <c r="O38" s="99">
        <v>105</v>
      </c>
      <c r="P38" s="99">
        <v>105</v>
      </c>
      <c r="Q38" s="99">
        <v>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791.96600000000001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/>
      <c r="J39" s="99">
        <v>398.4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>
        <v>54.3</v>
      </c>
      <c r="V39" s="99">
        <v>381.2</v>
      </c>
      <c r="W39" s="99">
        <v>500</v>
      </c>
      <c r="X39" s="99">
        <v>500</v>
      </c>
      <c r="Y39" s="99">
        <v>500</v>
      </c>
      <c r="Z39" s="100"/>
      <c r="AA39" s="79">
        <f t="shared" si="5"/>
        <v>9833.9</v>
      </c>
    </row>
    <row r="40" spans="1:27" ht="30" customHeight="1" thickBot="1" x14ac:dyDescent="0.25">
      <c r="A40" s="86" t="s">
        <v>46</v>
      </c>
      <c r="B40" s="87">
        <f>IF(LEN(B$2)&gt;0,SUM(B35:B39),"")</f>
        <v>1001</v>
      </c>
      <c r="C40" s="88">
        <f t="shared" ref="C40:Z40" si="6">IF(LEN(C$2)&gt;0,SUM(C35:C39),"")</f>
        <v>984.48099999999999</v>
      </c>
      <c r="D40" s="88">
        <f t="shared" si="6"/>
        <v>1061</v>
      </c>
      <c r="E40" s="88">
        <f t="shared" si="6"/>
        <v>952</v>
      </c>
      <c r="F40" s="88">
        <f t="shared" si="6"/>
        <v>967</v>
      </c>
      <c r="G40" s="88">
        <f t="shared" si="6"/>
        <v>951</v>
      </c>
      <c r="H40" s="88">
        <f t="shared" si="6"/>
        <v>932</v>
      </c>
      <c r="I40" s="88">
        <f t="shared" si="6"/>
        <v>1169.2</v>
      </c>
      <c r="J40" s="88">
        <f t="shared" si="6"/>
        <v>1183.9000000000001</v>
      </c>
      <c r="K40" s="88">
        <f t="shared" si="6"/>
        <v>1200.4850000000001</v>
      </c>
      <c r="L40" s="88">
        <f t="shared" si="6"/>
        <v>1226</v>
      </c>
      <c r="M40" s="88">
        <f t="shared" si="6"/>
        <v>1198</v>
      </c>
      <c r="N40" s="88">
        <f t="shared" si="6"/>
        <v>1237</v>
      </c>
      <c r="O40" s="88">
        <f t="shared" si="6"/>
        <v>1248</v>
      </c>
      <c r="P40" s="88">
        <f t="shared" si="6"/>
        <v>1256</v>
      </c>
      <c r="Q40" s="88">
        <f t="shared" si="6"/>
        <v>1090.2</v>
      </c>
      <c r="R40" s="88">
        <f t="shared" si="6"/>
        <v>996</v>
      </c>
      <c r="S40" s="88">
        <f t="shared" si="6"/>
        <v>896.2</v>
      </c>
      <c r="T40" s="88">
        <f t="shared" si="6"/>
        <v>788.9</v>
      </c>
      <c r="U40" s="88">
        <f t="shared" si="6"/>
        <v>394.3</v>
      </c>
      <c r="V40" s="88">
        <f t="shared" si="6"/>
        <v>759.2</v>
      </c>
      <c r="W40" s="88">
        <f t="shared" si="6"/>
        <v>932</v>
      </c>
      <c r="X40" s="88">
        <f t="shared" si="6"/>
        <v>927</v>
      </c>
      <c r="Y40" s="88">
        <f t="shared" si="6"/>
        <v>908</v>
      </c>
      <c r="Z40" s="89" t="str">
        <f t="shared" si="6"/>
        <v/>
      </c>
      <c r="AA40" s="90">
        <f t="shared" si="5"/>
        <v>24258.866000000002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772.2</v>
      </c>
      <c r="J45" s="99">
        <v>277.5</v>
      </c>
      <c r="K45" s="99"/>
      <c r="L45" s="99"/>
      <c r="M45" s="99"/>
      <c r="N45" s="99"/>
      <c r="O45" s="99"/>
      <c r="P45" s="99"/>
      <c r="Q45" s="99">
        <v>34.200000000000003</v>
      </c>
      <c r="R45" s="99"/>
      <c r="S45" s="99">
        <v>678.2</v>
      </c>
      <c r="T45" s="99">
        <v>532.9</v>
      </c>
      <c r="U45" s="99"/>
      <c r="V45" s="99"/>
      <c r="W45" s="99"/>
      <c r="X45" s="99"/>
      <c r="Y45" s="99"/>
      <c r="Z45" s="100"/>
      <c r="AA45" s="79">
        <f t="shared" si="7"/>
        <v>2295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/>
      <c r="J47" s="99">
        <v>398.4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>
        <v>54.3</v>
      </c>
      <c r="V47" s="99">
        <v>381.2</v>
      </c>
      <c r="W47" s="99">
        <v>500</v>
      </c>
      <c r="X47" s="99">
        <v>500</v>
      </c>
      <c r="Y47" s="99">
        <v>500</v>
      </c>
      <c r="Z47" s="100"/>
      <c r="AA47" s="79">
        <f t="shared" si="7"/>
        <v>9833.9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>
        <v>100</v>
      </c>
      <c r="S48" s="99">
        <v>99</v>
      </c>
      <c r="T48" s="99">
        <v>100</v>
      </c>
      <c r="U48" s="99">
        <v>94.5</v>
      </c>
      <c r="V48" s="99">
        <v>100</v>
      </c>
      <c r="W48" s="99">
        <v>100</v>
      </c>
      <c r="X48" s="99">
        <v>81</v>
      </c>
      <c r="Y48" s="99">
        <v>46</v>
      </c>
      <c r="Z48" s="100"/>
      <c r="AA48" s="79">
        <f t="shared" si="7"/>
        <v>720.5</v>
      </c>
    </row>
    <row r="49" spans="1:27" ht="30" customHeight="1" thickBot="1" x14ac:dyDescent="0.25">
      <c r="A49" s="86" t="s">
        <v>49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500</v>
      </c>
      <c r="E49" s="88">
        <f t="shared" si="8"/>
        <v>500</v>
      </c>
      <c r="F49" s="88">
        <f t="shared" si="8"/>
        <v>500</v>
      </c>
      <c r="G49" s="88">
        <f t="shared" si="8"/>
        <v>500</v>
      </c>
      <c r="H49" s="88">
        <f t="shared" si="8"/>
        <v>500</v>
      </c>
      <c r="I49" s="88">
        <f t="shared" si="8"/>
        <v>772.2</v>
      </c>
      <c r="J49" s="88">
        <f t="shared" si="8"/>
        <v>675.9</v>
      </c>
      <c r="K49" s="88">
        <f t="shared" si="8"/>
        <v>500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534.20000000000005</v>
      </c>
      <c r="R49" s="88">
        <f t="shared" si="8"/>
        <v>600</v>
      </c>
      <c r="S49" s="88">
        <f t="shared" si="8"/>
        <v>777.2</v>
      </c>
      <c r="T49" s="88">
        <f t="shared" si="8"/>
        <v>632.9</v>
      </c>
      <c r="U49" s="88">
        <f t="shared" si="8"/>
        <v>148.80000000000001</v>
      </c>
      <c r="V49" s="88">
        <f t="shared" si="8"/>
        <v>481.2</v>
      </c>
      <c r="W49" s="88">
        <f t="shared" si="8"/>
        <v>600</v>
      </c>
      <c r="X49" s="88">
        <f t="shared" si="8"/>
        <v>581</v>
      </c>
      <c r="Y49" s="88">
        <f t="shared" si="8"/>
        <v>546</v>
      </c>
      <c r="Z49" s="89" t="str">
        <f t="shared" si="8"/>
        <v/>
      </c>
      <c r="AA49" s="90">
        <f t="shared" si="7"/>
        <v>12849.4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5394.76</v>
      </c>
      <c r="C52" s="88">
        <f t="shared" ref="C52:Z52" si="10">IF(LEN(C$2)&gt;0,SUM(C10:C15)+C26+C40,"")</f>
        <v>5339.6299999999992</v>
      </c>
      <c r="D52" s="88">
        <f t="shared" si="10"/>
        <v>5353.51</v>
      </c>
      <c r="E52" s="88">
        <f t="shared" si="10"/>
        <v>5196.2430000000004</v>
      </c>
      <c r="F52" s="88">
        <f t="shared" si="10"/>
        <v>5352.12</v>
      </c>
      <c r="G52" s="88">
        <f t="shared" si="10"/>
        <v>5687.4439999999995</v>
      </c>
      <c r="H52" s="88">
        <f t="shared" si="10"/>
        <v>6141.7090000000007</v>
      </c>
      <c r="I52" s="88">
        <f t="shared" si="10"/>
        <v>6764.1549999999997</v>
      </c>
      <c r="J52" s="88">
        <f t="shared" si="10"/>
        <v>7055.3389999999999</v>
      </c>
      <c r="K52" s="88">
        <f t="shared" si="10"/>
        <v>7392.1920000000009</v>
      </c>
      <c r="L52" s="88">
        <f t="shared" si="10"/>
        <v>7785.223</v>
      </c>
      <c r="M52" s="88">
        <f t="shared" si="10"/>
        <v>7798.0150000000003</v>
      </c>
      <c r="N52" s="88">
        <f t="shared" si="10"/>
        <v>7727.4439999999995</v>
      </c>
      <c r="O52" s="88">
        <f t="shared" si="10"/>
        <v>7493.1910000000007</v>
      </c>
      <c r="P52" s="88">
        <f t="shared" si="10"/>
        <v>7140.9320000000007</v>
      </c>
      <c r="Q52" s="88">
        <f t="shared" si="10"/>
        <v>6509.0619999999999</v>
      </c>
      <c r="R52" s="88">
        <f t="shared" si="10"/>
        <v>6525.8109999999997</v>
      </c>
      <c r="S52" s="88">
        <f t="shared" si="10"/>
        <v>6617.8819999999996</v>
      </c>
      <c r="T52" s="88">
        <f t="shared" si="10"/>
        <v>6894.8639999999996</v>
      </c>
      <c r="U52" s="88">
        <f t="shared" si="10"/>
        <v>6564.866</v>
      </c>
      <c r="V52" s="88">
        <f t="shared" si="10"/>
        <v>6510.2659999999987</v>
      </c>
      <c r="W52" s="88">
        <f t="shared" si="10"/>
        <v>6236.6260000000002</v>
      </c>
      <c r="X52" s="88">
        <f t="shared" si="10"/>
        <v>5859.7730000000001</v>
      </c>
      <c r="Y52" s="88">
        <f t="shared" si="10"/>
        <v>5517.4069999999992</v>
      </c>
      <c r="Z52" s="89" t="str">
        <f t="shared" si="10"/>
        <v/>
      </c>
      <c r="AA52" s="104">
        <f>SUM(B52:Z52)</f>
        <v>154858.46399999998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445.4</v>
      </c>
      <c r="C4" s="18">
        <v>438.5</v>
      </c>
      <c r="D4" s="18">
        <v>195.5</v>
      </c>
      <c r="E4" s="18">
        <v>153.60000000000002</v>
      </c>
      <c r="F4" s="18">
        <v>-18.899999999999977</v>
      </c>
      <c r="G4" s="18">
        <v>-156.5</v>
      </c>
      <c r="H4" s="18">
        <v>-82.299999999999955</v>
      </c>
      <c r="I4" s="18">
        <v>272.20000000000005</v>
      </c>
      <c r="J4" s="18">
        <v>675.9</v>
      </c>
      <c r="K4" s="18">
        <v>162.60000000000002</v>
      </c>
      <c r="L4" s="18">
        <v>-44.5</v>
      </c>
      <c r="M4" s="18">
        <v>235.10000000000002</v>
      </c>
      <c r="N4" s="18">
        <v>256.7</v>
      </c>
      <c r="O4" s="18">
        <v>305.8</v>
      </c>
      <c r="P4" s="18">
        <v>267.7</v>
      </c>
      <c r="Q4" s="18">
        <v>534.20000000000005</v>
      </c>
      <c r="R4" s="18">
        <v>18.600000000000023</v>
      </c>
      <c r="S4" s="18">
        <v>178.20000000000005</v>
      </c>
      <c r="T4" s="18">
        <v>32.899999999999977</v>
      </c>
      <c r="U4" s="18">
        <v>-99.899999999999991</v>
      </c>
      <c r="V4" s="18">
        <v>-203.8</v>
      </c>
      <c r="W4" s="18">
        <v>-701.59999999999991</v>
      </c>
      <c r="X4" s="18">
        <v>-749.8</v>
      </c>
      <c r="Y4" s="18">
        <v>-613.29999999999995</v>
      </c>
      <c r="Z4" s="19"/>
      <c r="AA4" s="111">
        <f>SUM(B4:Z4)</f>
        <v>1502.3000000000004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76.77</v>
      </c>
      <c r="C7" s="117">
        <v>44.03</v>
      </c>
      <c r="D7" s="117">
        <v>30.75</v>
      </c>
      <c r="E7" s="117">
        <v>66.2</v>
      </c>
      <c r="F7" s="117">
        <v>57.43</v>
      </c>
      <c r="G7" s="117">
        <v>79.680000000000007</v>
      </c>
      <c r="H7" s="117">
        <v>93.58</v>
      </c>
      <c r="I7" s="117">
        <v>140.47999999999999</v>
      </c>
      <c r="J7" s="117">
        <v>148.80000000000001</v>
      </c>
      <c r="K7" s="117">
        <v>45.5</v>
      </c>
      <c r="L7" s="117">
        <v>12.78</v>
      </c>
      <c r="M7" s="117">
        <v>10.65</v>
      </c>
      <c r="N7" s="117">
        <v>12.74</v>
      </c>
      <c r="O7" s="117">
        <v>12.74</v>
      </c>
      <c r="P7" s="117">
        <v>29.62</v>
      </c>
      <c r="Q7" s="117">
        <v>79.66</v>
      </c>
      <c r="R7" s="117">
        <v>97.64</v>
      </c>
      <c r="S7" s="117">
        <v>124.35</v>
      </c>
      <c r="T7" s="117">
        <v>178.88</v>
      </c>
      <c r="U7" s="117">
        <v>143.09</v>
      </c>
      <c r="V7" s="117">
        <v>112.75</v>
      </c>
      <c r="W7" s="117">
        <v>97.4</v>
      </c>
      <c r="X7" s="117">
        <v>91.38</v>
      </c>
      <c r="Y7" s="117">
        <v>83.53</v>
      </c>
      <c r="Z7" s="118"/>
      <c r="AA7" s="119">
        <f>IF(SUM(B7:Z7)&lt;&gt;0,AVERAGEIF(B7:Z7,"&lt;&gt;"""),"")</f>
        <v>77.934583333333322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54.6</v>
      </c>
      <c r="C13" s="129">
        <v>61.5</v>
      </c>
      <c r="D13" s="129">
        <v>304.5</v>
      </c>
      <c r="E13" s="129">
        <v>346.4</v>
      </c>
      <c r="F13" s="129">
        <v>518.9</v>
      </c>
      <c r="G13" s="129">
        <v>656.5</v>
      </c>
      <c r="H13" s="129">
        <v>582.29999999999995</v>
      </c>
      <c r="I13" s="129"/>
      <c r="J13" s="129"/>
      <c r="K13" s="129">
        <v>337.4</v>
      </c>
      <c r="L13" s="129">
        <v>544.5</v>
      </c>
      <c r="M13" s="129">
        <v>264.89999999999998</v>
      </c>
      <c r="N13" s="129">
        <v>243.3</v>
      </c>
      <c r="O13" s="129">
        <v>194.2</v>
      </c>
      <c r="P13" s="129">
        <v>232.3</v>
      </c>
      <c r="Q13" s="129"/>
      <c r="R13" s="129">
        <v>481.4</v>
      </c>
      <c r="S13" s="129"/>
      <c r="T13" s="129"/>
      <c r="U13" s="129">
        <v>154.19999999999999</v>
      </c>
      <c r="V13" s="129">
        <v>585</v>
      </c>
      <c r="W13" s="129">
        <v>1201.5999999999999</v>
      </c>
      <c r="X13" s="129">
        <v>1249.8</v>
      </c>
      <c r="Y13" s="130">
        <v>1113.3</v>
      </c>
      <c r="Z13" s="131"/>
      <c r="AA13" s="132">
        <f t="shared" si="0"/>
        <v>9126.6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1500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54.6</v>
      </c>
      <c r="C16" s="135">
        <f t="shared" si="1"/>
        <v>61.5</v>
      </c>
      <c r="D16" s="135">
        <f t="shared" si="1"/>
        <v>304.5</v>
      </c>
      <c r="E16" s="135">
        <f t="shared" si="1"/>
        <v>346.4</v>
      </c>
      <c r="F16" s="135">
        <f t="shared" si="1"/>
        <v>518.9</v>
      </c>
      <c r="G16" s="135">
        <f t="shared" si="1"/>
        <v>656.5</v>
      </c>
      <c r="H16" s="135">
        <f t="shared" si="1"/>
        <v>582.29999999999995</v>
      </c>
      <c r="I16" s="135">
        <f t="shared" si="1"/>
        <v>500</v>
      </c>
      <c r="J16" s="135">
        <f t="shared" si="1"/>
        <v>0</v>
      </c>
      <c r="K16" s="135">
        <f t="shared" si="1"/>
        <v>337.4</v>
      </c>
      <c r="L16" s="135">
        <f t="shared" si="1"/>
        <v>544.5</v>
      </c>
      <c r="M16" s="135">
        <f t="shared" si="1"/>
        <v>264.89999999999998</v>
      </c>
      <c r="N16" s="135">
        <f t="shared" si="1"/>
        <v>243.3</v>
      </c>
      <c r="O16" s="135">
        <f t="shared" si="1"/>
        <v>194.2</v>
      </c>
      <c r="P16" s="135">
        <f t="shared" si="1"/>
        <v>232.3</v>
      </c>
      <c r="Q16" s="135">
        <f t="shared" si="1"/>
        <v>0</v>
      </c>
      <c r="R16" s="135">
        <f t="shared" si="1"/>
        <v>481.4</v>
      </c>
      <c r="S16" s="135">
        <f t="shared" si="1"/>
        <v>500</v>
      </c>
      <c r="T16" s="135">
        <f t="shared" si="1"/>
        <v>500</v>
      </c>
      <c r="U16" s="135">
        <f t="shared" si="1"/>
        <v>154.19999999999999</v>
      </c>
      <c r="V16" s="135">
        <f t="shared" si="1"/>
        <v>585</v>
      </c>
      <c r="W16" s="135">
        <f t="shared" si="1"/>
        <v>1201.5999999999999</v>
      </c>
      <c r="X16" s="135">
        <f t="shared" si="1"/>
        <v>1249.8</v>
      </c>
      <c r="Y16" s="135">
        <f t="shared" si="1"/>
        <v>1113.3</v>
      </c>
      <c r="Z16" s="136" t="str">
        <f t="shared" si="1"/>
        <v/>
      </c>
      <c r="AA16" s="90">
        <f t="shared" si="0"/>
        <v>10626.599999999999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772.2</v>
      </c>
      <c r="J21" s="129">
        <v>277.5</v>
      </c>
      <c r="K21" s="129"/>
      <c r="L21" s="129"/>
      <c r="M21" s="129"/>
      <c r="N21" s="129"/>
      <c r="O21" s="129"/>
      <c r="P21" s="129"/>
      <c r="Q21" s="129">
        <v>34.200000000000003</v>
      </c>
      <c r="R21" s="129"/>
      <c r="S21" s="129">
        <v>678.2</v>
      </c>
      <c r="T21" s="129">
        <v>532.9</v>
      </c>
      <c r="U21" s="129"/>
      <c r="V21" s="129"/>
      <c r="W21" s="129"/>
      <c r="X21" s="129"/>
      <c r="Y21" s="130"/>
      <c r="Z21" s="131"/>
      <c r="AA21" s="132">
        <f t="shared" si="2"/>
        <v>2295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/>
      <c r="J23" s="133">
        <v>398.4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>
        <v>54.3</v>
      </c>
      <c r="V23" s="133">
        <v>381.2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9833.9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772.2</v>
      </c>
      <c r="J24" s="135">
        <f t="shared" si="3"/>
        <v>675.9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534.20000000000005</v>
      </c>
      <c r="R24" s="135">
        <f t="shared" si="3"/>
        <v>500</v>
      </c>
      <c r="S24" s="135">
        <f t="shared" si="3"/>
        <v>678.2</v>
      </c>
      <c r="T24" s="135">
        <f t="shared" si="3"/>
        <v>532.9</v>
      </c>
      <c r="U24" s="135">
        <f t="shared" si="3"/>
        <v>54.3</v>
      </c>
      <c r="V24" s="135">
        <f t="shared" si="3"/>
        <v>381.2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12128.9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2024-10-17T11:12:29Z</dcterms:created>
  <dcterms:modified xsi:type="dcterms:W3CDTF">2024-10-17T11:12:30Z</dcterms:modified>
</cp:coreProperties>
</file>