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<sst xmlns="http://schemas.openxmlformats.org/spreadsheetml/2006/main" count="119" uniqueCount="54">
  <si>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16/10/2024 14:06:34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</si>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</sst>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38-494F-9D78-875364D5F2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38-494F-9D78-875364D5F2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D38-494F-9D78-875364D5F2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D38-494F-9D78-875364D5F2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38-494F-9D78-875364D5F2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38-494F-9D78-875364D5F2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38-494F-9D78-875364D5F2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38-494F-9D78-875364D5F2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129</c:v>
                </c:pt>
                <c:pt idx="6">
                  <c:v>231</c:v>
                </c:pt>
                <c:pt idx="7">
                  <c:v>267</c:v>
                </c:pt>
                <c:pt idx="8">
                  <c:v>281</c:v>
                </c:pt>
                <c:pt idx="9">
                  <c:v>275</c:v>
                </c:pt>
                <c:pt idx="10">
                  <c:v>266</c:v>
                </c:pt>
                <c:pt idx="11">
                  <c:v>264</c:v>
                </c:pt>
                <c:pt idx="12">
                  <c:v>263</c:v>
                </c:pt>
                <c:pt idx="13">
                  <c:v>250</c:v>
                </c:pt>
                <c:pt idx="14">
                  <c:v>241</c:v>
                </c:pt>
                <c:pt idx="15">
                  <c:v>243</c:v>
                </c:pt>
                <c:pt idx="16">
                  <c:v>170</c:v>
                </c:pt>
                <c:pt idx="17">
                  <c:v>195</c:v>
                </c:pt>
                <c:pt idx="18">
                  <c:v>229</c:v>
                </c:pt>
                <c:pt idx="19">
                  <c:v>222</c:v>
                </c:pt>
                <c:pt idx="20">
                  <c:v>184</c:v>
                </c:pt>
                <c:pt idx="21">
                  <c:v>140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D38-494F-9D78-875364D5F2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997.9</c:v>
                </c:pt>
                <c:pt idx="1">
                  <c:v>797.9</c:v>
                </c:pt>
                <c:pt idx="2">
                  <c:v>797.9</c:v>
                </c:pt>
                <c:pt idx="3">
                  <c:v>797.9</c:v>
                </c:pt>
                <c:pt idx="4">
                  <c:v>857.9</c:v>
                </c:pt>
                <c:pt idx="5">
                  <c:v>987.9</c:v>
                </c:pt>
                <c:pt idx="6">
                  <c:v>1397.9</c:v>
                </c:pt>
                <c:pt idx="7">
                  <c:v>1915.9480000000001</c:v>
                </c:pt>
                <c:pt idx="8">
                  <c:v>1557.9</c:v>
                </c:pt>
                <c:pt idx="9">
                  <c:v>1037.9000000000001</c:v>
                </c:pt>
                <c:pt idx="10">
                  <c:v>889.9</c:v>
                </c:pt>
                <c:pt idx="11">
                  <c:v>699.9</c:v>
                </c:pt>
                <c:pt idx="12">
                  <c:v>699.9</c:v>
                </c:pt>
                <c:pt idx="13">
                  <c:v>699.9</c:v>
                </c:pt>
                <c:pt idx="14">
                  <c:v>699.9</c:v>
                </c:pt>
                <c:pt idx="15">
                  <c:v>1054.9000000000001</c:v>
                </c:pt>
                <c:pt idx="16">
                  <c:v>1957.9</c:v>
                </c:pt>
                <c:pt idx="17">
                  <c:v>2626.498</c:v>
                </c:pt>
                <c:pt idx="18">
                  <c:v>2998.7920000000004</c:v>
                </c:pt>
                <c:pt idx="19">
                  <c:v>2996.7560000000003</c:v>
                </c:pt>
                <c:pt idx="20">
                  <c:v>2944.8850000000002</c:v>
                </c:pt>
                <c:pt idx="21">
                  <c:v>2450.1410000000001</c:v>
                </c:pt>
                <c:pt idx="22">
                  <c:v>2127.9</c:v>
                </c:pt>
                <c:pt idx="23">
                  <c:v>1928.66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38-494F-9D78-875364D5F2B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1516.3</c:v>
                </c:pt>
                <c:pt idx="1">
                  <c:v>1552.7</c:v>
                </c:pt>
                <c:pt idx="2">
                  <c:v>1453</c:v>
                </c:pt>
                <c:pt idx="3">
                  <c:v>1510.4</c:v>
                </c:pt>
                <c:pt idx="4">
                  <c:v>1465.4</c:v>
                </c:pt>
                <c:pt idx="5">
                  <c:v>1600.7</c:v>
                </c:pt>
                <c:pt idx="6">
                  <c:v>1533.3</c:v>
                </c:pt>
                <c:pt idx="7">
                  <c:v>1010.5</c:v>
                </c:pt>
                <c:pt idx="8">
                  <c:v>857.8</c:v>
                </c:pt>
                <c:pt idx="9">
                  <c:v>851</c:v>
                </c:pt>
                <c:pt idx="10">
                  <c:v>1103</c:v>
                </c:pt>
                <c:pt idx="11">
                  <c:v>1194.7</c:v>
                </c:pt>
                <c:pt idx="12">
                  <c:v>1147.5999999999999</c:v>
                </c:pt>
                <c:pt idx="13">
                  <c:v>1070.0999999999999</c:v>
                </c:pt>
                <c:pt idx="14">
                  <c:v>948.7</c:v>
                </c:pt>
                <c:pt idx="15">
                  <c:v>669.7</c:v>
                </c:pt>
                <c:pt idx="16">
                  <c:v>353.7</c:v>
                </c:pt>
                <c:pt idx="17">
                  <c:v>351</c:v>
                </c:pt>
                <c:pt idx="18">
                  <c:v>847</c:v>
                </c:pt>
                <c:pt idx="19">
                  <c:v>418.2</c:v>
                </c:pt>
                <c:pt idx="20">
                  <c:v>319</c:v>
                </c:pt>
                <c:pt idx="21">
                  <c:v>386.3</c:v>
                </c:pt>
                <c:pt idx="22">
                  <c:v>421.3</c:v>
                </c:pt>
                <c:pt idx="23">
                  <c:v>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38-494F-9D78-875364D5F2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2487.8110000000001</c:v>
                </c:pt>
                <c:pt idx="1">
                  <c:v>2527.0960000000005</c:v>
                </c:pt>
                <c:pt idx="2">
                  <c:v>2575.37</c:v>
                </c:pt>
                <c:pt idx="3">
                  <c:v>2566.5359999999996</c:v>
                </c:pt>
                <c:pt idx="4">
                  <c:v>2649.4439999999995</c:v>
                </c:pt>
                <c:pt idx="5">
                  <c:v>2735.904</c:v>
                </c:pt>
                <c:pt idx="6">
                  <c:v>2720.415</c:v>
                </c:pt>
                <c:pt idx="7">
                  <c:v>3041.1919999999991</c:v>
                </c:pt>
                <c:pt idx="8">
                  <c:v>3877.0290000000009</c:v>
                </c:pt>
                <c:pt idx="9">
                  <c:v>4670.8329999999978</c:v>
                </c:pt>
                <c:pt idx="10">
                  <c:v>5143.2429999999977</c:v>
                </c:pt>
                <c:pt idx="11">
                  <c:v>5329.1899999999987</c:v>
                </c:pt>
                <c:pt idx="12">
                  <c:v>5411.1079999999993</c:v>
                </c:pt>
                <c:pt idx="13">
                  <c:v>5294.2699999999977</c:v>
                </c:pt>
                <c:pt idx="14">
                  <c:v>4896.4690000000028</c:v>
                </c:pt>
                <c:pt idx="15">
                  <c:v>4429.5909999999994</c:v>
                </c:pt>
                <c:pt idx="16">
                  <c:v>3573.0659999999998</c:v>
                </c:pt>
                <c:pt idx="17">
                  <c:v>2925.5179999999996</c:v>
                </c:pt>
                <c:pt idx="18">
                  <c:v>2802.9320000000002</c:v>
                </c:pt>
                <c:pt idx="19">
                  <c:v>2850.201</c:v>
                </c:pt>
                <c:pt idx="20">
                  <c:v>2833.0259999999998</c:v>
                </c:pt>
                <c:pt idx="21">
                  <c:v>2846.6579999999994</c:v>
                </c:pt>
                <c:pt idx="22">
                  <c:v>2885.096</c:v>
                </c:pt>
                <c:pt idx="23">
                  <c:v>2865.011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38-494F-9D78-875364D5F2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158</c:v>
                </c:pt>
                <c:pt idx="1">
                  <c:v>157</c:v>
                </c:pt>
                <c:pt idx="2">
                  <c:v>156</c:v>
                </c:pt>
                <c:pt idx="3">
                  <c:v>155</c:v>
                </c:pt>
                <c:pt idx="4">
                  <c:v>153</c:v>
                </c:pt>
                <c:pt idx="5">
                  <c:v>151</c:v>
                </c:pt>
                <c:pt idx="6">
                  <c:v>150</c:v>
                </c:pt>
                <c:pt idx="7">
                  <c:v>158</c:v>
                </c:pt>
                <c:pt idx="8">
                  <c:v>177</c:v>
                </c:pt>
                <c:pt idx="9">
                  <c:v>193</c:v>
                </c:pt>
                <c:pt idx="10">
                  <c:v>203</c:v>
                </c:pt>
                <c:pt idx="11">
                  <c:v>209</c:v>
                </c:pt>
                <c:pt idx="12">
                  <c:v>210</c:v>
                </c:pt>
                <c:pt idx="13">
                  <c:v>206</c:v>
                </c:pt>
                <c:pt idx="14">
                  <c:v>198</c:v>
                </c:pt>
                <c:pt idx="15">
                  <c:v>185</c:v>
                </c:pt>
                <c:pt idx="16">
                  <c:v>166</c:v>
                </c:pt>
                <c:pt idx="17">
                  <c:v>154</c:v>
                </c:pt>
                <c:pt idx="18">
                  <c:v>153</c:v>
                </c:pt>
                <c:pt idx="19">
                  <c:v>153</c:v>
                </c:pt>
                <c:pt idx="20">
                  <c:v>153</c:v>
                </c:pt>
                <c:pt idx="21">
                  <c:v>153</c:v>
                </c:pt>
                <c:pt idx="22">
                  <c:v>153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D38-494F-9D78-875364D5F2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35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6">
                  <c:v>42</c:v>
                </c:pt>
                <c:pt idx="17">
                  <c:v>288</c:v>
                </c:pt>
                <c:pt idx="18">
                  <c:v>504</c:v>
                </c:pt>
                <c:pt idx="19">
                  <c:v>549</c:v>
                </c:pt>
                <c:pt idx="20">
                  <c:v>402</c:v>
                </c:pt>
                <c:pt idx="2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D38-494F-9D78-875364D5F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17.04</c:v>
                </c:pt>
                <c:pt idx="1">
                  <c:v>12.15</c:v>
                </c:pt>
                <c:pt idx="2">
                  <c:v>10.48</c:v>
                </c:pt>
                <c:pt idx="3">
                  <c:v>5.61</c:v>
                </c:pt>
                <c:pt idx="4">
                  <c:v>10.01</c:v>
                </c:pt>
                <c:pt idx="5">
                  <c:v>29.13</c:v>
                </c:pt>
                <c:pt idx="6">
                  <c:v>69.69</c:v>
                </c:pt>
                <c:pt idx="7">
                  <c:v>99.67</c:v>
                </c:pt>
                <c:pt idx="8">
                  <c:v>91.92</c:v>
                </c:pt>
                <c:pt idx="9">
                  <c:v>63.41</c:v>
                </c:pt>
                <c:pt idx="10">
                  <c:v>28.16</c:v>
                </c:pt>
                <c:pt idx="11">
                  <c:v>12.73</c:v>
                </c:pt>
                <c:pt idx="12">
                  <c:v>10.65</c:v>
                </c:pt>
                <c:pt idx="13">
                  <c:v>10.65</c:v>
                </c:pt>
                <c:pt idx="14">
                  <c:v>12.74</c:v>
                </c:pt>
                <c:pt idx="15">
                  <c:v>64.540000000000006</c:v>
                </c:pt>
                <c:pt idx="16">
                  <c:v>91.45</c:v>
                </c:pt>
                <c:pt idx="17">
                  <c:v>120</c:v>
                </c:pt>
                <c:pt idx="18">
                  <c:v>170.35</c:v>
                </c:pt>
                <c:pt idx="19">
                  <c:v>163.03</c:v>
                </c:pt>
                <c:pt idx="20">
                  <c:v>113.07</c:v>
                </c:pt>
                <c:pt idx="21">
                  <c:v>94.51</c:v>
                </c:pt>
                <c:pt idx="22">
                  <c:v>86.85</c:v>
                </c:pt>
                <c:pt idx="23">
                  <c:v>80.19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38-494F-9D78-875364D5F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76.5</c:v>
                </c:pt>
                <c:pt idx="1">
                  <c:v>75.5</c:v>
                </c:pt>
                <c:pt idx="2">
                  <c:v>77.5</c:v>
                </c:pt>
                <c:pt idx="3">
                  <c:v>79.5</c:v>
                </c:pt>
                <c:pt idx="4">
                  <c:v>81</c:v>
                </c:pt>
                <c:pt idx="5">
                  <c:v>83</c:v>
                </c:pt>
                <c:pt idx="6">
                  <c:v>100.5</c:v>
                </c:pt>
                <c:pt idx="7">
                  <c:v>110</c:v>
                </c:pt>
                <c:pt idx="8">
                  <c:v>101.5</c:v>
                </c:pt>
                <c:pt idx="9">
                  <c:v>89</c:v>
                </c:pt>
                <c:pt idx="10">
                  <c:v>96.5</c:v>
                </c:pt>
                <c:pt idx="11">
                  <c:v>108.5</c:v>
                </c:pt>
                <c:pt idx="12">
                  <c:v>118</c:v>
                </c:pt>
                <c:pt idx="13">
                  <c:v>109</c:v>
                </c:pt>
                <c:pt idx="14">
                  <c:v>99</c:v>
                </c:pt>
                <c:pt idx="15">
                  <c:v>92.5</c:v>
                </c:pt>
                <c:pt idx="16">
                  <c:v>89</c:v>
                </c:pt>
                <c:pt idx="17">
                  <c:v>106</c:v>
                </c:pt>
                <c:pt idx="18">
                  <c:v>126</c:v>
                </c:pt>
                <c:pt idx="19">
                  <c:v>110</c:v>
                </c:pt>
                <c:pt idx="20">
                  <c:v>104.5</c:v>
                </c:pt>
                <c:pt idx="21">
                  <c:v>85</c:v>
                </c:pt>
                <c:pt idx="22">
                  <c:v>81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2-409A-9FB4-C3A65962D4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897.90299999999991</c:v>
                </c:pt>
                <c:pt idx="1">
                  <c:v>925.77699999999993</c:v>
                </c:pt>
                <c:pt idx="2">
                  <c:v>919.39699999999993</c:v>
                </c:pt>
                <c:pt idx="3">
                  <c:v>889.27699999999993</c:v>
                </c:pt>
                <c:pt idx="4">
                  <c:v>887.08699999999999</c:v>
                </c:pt>
                <c:pt idx="5">
                  <c:v>888.11</c:v>
                </c:pt>
                <c:pt idx="6">
                  <c:v>889.67600000000004</c:v>
                </c:pt>
                <c:pt idx="7">
                  <c:v>899.12</c:v>
                </c:pt>
                <c:pt idx="8">
                  <c:v>884.6310000000002</c:v>
                </c:pt>
                <c:pt idx="9">
                  <c:v>881.92399999999998</c:v>
                </c:pt>
                <c:pt idx="10">
                  <c:v>908.99099999999987</c:v>
                </c:pt>
                <c:pt idx="11">
                  <c:v>875.54899999999998</c:v>
                </c:pt>
                <c:pt idx="12">
                  <c:v>801.53600000000006</c:v>
                </c:pt>
                <c:pt idx="13">
                  <c:v>777.87800000000004</c:v>
                </c:pt>
                <c:pt idx="14">
                  <c:v>740.54899999999986</c:v>
                </c:pt>
                <c:pt idx="15">
                  <c:v>721.54099999999994</c:v>
                </c:pt>
                <c:pt idx="16">
                  <c:v>737.14699999999993</c:v>
                </c:pt>
                <c:pt idx="17">
                  <c:v>727.30200000000002</c:v>
                </c:pt>
                <c:pt idx="18">
                  <c:v>727.59199999999998</c:v>
                </c:pt>
                <c:pt idx="19">
                  <c:v>721.096</c:v>
                </c:pt>
                <c:pt idx="20">
                  <c:v>726.16899999999998</c:v>
                </c:pt>
                <c:pt idx="21">
                  <c:v>774.58100000000002</c:v>
                </c:pt>
                <c:pt idx="22">
                  <c:v>767.88699999999994</c:v>
                </c:pt>
                <c:pt idx="23">
                  <c:v>876.05399999999997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2-409A-9FB4-C3A65962D4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1132.8210000000001</c:v>
                </c:pt>
                <c:pt idx="1">
                  <c:v>1129.3150000000001</c:v>
                </c:pt>
                <c:pt idx="2">
                  <c:v>1133.896</c:v>
                </c:pt>
                <c:pt idx="3">
                  <c:v>1160.4290000000001</c:v>
                </c:pt>
                <c:pt idx="4">
                  <c:v>1187.134</c:v>
                </c:pt>
                <c:pt idx="5">
                  <c:v>1304.6769999999999</c:v>
                </c:pt>
                <c:pt idx="6">
                  <c:v>1491.0350000000001</c:v>
                </c:pt>
                <c:pt idx="7">
                  <c:v>1605.1839999999997</c:v>
                </c:pt>
                <c:pt idx="8">
                  <c:v>1658.0669999999998</c:v>
                </c:pt>
                <c:pt idx="9">
                  <c:v>1540.7919999999999</c:v>
                </c:pt>
                <c:pt idx="10">
                  <c:v>1611.106</c:v>
                </c:pt>
                <c:pt idx="11">
                  <c:v>1650.1990000000001</c:v>
                </c:pt>
                <c:pt idx="12">
                  <c:v>1648.2339999999999</c:v>
                </c:pt>
                <c:pt idx="13">
                  <c:v>1618.5640000000001</c:v>
                </c:pt>
                <c:pt idx="14">
                  <c:v>1560.1359999999997</c:v>
                </c:pt>
                <c:pt idx="15">
                  <c:v>1404.4569999999999</c:v>
                </c:pt>
                <c:pt idx="16">
                  <c:v>1424.0549999999998</c:v>
                </c:pt>
                <c:pt idx="17">
                  <c:v>1516.337</c:v>
                </c:pt>
                <c:pt idx="18">
                  <c:v>1475.2030000000002</c:v>
                </c:pt>
                <c:pt idx="19">
                  <c:v>1461.2120000000002</c:v>
                </c:pt>
                <c:pt idx="20">
                  <c:v>1301.9449999999999</c:v>
                </c:pt>
                <c:pt idx="21">
                  <c:v>1133.4460000000001</c:v>
                </c:pt>
                <c:pt idx="22">
                  <c:v>1090.42</c:v>
                </c:pt>
                <c:pt idx="23">
                  <c:v>1055.5899999999999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2-409A-9FB4-C3A65962D4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2130.739</c:v>
                </c:pt>
                <c:pt idx="1">
                  <c:v>2004.153</c:v>
                </c:pt>
                <c:pt idx="2">
                  <c:v>1953.441</c:v>
                </c:pt>
                <c:pt idx="3">
                  <c:v>1999.6229999999998</c:v>
                </c:pt>
                <c:pt idx="4">
                  <c:v>2049.5060000000003</c:v>
                </c:pt>
                <c:pt idx="5">
                  <c:v>2265.6689999999999</c:v>
                </c:pt>
                <c:pt idx="6">
                  <c:v>2517.6849999999999</c:v>
                </c:pt>
                <c:pt idx="7">
                  <c:v>2714.3459999999995</c:v>
                </c:pt>
                <c:pt idx="8">
                  <c:v>3010.5310000000004</c:v>
                </c:pt>
                <c:pt idx="9">
                  <c:v>3058.0159999999996</c:v>
                </c:pt>
                <c:pt idx="10">
                  <c:v>3126.5680000000002</c:v>
                </c:pt>
                <c:pt idx="11">
                  <c:v>3223.5519999999997</c:v>
                </c:pt>
                <c:pt idx="12">
                  <c:v>3234.7999999999993</c:v>
                </c:pt>
                <c:pt idx="13">
                  <c:v>3094.7829999999994</c:v>
                </c:pt>
                <c:pt idx="14">
                  <c:v>2922.384</c:v>
                </c:pt>
                <c:pt idx="15">
                  <c:v>2799.6479999999997</c:v>
                </c:pt>
                <c:pt idx="16">
                  <c:v>2881.4389999999999</c:v>
                </c:pt>
                <c:pt idx="17">
                  <c:v>3069.3050000000003</c:v>
                </c:pt>
                <c:pt idx="18">
                  <c:v>3393.9289999999992</c:v>
                </c:pt>
                <c:pt idx="19">
                  <c:v>3452.6410000000001</c:v>
                </c:pt>
                <c:pt idx="20">
                  <c:v>3155.6089999999999</c:v>
                </c:pt>
                <c:pt idx="21">
                  <c:v>2846.1130000000003</c:v>
                </c:pt>
                <c:pt idx="22">
                  <c:v>2593.9740000000002</c:v>
                </c:pt>
                <c:pt idx="23">
                  <c:v>2211.0349999999999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2-409A-9FB4-C3A65962D4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302.00000000000006</c:v>
                </c:pt>
                <c:pt idx="1">
                  <c:v>284</c:v>
                </c:pt>
                <c:pt idx="2">
                  <c:v>281</c:v>
                </c:pt>
                <c:pt idx="3">
                  <c:v>280</c:v>
                </c:pt>
                <c:pt idx="4">
                  <c:v>299.99999999999994</c:v>
                </c:pt>
                <c:pt idx="5">
                  <c:v>329</c:v>
                </c:pt>
                <c:pt idx="6">
                  <c:v>381</c:v>
                </c:pt>
                <c:pt idx="7">
                  <c:v>425.00000000000006</c:v>
                </c:pt>
                <c:pt idx="8">
                  <c:v>458</c:v>
                </c:pt>
                <c:pt idx="9">
                  <c:v>468.00000000000006</c:v>
                </c:pt>
                <c:pt idx="10">
                  <c:v>468.99999999999994</c:v>
                </c:pt>
                <c:pt idx="11">
                  <c:v>472.99999999999994</c:v>
                </c:pt>
                <c:pt idx="12">
                  <c:v>472.99999999999994</c:v>
                </c:pt>
                <c:pt idx="13">
                  <c:v>455.99999999999994</c:v>
                </c:pt>
                <c:pt idx="14">
                  <c:v>439</c:v>
                </c:pt>
                <c:pt idx="15">
                  <c:v>428.00000000000006</c:v>
                </c:pt>
                <c:pt idx="16">
                  <c:v>436.00000000000006</c:v>
                </c:pt>
                <c:pt idx="17">
                  <c:v>449</c:v>
                </c:pt>
                <c:pt idx="18">
                  <c:v>482</c:v>
                </c:pt>
                <c:pt idx="19">
                  <c:v>475</c:v>
                </c:pt>
                <c:pt idx="20">
                  <c:v>437.00000000000006</c:v>
                </c:pt>
                <c:pt idx="21">
                  <c:v>393.00000000000006</c:v>
                </c:pt>
                <c:pt idx="22">
                  <c:v>353.00000000000006</c:v>
                </c:pt>
                <c:pt idx="23">
                  <c:v>312.99999999999994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2-409A-9FB4-C3A65962D4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82-409A-9FB4-C3A65962D4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2-409A-9FB4-C3A65962D4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82-409A-9FB4-C3A65962D4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82-409A-9FB4-C3A65962D4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C82-409A-9FB4-C3A65962D4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737</c:v>
                </c:pt>
                <c:pt idx="1">
                  <c:v>733</c:v>
                </c:pt>
                <c:pt idx="2">
                  <c:v>728</c:v>
                </c:pt>
                <c:pt idx="3">
                  <c:v>732</c:v>
                </c:pt>
                <c:pt idx="4">
                  <c:v>732</c:v>
                </c:pt>
                <c:pt idx="5">
                  <c:v>752</c:v>
                </c:pt>
                <c:pt idx="6">
                  <c:v>706</c:v>
                </c:pt>
                <c:pt idx="7">
                  <c:v>674</c:v>
                </c:pt>
                <c:pt idx="8">
                  <c:v>651</c:v>
                </c:pt>
                <c:pt idx="9">
                  <c:v>1016</c:v>
                </c:pt>
                <c:pt idx="10">
                  <c:v>1184</c:v>
                </c:pt>
                <c:pt idx="11">
                  <c:v>1157</c:v>
                </c:pt>
                <c:pt idx="12">
                  <c:v>1221</c:v>
                </c:pt>
                <c:pt idx="13">
                  <c:v>1229</c:v>
                </c:pt>
                <c:pt idx="14">
                  <c:v>1223</c:v>
                </c:pt>
                <c:pt idx="15">
                  <c:v>1136</c:v>
                </c:pt>
                <c:pt idx="16">
                  <c:v>695</c:v>
                </c:pt>
                <c:pt idx="17">
                  <c:v>666.1</c:v>
                </c:pt>
                <c:pt idx="18">
                  <c:v>1322</c:v>
                </c:pt>
                <c:pt idx="19">
                  <c:v>961.2</c:v>
                </c:pt>
                <c:pt idx="20">
                  <c:v>1102.7</c:v>
                </c:pt>
                <c:pt idx="21">
                  <c:v>778</c:v>
                </c:pt>
                <c:pt idx="22">
                  <c:v>812</c:v>
                </c:pt>
                <c:pt idx="23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82-409A-9FB4-C3A65962D4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7.6920000000000002</c:v>
                </c:pt>
                <c:pt idx="17">
                  <c:v>5.9359999999999999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82-409A-9FB4-C3A65962D4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82-409A-9FB4-C3A65962D4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82-409A-9FB4-C3A65962D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17.04</c:v>
                </c:pt>
                <c:pt idx="1">
                  <c:v>12.15</c:v>
                </c:pt>
                <c:pt idx="2">
                  <c:v>10.48</c:v>
                </c:pt>
                <c:pt idx="3">
                  <c:v>5.61</c:v>
                </c:pt>
                <c:pt idx="4">
                  <c:v>10.01</c:v>
                </c:pt>
                <c:pt idx="5">
                  <c:v>29.13</c:v>
                </c:pt>
                <c:pt idx="6">
                  <c:v>69.69</c:v>
                </c:pt>
                <c:pt idx="7">
                  <c:v>99.67</c:v>
                </c:pt>
                <c:pt idx="8">
                  <c:v>91.92</c:v>
                </c:pt>
                <c:pt idx="9">
                  <c:v>63.41</c:v>
                </c:pt>
                <c:pt idx="10">
                  <c:v>28.16</c:v>
                </c:pt>
                <c:pt idx="11">
                  <c:v>12.73</c:v>
                </c:pt>
                <c:pt idx="12">
                  <c:v>10.65</c:v>
                </c:pt>
                <c:pt idx="13">
                  <c:v>10.65</c:v>
                </c:pt>
                <c:pt idx="14">
                  <c:v>12.74</c:v>
                </c:pt>
                <c:pt idx="15">
                  <c:v>64.540000000000006</c:v>
                </c:pt>
                <c:pt idx="16">
                  <c:v>91.45</c:v>
                </c:pt>
                <c:pt idx="17">
                  <c:v>120</c:v>
                </c:pt>
                <c:pt idx="18">
                  <c:v>170.35</c:v>
                </c:pt>
                <c:pt idx="19">
                  <c:v>163.03</c:v>
                </c:pt>
                <c:pt idx="20">
                  <c:v>113.07</c:v>
                </c:pt>
                <c:pt idx="21">
                  <c:v>94.51</c:v>
                </c:pt>
                <c:pt idx="22">
                  <c:v>86.85</c:v>
                </c:pt>
                <c:pt idx="23">
                  <c:v>80.19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82-409A-9FB4-C3A65962D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5285.0109999999995</v>
      </c>
      <c r="C4" s="18">
        <v>5159.6959999999999</v>
      </c>
      <c r="D4" s="18">
        <v>5101.2699999999995</v>
      </c>
      <c r="E4" s="18">
        <v>5148.8360000000011</v>
      </c>
      <c r="F4" s="18">
        <v>5244.7439999999997</v>
      </c>
      <c r="G4" s="18">
        <v>5630.5039999999999</v>
      </c>
      <c r="H4" s="18">
        <v>6093.6150000000016</v>
      </c>
      <c r="I4" s="18">
        <v>6427.6400000000012</v>
      </c>
      <c r="J4" s="18">
        <v>6763.7290000000003</v>
      </c>
      <c r="K4" s="18">
        <v>7053.7329999999993</v>
      </c>
      <c r="L4" s="18">
        <v>7631.1429999999973</v>
      </c>
      <c r="M4" s="18">
        <v>7722.7899999999972</v>
      </c>
      <c r="N4" s="18">
        <v>7731.6079999999993</v>
      </c>
      <c r="O4" s="18">
        <v>7520.2699999999986</v>
      </c>
      <c r="P4" s="18">
        <v>6984.0690000000022</v>
      </c>
      <c r="Q4" s="18">
        <v>6582.1910000000016</v>
      </c>
      <c r="R4" s="18">
        <v>6262.6660000000002</v>
      </c>
      <c r="S4" s="18">
        <v>6540.0159999999996</v>
      </c>
      <c r="T4" s="18">
        <v>7534.7239999999993</v>
      </c>
      <c r="U4" s="18">
        <v>7189.1570000000011</v>
      </c>
      <c r="V4" s="18">
        <v>6835.9110000000001</v>
      </c>
      <c r="W4" s="18">
        <v>6018.0990000000011</v>
      </c>
      <c r="X4" s="18">
        <v>5706.2960000000003</v>
      </c>
      <c r="Y4" s="18">
        <v>5393.6710000000012</v>
      </c>
      <c r="Z4" s="19"/>
      <c r="AA4" s="20">
        <f>SUM(B4:Z4)</f>
        <v>153561.389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17.04</v>
      </c>
      <c r="C7" s="28">
        <v>12.15</v>
      </c>
      <c r="D7" s="28">
        <v>10.48</v>
      </c>
      <c r="E7" s="28">
        <v>5.61</v>
      </c>
      <c r="F7" s="28">
        <v>10.01</v>
      </c>
      <c r="G7" s="28">
        <v>29.13</v>
      </c>
      <c r="H7" s="28">
        <v>69.69</v>
      </c>
      <c r="I7" s="28">
        <v>99.67</v>
      </c>
      <c r="J7" s="28">
        <v>91.92</v>
      </c>
      <c r="K7" s="28">
        <v>63.41</v>
      </c>
      <c r="L7" s="28">
        <v>28.16</v>
      </c>
      <c r="M7" s="28">
        <v>12.73</v>
      </c>
      <c r="N7" s="28">
        <v>10.65</v>
      </c>
      <c r="O7" s="28">
        <v>10.65</v>
      </c>
      <c r="P7" s="28">
        <v>12.74</v>
      </c>
      <c r="Q7" s="28">
        <v>64.540000000000006</v>
      </c>
      <c r="R7" s="28">
        <v>91.45</v>
      </c>
      <c r="S7" s="28">
        <v>120</v>
      </c>
      <c r="T7" s="28">
        <v>170.35</v>
      </c>
      <c r="U7" s="28">
        <v>163.03</v>
      </c>
      <c r="V7" s="28">
        <v>113.07</v>
      </c>
      <c r="W7" s="28">
        <v>94.51</v>
      </c>
      <c r="X7" s="28">
        <v>86.85</v>
      </c>
      <c r="Y7" s="28">
        <v>80.19</v>
      </c>
      <c r="Z7" s="29"/>
      <c r="AA7" s="30">
        <f>IF(SUM(B7:Z7)&lt;&gt;0,AVERAGEIF(B7:Z7,"&lt;&gt;"""),"")</f>
        <v>61.167916666666663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125</v>
      </c>
      <c r="C11" s="47">
        <v>125</v>
      </c>
      <c r="D11" s="47">
        <v>119</v>
      </c>
      <c r="E11" s="47">
        <v>119</v>
      </c>
      <c r="F11" s="47">
        <v>119</v>
      </c>
      <c r="G11" s="47">
        <v>129</v>
      </c>
      <c r="H11" s="47">
        <v>231</v>
      </c>
      <c r="I11" s="47">
        <v>267</v>
      </c>
      <c r="J11" s="47">
        <v>281</v>
      </c>
      <c r="K11" s="47">
        <v>275</v>
      </c>
      <c r="L11" s="47">
        <v>266</v>
      </c>
      <c r="M11" s="47">
        <v>264</v>
      </c>
      <c r="N11" s="47">
        <v>263</v>
      </c>
      <c r="O11" s="47">
        <v>250</v>
      </c>
      <c r="P11" s="47">
        <v>241</v>
      </c>
      <c r="Q11" s="47">
        <v>243</v>
      </c>
      <c r="R11" s="47">
        <v>170</v>
      </c>
      <c r="S11" s="47">
        <v>195</v>
      </c>
      <c r="T11" s="47">
        <v>229</v>
      </c>
      <c r="U11" s="47">
        <v>222</v>
      </c>
      <c r="V11" s="47">
        <v>184</v>
      </c>
      <c r="W11" s="47">
        <v>140</v>
      </c>
      <c r="X11" s="47">
        <v>119</v>
      </c>
      <c r="Y11" s="47">
        <v>119</v>
      </c>
      <c r="Z11" s="48"/>
      <c r="AA11" s="49">
        <f t="shared" si="0"/>
        <v>4695</v>
      </c>
    </row>
    <row r="12" spans="1:27" ht="24.95" customHeight="1" x14ac:dyDescent="0.2">
      <c r="A12" s="50" t="s">
        <v>8</v>
      </c>
      <c r="B12" s="51">
        <v>997.9</v>
      </c>
      <c r="C12" s="52">
        <v>797.9</v>
      </c>
      <c r="D12" s="52">
        <v>797.9</v>
      </c>
      <c r="E12" s="52">
        <v>797.9</v>
      </c>
      <c r="F12" s="52">
        <v>857.9</v>
      </c>
      <c r="G12" s="52">
        <v>987.9</v>
      </c>
      <c r="H12" s="52">
        <v>1397.9</v>
      </c>
      <c r="I12" s="52">
        <v>1915.9480000000001</v>
      </c>
      <c r="J12" s="52">
        <v>1557.9</v>
      </c>
      <c r="K12" s="52">
        <v>1037.9000000000001</v>
      </c>
      <c r="L12" s="52">
        <v>889.9</v>
      </c>
      <c r="M12" s="52">
        <v>699.9</v>
      </c>
      <c r="N12" s="52">
        <v>699.9</v>
      </c>
      <c r="O12" s="52">
        <v>699.9</v>
      </c>
      <c r="P12" s="52">
        <v>699.9</v>
      </c>
      <c r="Q12" s="52">
        <v>1054.9000000000001</v>
      </c>
      <c r="R12" s="52">
        <v>1957.9</v>
      </c>
      <c r="S12" s="52">
        <v>2626.498</v>
      </c>
      <c r="T12" s="52">
        <v>2998.7920000000004</v>
      </c>
      <c r="U12" s="52">
        <v>2996.7560000000003</v>
      </c>
      <c r="V12" s="52">
        <v>2944.8850000000002</v>
      </c>
      <c r="W12" s="52">
        <v>2450.1410000000001</v>
      </c>
      <c r="X12" s="52">
        <v>2127.9</v>
      </c>
      <c r="Y12" s="52">
        <v>1928.66</v>
      </c>
      <c r="Z12" s="53"/>
      <c r="AA12" s="54">
        <f t="shared" si="0"/>
        <v>35922.980000000003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61</v>
      </c>
      <c r="I13" s="52">
        <v>35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>
        <v>42</v>
      </c>
      <c r="S13" s="52">
        <v>288</v>
      </c>
      <c r="T13" s="52">
        <v>504</v>
      </c>
      <c r="U13" s="52">
        <v>549</v>
      </c>
      <c r="V13" s="52">
        <v>402</v>
      </c>
      <c r="W13" s="52">
        <v>42</v>
      </c>
      <c r="X13" s="52"/>
      <c r="Y13" s="52"/>
      <c r="Z13" s="53"/>
      <c r="AA13" s="54">
        <f t="shared" si="0"/>
        <v>2040</v>
      </c>
    </row>
    <row r="14" spans="1:27" ht="24.95" customHeight="1" x14ac:dyDescent="0.2">
      <c r="A14" s="55" t="s">
        <v>10</v>
      </c>
      <c r="B14" s="56">
        <v>2487.8110000000001</v>
      </c>
      <c r="C14" s="57">
        <v>2527.0960000000005</v>
      </c>
      <c r="D14" s="57">
        <v>2575.37</v>
      </c>
      <c r="E14" s="57">
        <v>2566.5359999999996</v>
      </c>
      <c r="F14" s="57">
        <v>2649.4439999999995</v>
      </c>
      <c r="G14" s="57">
        <v>2735.904</v>
      </c>
      <c r="H14" s="57">
        <v>2720.415</v>
      </c>
      <c r="I14" s="57">
        <v>3041.1919999999991</v>
      </c>
      <c r="J14" s="57">
        <v>3877.0290000000009</v>
      </c>
      <c r="K14" s="57">
        <v>4670.8329999999978</v>
      </c>
      <c r="L14" s="57">
        <v>5143.2429999999977</v>
      </c>
      <c r="M14" s="57">
        <v>5329.1899999999987</v>
      </c>
      <c r="N14" s="57">
        <v>5411.1079999999993</v>
      </c>
      <c r="O14" s="57">
        <v>5294.2699999999977</v>
      </c>
      <c r="P14" s="57">
        <v>4896.4690000000028</v>
      </c>
      <c r="Q14" s="57">
        <v>4429.5909999999994</v>
      </c>
      <c r="R14" s="57">
        <v>3573.0659999999998</v>
      </c>
      <c r="S14" s="57">
        <v>2925.5179999999996</v>
      </c>
      <c r="T14" s="57">
        <v>2802.9320000000002</v>
      </c>
      <c r="U14" s="57">
        <v>2850.201</v>
      </c>
      <c r="V14" s="57">
        <v>2833.0259999999998</v>
      </c>
      <c r="W14" s="57">
        <v>2846.6579999999994</v>
      </c>
      <c r="X14" s="57">
        <v>2885.096</v>
      </c>
      <c r="Y14" s="57">
        <v>2865.011</v>
      </c>
      <c r="Z14" s="58"/>
      <c r="AA14" s="59">
        <f t="shared" si="0"/>
        <v>83937.008999999991</v>
      </c>
    </row>
    <row r="15" spans="1:27" ht="24.95" customHeight="1" x14ac:dyDescent="0.2">
      <c r="A15" s="55" t="s">
        <v>11</v>
      </c>
      <c r="B15" s="56">
        <v>158</v>
      </c>
      <c r="C15" s="57">
        <v>157</v>
      </c>
      <c r="D15" s="57">
        <v>156</v>
      </c>
      <c r="E15" s="57">
        <v>155</v>
      </c>
      <c r="F15" s="57">
        <v>153</v>
      </c>
      <c r="G15" s="57">
        <v>151</v>
      </c>
      <c r="H15" s="57">
        <v>150</v>
      </c>
      <c r="I15" s="57">
        <v>158</v>
      </c>
      <c r="J15" s="57">
        <v>177</v>
      </c>
      <c r="K15" s="57">
        <v>193</v>
      </c>
      <c r="L15" s="57">
        <v>203</v>
      </c>
      <c r="M15" s="57">
        <v>209</v>
      </c>
      <c r="N15" s="57">
        <v>210</v>
      </c>
      <c r="O15" s="57">
        <v>206</v>
      </c>
      <c r="P15" s="57">
        <v>198</v>
      </c>
      <c r="Q15" s="57">
        <v>185</v>
      </c>
      <c r="R15" s="57">
        <v>166</v>
      </c>
      <c r="S15" s="57">
        <v>154</v>
      </c>
      <c r="T15" s="57">
        <v>153</v>
      </c>
      <c r="U15" s="57">
        <v>153</v>
      </c>
      <c r="V15" s="57">
        <v>153</v>
      </c>
      <c r="W15" s="57">
        <v>153</v>
      </c>
      <c r="X15" s="57">
        <v>153</v>
      </c>
      <c r="Y15" s="57">
        <v>153</v>
      </c>
      <c r="Z15" s="58"/>
      <c r="AA15" s="59">
        <f t="shared" si="0"/>
        <v>4057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3768.7110000000002</v>
      </c>
      <c r="C16" s="62">
        <f t="shared" si="1"/>
        <v>3606.9960000000005</v>
      </c>
      <c r="D16" s="62">
        <f t="shared" si="1"/>
        <v>3648.27</v>
      </c>
      <c r="E16" s="62">
        <f t="shared" si="1"/>
        <v>3638.4359999999997</v>
      </c>
      <c r="F16" s="62">
        <f t="shared" si="1"/>
        <v>3779.3439999999996</v>
      </c>
      <c r="G16" s="62">
        <f t="shared" si="1"/>
        <v>4029.8040000000001</v>
      </c>
      <c r="H16" s="62">
        <f t="shared" si="1"/>
        <v>4560.3150000000005</v>
      </c>
      <c r="I16" s="62">
        <f t="shared" si="1"/>
        <v>5417.1399999999994</v>
      </c>
      <c r="J16" s="62">
        <f t="shared" si="1"/>
        <v>5905.929000000001</v>
      </c>
      <c r="K16" s="62">
        <f t="shared" si="1"/>
        <v>6202.7329999999984</v>
      </c>
      <c r="L16" s="62">
        <f t="shared" si="1"/>
        <v>6528.1429999999982</v>
      </c>
      <c r="M16" s="62">
        <f t="shared" si="1"/>
        <v>6528.0899999999983</v>
      </c>
      <c r="N16" s="62">
        <f t="shared" si="1"/>
        <v>6584.0079999999989</v>
      </c>
      <c r="O16" s="62">
        <f t="shared" si="1"/>
        <v>6450.1699999999973</v>
      </c>
      <c r="P16" s="62">
        <f t="shared" si="1"/>
        <v>6035.3690000000024</v>
      </c>
      <c r="Q16" s="62">
        <f t="shared" si="1"/>
        <v>5912.491</v>
      </c>
      <c r="R16" s="62">
        <f t="shared" si="1"/>
        <v>5908.9660000000003</v>
      </c>
      <c r="S16" s="62">
        <f t="shared" si="1"/>
        <v>6189.0159999999996</v>
      </c>
      <c r="T16" s="62">
        <f t="shared" si="1"/>
        <v>6687.7240000000002</v>
      </c>
      <c r="U16" s="62">
        <f t="shared" si="1"/>
        <v>6770.9570000000003</v>
      </c>
      <c r="V16" s="62">
        <f t="shared" si="1"/>
        <v>6516.9110000000001</v>
      </c>
      <c r="W16" s="62">
        <f t="shared" si="1"/>
        <v>5631.7989999999991</v>
      </c>
      <c r="X16" s="62">
        <f t="shared" si="1"/>
        <v>5284.9960000000001</v>
      </c>
      <c r="Y16" s="62">
        <f t="shared" si="1"/>
        <v>5065.6710000000003</v>
      </c>
      <c r="Z16" s="63" t="str">
        <f t="shared" si="1"/>
        <v/>
      </c>
      <c r="AA16" s="64">
        <f>SUM(AA10:AA15)</f>
        <v>130651.989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2252.9</v>
      </c>
      <c r="C29" s="72">
        <v>2301.9</v>
      </c>
      <c r="D29" s="72">
        <v>2330.9</v>
      </c>
      <c r="E29" s="72">
        <v>2359.9</v>
      </c>
      <c r="F29" s="72">
        <v>2378.9</v>
      </c>
      <c r="G29" s="72">
        <v>2430.9</v>
      </c>
      <c r="H29" s="72">
        <v>2823.9</v>
      </c>
      <c r="I29" s="72">
        <v>3185.9</v>
      </c>
      <c r="J29" s="72">
        <v>3385.9</v>
      </c>
      <c r="K29" s="72">
        <v>3445.9</v>
      </c>
      <c r="L29" s="72">
        <v>3498.9</v>
      </c>
      <c r="M29" s="72">
        <v>3626.9</v>
      </c>
      <c r="N29" s="72">
        <v>3626.9</v>
      </c>
      <c r="O29" s="72">
        <v>3567.9</v>
      </c>
      <c r="P29" s="72">
        <v>3400.9</v>
      </c>
      <c r="Q29" s="72">
        <v>3270.9</v>
      </c>
      <c r="R29" s="72">
        <v>3228.9</v>
      </c>
      <c r="S29" s="72">
        <v>3287.9</v>
      </c>
      <c r="T29" s="72">
        <v>3477.9</v>
      </c>
      <c r="U29" s="72">
        <v>3524.9</v>
      </c>
      <c r="V29" s="72">
        <v>3332.9</v>
      </c>
      <c r="W29" s="72">
        <v>2913.9</v>
      </c>
      <c r="X29" s="72">
        <v>2754.9</v>
      </c>
      <c r="Y29" s="72">
        <v>2585.9</v>
      </c>
      <c r="Z29" s="73"/>
      <c r="AA29" s="74">
        <f>SUM(B29:Z29)</f>
        <v>72996.600000000006</v>
      </c>
    </row>
    <row r="30" spans="1:27" ht="24.95" customHeight="1" x14ac:dyDescent="0.2">
      <c r="A30" s="75" t="s">
        <v>24</v>
      </c>
      <c r="B30" s="76">
        <v>1620.8109999999999</v>
      </c>
      <c r="C30" s="77">
        <v>1650.096</v>
      </c>
      <c r="D30" s="77">
        <v>1681.37</v>
      </c>
      <c r="E30" s="77">
        <v>1650.5360000000001</v>
      </c>
      <c r="F30" s="77">
        <v>1712.444</v>
      </c>
      <c r="G30" s="77">
        <v>1788.904</v>
      </c>
      <c r="H30" s="77">
        <v>1701.415</v>
      </c>
      <c r="I30" s="77">
        <v>2038.24</v>
      </c>
      <c r="J30" s="77">
        <v>2240.029</v>
      </c>
      <c r="K30" s="77">
        <v>2624.8330000000001</v>
      </c>
      <c r="L30" s="77">
        <v>2867.2429999999999</v>
      </c>
      <c r="M30" s="77">
        <v>2919.19</v>
      </c>
      <c r="N30" s="77">
        <v>2978.1080000000002</v>
      </c>
      <c r="O30" s="77">
        <v>2904.27</v>
      </c>
      <c r="P30" s="77">
        <v>2629.4690000000001</v>
      </c>
      <c r="Q30" s="77">
        <v>2404.5909999999999</v>
      </c>
      <c r="R30" s="77">
        <v>1928.066</v>
      </c>
      <c r="S30" s="77">
        <v>2054.116</v>
      </c>
      <c r="T30" s="77">
        <v>2058.8240000000001</v>
      </c>
      <c r="U30" s="77">
        <v>2060.0569999999998</v>
      </c>
      <c r="V30" s="77">
        <v>2005.011</v>
      </c>
      <c r="W30" s="77">
        <v>1636.8989999999999</v>
      </c>
      <c r="X30" s="77">
        <v>1616.096</v>
      </c>
      <c r="Y30" s="77">
        <v>1559.771</v>
      </c>
      <c r="Z30" s="78"/>
      <c r="AA30" s="79">
        <f>SUM(B30:Z30)</f>
        <v>50330.388999999996</v>
      </c>
    </row>
    <row r="31" spans="1:27" ht="24.95" customHeight="1" x14ac:dyDescent="0.2">
      <c r="A31" s="82" t="s">
        <v>25</v>
      </c>
      <c r="B31" s="80">
        <v>468</v>
      </c>
      <c r="C31" s="81">
        <v>268</v>
      </c>
      <c r="D31" s="81">
        <v>268</v>
      </c>
      <c r="E31" s="81">
        <v>268</v>
      </c>
      <c r="F31" s="81">
        <v>328</v>
      </c>
      <c r="G31" s="81">
        <v>458</v>
      </c>
      <c r="H31" s="81">
        <v>668</v>
      </c>
      <c r="I31" s="81">
        <v>748</v>
      </c>
      <c r="J31" s="81">
        <v>728</v>
      </c>
      <c r="K31" s="81">
        <v>408</v>
      </c>
      <c r="L31" s="81">
        <v>360</v>
      </c>
      <c r="M31" s="81">
        <v>170</v>
      </c>
      <c r="N31" s="81">
        <v>170</v>
      </c>
      <c r="O31" s="81">
        <v>170</v>
      </c>
      <c r="P31" s="81">
        <v>170</v>
      </c>
      <c r="Q31" s="81">
        <v>425</v>
      </c>
      <c r="R31" s="81">
        <v>1028</v>
      </c>
      <c r="S31" s="81">
        <v>1198</v>
      </c>
      <c r="T31" s="81">
        <v>1498</v>
      </c>
      <c r="U31" s="81">
        <v>1498</v>
      </c>
      <c r="V31" s="81">
        <v>1498</v>
      </c>
      <c r="W31" s="81">
        <v>1398</v>
      </c>
      <c r="X31" s="81">
        <v>1248</v>
      </c>
      <c r="Y31" s="81">
        <v>1248</v>
      </c>
      <c r="Z31" s="83"/>
      <c r="AA31" s="84">
        <f>SUM(B31:Z31)</f>
        <v>16689</v>
      </c>
    </row>
    <row r="32" spans="1:27" ht="30" customHeight="1" thickBot="1" x14ac:dyDescent="0.25">
      <c r="A32" s="60" t="s">
        <v>26</v>
      </c>
      <c r="B32" s="61">
        <f>IF(LEN(B$2)&gt;0,SUM(B29:B31),"")</f>
        <v>4341.7110000000002</v>
      </c>
      <c r="C32" s="62">
        <f t="shared" ref="C32:Z32" si="4">IF(LEN(C$2)&gt;0,SUM(C29:C31),"")</f>
        <v>4219.9960000000001</v>
      </c>
      <c r="D32" s="62">
        <f t="shared" si="4"/>
        <v>4280.2700000000004</v>
      </c>
      <c r="E32" s="62">
        <f t="shared" si="4"/>
        <v>4278.4359999999997</v>
      </c>
      <c r="F32" s="62">
        <f t="shared" si="4"/>
        <v>4419.3440000000001</v>
      </c>
      <c r="G32" s="62">
        <f t="shared" si="4"/>
        <v>4677.8040000000001</v>
      </c>
      <c r="H32" s="62">
        <f t="shared" si="4"/>
        <v>5193.3150000000005</v>
      </c>
      <c r="I32" s="62">
        <f t="shared" si="4"/>
        <v>5972.14</v>
      </c>
      <c r="J32" s="62">
        <f t="shared" si="4"/>
        <v>6353.9290000000001</v>
      </c>
      <c r="K32" s="62">
        <f t="shared" si="4"/>
        <v>6478.7330000000002</v>
      </c>
      <c r="L32" s="62">
        <f t="shared" si="4"/>
        <v>6726.143</v>
      </c>
      <c r="M32" s="62">
        <f t="shared" si="4"/>
        <v>6716.09</v>
      </c>
      <c r="N32" s="62">
        <f t="shared" si="4"/>
        <v>6775.0079999999998</v>
      </c>
      <c r="O32" s="62">
        <f t="shared" si="4"/>
        <v>6642.17</v>
      </c>
      <c r="P32" s="62">
        <f t="shared" si="4"/>
        <v>6200.3690000000006</v>
      </c>
      <c r="Q32" s="62">
        <f t="shared" si="4"/>
        <v>6100.491</v>
      </c>
      <c r="R32" s="62">
        <f t="shared" si="4"/>
        <v>6184.9660000000003</v>
      </c>
      <c r="S32" s="62">
        <f t="shared" si="4"/>
        <v>6540.0159999999996</v>
      </c>
      <c r="T32" s="62">
        <f t="shared" si="4"/>
        <v>7034.7240000000002</v>
      </c>
      <c r="U32" s="62">
        <f t="shared" si="4"/>
        <v>7082.9570000000003</v>
      </c>
      <c r="V32" s="62">
        <f t="shared" si="4"/>
        <v>6835.9110000000001</v>
      </c>
      <c r="W32" s="62">
        <f t="shared" si="4"/>
        <v>5948.799</v>
      </c>
      <c r="X32" s="62">
        <f t="shared" si="4"/>
        <v>5618.9960000000001</v>
      </c>
      <c r="Y32" s="62">
        <f t="shared" si="4"/>
        <v>5393.6710000000003</v>
      </c>
      <c r="Z32" s="63" t="str">
        <f t="shared" si="4"/>
        <v/>
      </c>
      <c r="AA32" s="64">
        <f>SUM(AA29:AA31)</f>
        <v>140015.989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249</v>
      </c>
      <c r="C35" s="95">
        <v>250</v>
      </c>
      <c r="D35" s="95">
        <v>263</v>
      </c>
      <c r="E35" s="95">
        <v>271</v>
      </c>
      <c r="F35" s="95">
        <v>271</v>
      </c>
      <c r="G35" s="95">
        <v>274</v>
      </c>
      <c r="H35" s="95">
        <v>247</v>
      </c>
      <c r="I35" s="95">
        <v>235</v>
      </c>
      <c r="J35" s="95">
        <v>129</v>
      </c>
      <c r="K35" s="95">
        <v>71</v>
      </c>
      <c r="L35" s="95">
        <v>69</v>
      </c>
      <c r="M35" s="95">
        <v>69</v>
      </c>
      <c r="N35" s="95">
        <v>48</v>
      </c>
      <c r="O35" s="95">
        <v>48</v>
      </c>
      <c r="P35" s="95">
        <v>48</v>
      </c>
      <c r="Q35" s="95">
        <v>48</v>
      </c>
      <c r="R35" s="95">
        <v>64</v>
      </c>
      <c r="S35" s="95">
        <v>79</v>
      </c>
      <c r="T35" s="95">
        <v>73</v>
      </c>
      <c r="U35" s="95">
        <v>73</v>
      </c>
      <c r="V35" s="95">
        <v>89</v>
      </c>
      <c r="W35" s="95">
        <v>87</v>
      </c>
      <c r="X35" s="95">
        <v>104</v>
      </c>
      <c r="Y35" s="95">
        <v>98</v>
      </c>
      <c r="Z35" s="96"/>
      <c r="AA35" s="74">
        <f t="shared" ref="AA35:AA40" si="5">SUM(B35:Z35)</f>
        <v>3257</v>
      </c>
    </row>
    <row r="36" spans="1:27" ht="24.95" customHeight="1" x14ac:dyDescent="0.2">
      <c r="A36" s="97" t="s">
        <v>29</v>
      </c>
      <c r="B36" s="98">
        <v>300</v>
      </c>
      <c r="C36" s="99">
        <v>339</v>
      </c>
      <c r="D36" s="99">
        <v>350</v>
      </c>
      <c r="E36" s="99">
        <v>350</v>
      </c>
      <c r="F36" s="99">
        <v>350</v>
      </c>
      <c r="G36" s="99">
        <v>350</v>
      </c>
      <c r="H36" s="99">
        <v>281</v>
      </c>
      <c r="I36" s="99">
        <v>215</v>
      </c>
      <c r="J36" s="99">
        <v>214</v>
      </c>
      <c r="K36" s="99">
        <v>125</v>
      </c>
      <c r="L36" s="99">
        <v>103</v>
      </c>
      <c r="M36" s="99">
        <v>103</v>
      </c>
      <c r="N36" s="99">
        <v>127</v>
      </c>
      <c r="O36" s="99">
        <v>128</v>
      </c>
      <c r="P36" s="99">
        <v>101</v>
      </c>
      <c r="Q36" s="99">
        <v>106</v>
      </c>
      <c r="R36" s="99">
        <v>107</v>
      </c>
      <c r="S36" s="99">
        <v>167</v>
      </c>
      <c r="T36" s="99">
        <v>169</v>
      </c>
      <c r="U36" s="99">
        <v>134</v>
      </c>
      <c r="V36" s="99">
        <v>125</v>
      </c>
      <c r="W36" s="99">
        <v>125</v>
      </c>
      <c r="X36" s="99">
        <v>125</v>
      </c>
      <c r="Y36" s="99">
        <v>125</v>
      </c>
      <c r="Z36" s="100"/>
      <c r="AA36" s="79">
        <f t="shared" si="5"/>
        <v>4619</v>
      </c>
    </row>
    <row r="37" spans="1:27" ht="24.95" customHeight="1" x14ac:dyDescent="0.2">
      <c r="A37" s="97" t="s">
        <v>30</v>
      </c>
      <c r="B37" s="98">
        <v>948.3</v>
      </c>
      <c r="C37" s="99">
        <v>944.7</v>
      </c>
      <c r="D37" s="99">
        <v>826</v>
      </c>
      <c r="E37" s="99">
        <v>875.4</v>
      </c>
      <c r="F37" s="99">
        <v>830.4</v>
      </c>
      <c r="G37" s="99">
        <v>957.7</v>
      </c>
      <c r="H37" s="99">
        <v>905.3</v>
      </c>
      <c r="I37" s="99">
        <v>460.5</v>
      </c>
      <c r="J37" s="99">
        <v>414.8</v>
      </c>
      <c r="K37" s="99">
        <v>580</v>
      </c>
      <c r="L37" s="99">
        <v>910</v>
      </c>
      <c r="M37" s="99">
        <v>1011.7</v>
      </c>
      <c r="N37" s="99">
        <v>961.6</v>
      </c>
      <c r="O37" s="99">
        <v>883.1</v>
      </c>
      <c r="P37" s="99">
        <v>788.7</v>
      </c>
      <c r="Q37" s="99">
        <v>486.7</v>
      </c>
      <c r="R37" s="99">
        <v>82.7</v>
      </c>
      <c r="S37" s="99">
        <v>5</v>
      </c>
      <c r="T37" s="99">
        <v>5</v>
      </c>
      <c r="U37" s="99">
        <v>5</v>
      </c>
      <c r="V37" s="99">
        <v>5</v>
      </c>
      <c r="W37" s="99">
        <v>74.3</v>
      </c>
      <c r="X37" s="99">
        <v>92.3</v>
      </c>
      <c r="Y37" s="99">
        <v>5</v>
      </c>
      <c r="Z37" s="100"/>
      <c r="AA37" s="79">
        <f t="shared" si="5"/>
        <v>13059.200000000003</v>
      </c>
    </row>
    <row r="38" spans="1:27" ht="24.95" customHeight="1" x14ac:dyDescent="0.2">
      <c r="A38" s="97" t="s">
        <v>31</v>
      </c>
      <c r="B38" s="98">
        <v>19</v>
      </c>
      <c r="C38" s="99">
        <v>19</v>
      </c>
      <c r="D38" s="99">
        <v>14</v>
      </c>
      <c r="E38" s="99">
        <v>14</v>
      </c>
      <c r="F38" s="99">
        <v>14</v>
      </c>
      <c r="G38" s="99">
        <v>19</v>
      </c>
      <c r="H38" s="99">
        <v>100</v>
      </c>
      <c r="I38" s="99">
        <v>100</v>
      </c>
      <c r="J38" s="99">
        <v>100</v>
      </c>
      <c r="K38" s="99">
        <v>75</v>
      </c>
      <c r="L38" s="99">
        <v>21</v>
      </c>
      <c r="M38" s="99">
        <v>11</v>
      </c>
      <c r="N38" s="99">
        <v>11</v>
      </c>
      <c r="O38" s="99">
        <v>11</v>
      </c>
      <c r="P38" s="99">
        <v>11</v>
      </c>
      <c r="Q38" s="99">
        <v>29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1368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106.2</v>
      </c>
      <c r="V39" s="99"/>
      <c r="W39" s="99"/>
      <c r="X39" s="99"/>
      <c r="Y39" s="99"/>
      <c r="Z39" s="100"/>
      <c r="AA39" s="79">
        <f t="shared" si="5"/>
        <v>606.20000000000005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1516.3</v>
      </c>
      <c r="C40" s="88">
        <f t="shared" si="6"/>
        <v>1552.7</v>
      </c>
      <c r="D40" s="88">
        <f t="shared" si="6"/>
        <v>1453</v>
      </c>
      <c r="E40" s="88">
        <f t="shared" si="6"/>
        <v>1510.4</v>
      </c>
      <c r="F40" s="88">
        <f t="shared" si="6"/>
        <v>1465.4</v>
      </c>
      <c r="G40" s="88">
        <f t="shared" si="6"/>
        <v>1600.7</v>
      </c>
      <c r="H40" s="88">
        <f t="shared" si="6"/>
        <v>1533.3</v>
      </c>
      <c r="I40" s="88">
        <f t="shared" si="6"/>
        <v>1010.5</v>
      </c>
      <c r="J40" s="88">
        <f t="shared" si="6"/>
        <v>857.8</v>
      </c>
      <c r="K40" s="88">
        <f t="shared" si="6"/>
        <v>851</v>
      </c>
      <c r="L40" s="88">
        <f t="shared" si="6"/>
        <v>1103</v>
      </c>
      <c r="M40" s="88">
        <f t="shared" si="6"/>
        <v>1194.7</v>
      </c>
      <c r="N40" s="88">
        <f t="shared" si="6"/>
        <v>1147.5999999999999</v>
      </c>
      <c r="O40" s="88">
        <f t="shared" si="6"/>
        <v>1070.0999999999999</v>
      </c>
      <c r="P40" s="88">
        <f t="shared" si="6"/>
        <v>948.7</v>
      </c>
      <c r="Q40" s="88">
        <f t="shared" si="6"/>
        <v>669.7</v>
      </c>
      <c r="R40" s="88">
        <f t="shared" si="6"/>
        <v>353.7</v>
      </c>
      <c r="S40" s="88">
        <f t="shared" si="6"/>
        <v>351</v>
      </c>
      <c r="T40" s="88">
        <f t="shared" si="6"/>
        <v>847</v>
      </c>
      <c r="U40" s="88">
        <f t="shared" si="6"/>
        <v>418.2</v>
      </c>
      <c r="V40" s="88">
        <f t="shared" si="6"/>
        <v>319</v>
      </c>
      <c r="W40" s="88">
        <f t="shared" si="6"/>
        <v>386.3</v>
      </c>
      <c r="X40" s="88">
        <f t="shared" si="6"/>
        <v>421.3</v>
      </c>
      <c r="Y40" s="88">
        <f t="shared" si="6"/>
        <v>328</v>
      </c>
      <c r="Z40" s="89" t="str">
        <f t="shared" si="6"/>
        <v/>
      </c>
      <c r="AA40" s="90">
        <f t="shared" si="5"/>
        <v>22909.399999999998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943.3</v>
      </c>
      <c r="C45" s="99">
        <v>939.7</v>
      </c>
      <c r="D45" s="99">
        <v>821</v>
      </c>
      <c r="E45" s="99">
        <v>870.4</v>
      </c>
      <c r="F45" s="99">
        <v>825.4</v>
      </c>
      <c r="G45" s="99">
        <v>952.7</v>
      </c>
      <c r="H45" s="99">
        <v>900.3</v>
      </c>
      <c r="I45" s="99">
        <v>455.5</v>
      </c>
      <c r="J45" s="99">
        <v>409.8</v>
      </c>
      <c r="K45" s="99">
        <v>575</v>
      </c>
      <c r="L45" s="99">
        <v>905</v>
      </c>
      <c r="M45" s="99">
        <v>1006.7</v>
      </c>
      <c r="N45" s="99">
        <v>956.6</v>
      </c>
      <c r="O45" s="99">
        <v>878.1</v>
      </c>
      <c r="P45" s="99">
        <v>783.7</v>
      </c>
      <c r="Q45" s="99">
        <v>481.7</v>
      </c>
      <c r="R45" s="99">
        <v>77.7</v>
      </c>
      <c r="S45" s="99"/>
      <c r="T45" s="99"/>
      <c r="U45" s="99"/>
      <c r="V45" s="99"/>
      <c r="W45" s="99">
        <v>69.3</v>
      </c>
      <c r="X45" s="99">
        <v>87.3</v>
      </c>
      <c r="Y45" s="99"/>
      <c r="Z45" s="100"/>
      <c r="AA45" s="79">
        <f t="shared" si="7"/>
        <v>12939.200000000003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106.2</v>
      </c>
      <c r="V47" s="99"/>
      <c r="W47" s="99"/>
      <c r="X47" s="99"/>
      <c r="Y47" s="99"/>
      <c r="Z47" s="100"/>
      <c r="AA47" s="79">
        <f t="shared" si="7"/>
        <v>606.20000000000005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943.3</v>
      </c>
      <c r="C49" s="88">
        <f t="shared" ref="C49:Z49" si="8">IF(LEN(C$2)&gt;0,SUM(C43:C48),"")</f>
        <v>939.7</v>
      </c>
      <c r="D49" s="88">
        <f t="shared" si="8"/>
        <v>821</v>
      </c>
      <c r="E49" s="88">
        <f t="shared" si="8"/>
        <v>870.4</v>
      </c>
      <c r="F49" s="88">
        <f t="shared" si="8"/>
        <v>825.4</v>
      </c>
      <c r="G49" s="88">
        <f t="shared" si="8"/>
        <v>952.7</v>
      </c>
      <c r="H49" s="88">
        <f t="shared" si="8"/>
        <v>900.3</v>
      </c>
      <c r="I49" s="88">
        <f t="shared" si="8"/>
        <v>455.5</v>
      </c>
      <c r="J49" s="88">
        <f t="shared" si="8"/>
        <v>409.8</v>
      </c>
      <c r="K49" s="88">
        <f t="shared" si="8"/>
        <v>575</v>
      </c>
      <c r="L49" s="88">
        <f t="shared" si="8"/>
        <v>905</v>
      </c>
      <c r="M49" s="88">
        <f t="shared" si="8"/>
        <v>1006.7</v>
      </c>
      <c r="N49" s="88">
        <f t="shared" si="8"/>
        <v>956.6</v>
      </c>
      <c r="O49" s="88">
        <f t="shared" si="8"/>
        <v>878.1</v>
      </c>
      <c r="P49" s="88">
        <f t="shared" si="8"/>
        <v>783.7</v>
      </c>
      <c r="Q49" s="88">
        <f t="shared" si="8"/>
        <v>481.7</v>
      </c>
      <c r="R49" s="88">
        <f t="shared" si="8"/>
        <v>77.7</v>
      </c>
      <c r="S49" s="88">
        <f t="shared" si="8"/>
        <v>0</v>
      </c>
      <c r="T49" s="88">
        <f t="shared" si="8"/>
        <v>500</v>
      </c>
      <c r="U49" s="88">
        <f t="shared" si="8"/>
        <v>106.2</v>
      </c>
      <c r="V49" s="88">
        <f t="shared" si="8"/>
        <v>0</v>
      </c>
      <c r="W49" s="88">
        <f t="shared" si="8"/>
        <v>69.3</v>
      </c>
      <c r="X49" s="88">
        <f t="shared" si="8"/>
        <v>87.3</v>
      </c>
      <c r="Y49" s="88">
        <f t="shared" si="8"/>
        <v>0</v>
      </c>
      <c r="Z49" s="89" t="str">
        <f t="shared" si="8"/>
        <v/>
      </c>
      <c r="AA49" s="90">
        <f t="shared" si="7"/>
        <v>13545.400000000003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5285.0110000000004</v>
      </c>
      <c r="C52" s="88">
        <f t="shared" si="10"/>
        <v>5159.6960000000008</v>
      </c>
      <c r="D52" s="88">
        <f t="shared" si="10"/>
        <v>5101.2700000000004</v>
      </c>
      <c r="E52" s="88">
        <f t="shared" si="10"/>
        <v>5148.8359999999993</v>
      </c>
      <c r="F52" s="88">
        <f t="shared" si="10"/>
        <v>5244.7439999999997</v>
      </c>
      <c r="G52" s="88">
        <f t="shared" si="10"/>
        <v>5630.5039999999999</v>
      </c>
      <c r="H52" s="88">
        <f t="shared" si="10"/>
        <v>6093.6150000000007</v>
      </c>
      <c r="I52" s="88">
        <f t="shared" si="10"/>
        <v>6427.6399999999994</v>
      </c>
      <c r="J52" s="88">
        <f t="shared" si="10"/>
        <v>6763.7290000000012</v>
      </c>
      <c r="K52" s="88">
        <f t="shared" si="10"/>
        <v>7053.7329999999984</v>
      </c>
      <c r="L52" s="88">
        <f t="shared" si="10"/>
        <v>7631.1429999999982</v>
      </c>
      <c r="M52" s="88">
        <f t="shared" si="10"/>
        <v>7722.7899999999981</v>
      </c>
      <c r="N52" s="88">
        <f t="shared" si="10"/>
        <v>7731.6079999999984</v>
      </c>
      <c r="O52" s="88">
        <f t="shared" si="10"/>
        <v>7520.2699999999968</v>
      </c>
      <c r="P52" s="88">
        <f t="shared" si="10"/>
        <v>6984.0690000000022</v>
      </c>
      <c r="Q52" s="88">
        <f t="shared" si="10"/>
        <v>6582.1909999999998</v>
      </c>
      <c r="R52" s="88">
        <f t="shared" si="10"/>
        <v>6262.6660000000002</v>
      </c>
      <c r="S52" s="88">
        <f t="shared" si="10"/>
        <v>6540.0159999999996</v>
      </c>
      <c r="T52" s="88">
        <f t="shared" si="10"/>
        <v>7534.7240000000002</v>
      </c>
      <c r="U52" s="88">
        <f t="shared" si="10"/>
        <v>7189.1570000000002</v>
      </c>
      <c r="V52" s="88">
        <f t="shared" si="10"/>
        <v>6835.9110000000001</v>
      </c>
      <c r="W52" s="88">
        <f t="shared" si="10"/>
        <v>6018.0989999999993</v>
      </c>
      <c r="X52" s="88">
        <f t="shared" si="10"/>
        <v>5706.2960000000003</v>
      </c>
      <c r="Y52" s="88">
        <f t="shared" si="10"/>
        <v>5393.6710000000003</v>
      </c>
      <c r="Z52" s="89" t="str">
        <f t="shared" si="10"/>
        <v/>
      </c>
      <c r="AA52" s="104">
        <f>SUM(B52:Z52)</f>
        <v>153561.389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5284.9630000000006</v>
      </c>
      <c r="C4" s="18">
        <v>5159.7449999999999</v>
      </c>
      <c r="D4" s="18">
        <v>5101.2340000000004</v>
      </c>
      <c r="E4" s="18">
        <v>5148.8289999999979</v>
      </c>
      <c r="F4" s="18">
        <v>5244.7270000000008</v>
      </c>
      <c r="G4" s="18">
        <v>5630.4560000000001</v>
      </c>
      <c r="H4" s="18">
        <v>6093.5880000000006</v>
      </c>
      <c r="I4" s="18">
        <v>6427.6500000000005</v>
      </c>
      <c r="J4" s="18">
        <v>6763.7289999999985</v>
      </c>
      <c r="K4" s="18">
        <v>7053.7320000000018</v>
      </c>
      <c r="L4" s="18">
        <v>7631.165</v>
      </c>
      <c r="M4" s="18">
        <v>7722.8000000000011</v>
      </c>
      <c r="N4" s="18">
        <v>7731.5700000000024</v>
      </c>
      <c r="O4" s="18">
        <v>7520.2249999999985</v>
      </c>
      <c r="P4" s="18">
        <v>6984.0689999999986</v>
      </c>
      <c r="Q4" s="18">
        <v>6582.1460000000006</v>
      </c>
      <c r="R4" s="18">
        <v>6262.6409999999996</v>
      </c>
      <c r="S4" s="18">
        <v>6539.9799999999987</v>
      </c>
      <c r="T4" s="18">
        <v>7534.7240000000002</v>
      </c>
      <c r="U4" s="18">
        <v>7189.1490000000013</v>
      </c>
      <c r="V4" s="18">
        <v>6835.9229999999998</v>
      </c>
      <c r="W4" s="18">
        <v>6018.1399999999985</v>
      </c>
      <c r="X4" s="18">
        <v>5706.280999999999</v>
      </c>
      <c r="Y4" s="18">
        <v>5393.6790000000001</v>
      </c>
      <c r="Z4" s="19"/>
      <c r="AA4" s="20">
        <f>SUM(B4:Z4)</f>
        <v>153561.14499999999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17.04</v>
      </c>
      <c r="C7" s="28">
        <v>12.15</v>
      </c>
      <c r="D7" s="28">
        <v>10.48</v>
      </c>
      <c r="E7" s="28">
        <v>5.61</v>
      </c>
      <c r="F7" s="28">
        <v>10.01</v>
      </c>
      <c r="G7" s="28">
        <v>29.13</v>
      </c>
      <c r="H7" s="28">
        <v>69.69</v>
      </c>
      <c r="I7" s="28">
        <v>99.67</v>
      </c>
      <c r="J7" s="28">
        <v>91.92</v>
      </c>
      <c r="K7" s="28">
        <v>63.41</v>
      </c>
      <c r="L7" s="28">
        <v>28.16</v>
      </c>
      <c r="M7" s="28">
        <v>12.73</v>
      </c>
      <c r="N7" s="28">
        <v>10.65</v>
      </c>
      <c r="O7" s="28">
        <v>10.65</v>
      </c>
      <c r="P7" s="28">
        <v>12.74</v>
      </c>
      <c r="Q7" s="28">
        <v>64.540000000000006</v>
      </c>
      <c r="R7" s="28">
        <v>91.45</v>
      </c>
      <c r="S7" s="28">
        <v>120</v>
      </c>
      <c r="T7" s="28">
        <v>170.35</v>
      </c>
      <c r="U7" s="28">
        <v>163.03</v>
      </c>
      <c r="V7" s="28">
        <v>113.07</v>
      </c>
      <c r="W7" s="28">
        <v>94.51</v>
      </c>
      <c r="X7" s="28">
        <v>86.85</v>
      </c>
      <c r="Y7" s="28">
        <v>80.19</v>
      </c>
      <c r="Z7" s="29"/>
      <c r="AA7" s="30">
        <f>IF(SUM(B7:Z7)&lt;&gt;0,AVERAGEIF(B7:Z7,"&lt;&gt;"""),"")</f>
        <v>61.167916666666663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7.6920000000000002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5.9359999999999999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109.628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7.6920000000000002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5.9359999999999999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109.628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897.90299999999991</v>
      </c>
      <c r="C19" s="72">
        <v>925.77699999999993</v>
      </c>
      <c r="D19" s="72">
        <v>919.39699999999993</v>
      </c>
      <c r="E19" s="72">
        <v>889.27699999999993</v>
      </c>
      <c r="F19" s="72">
        <v>887.08699999999999</v>
      </c>
      <c r="G19" s="72">
        <v>888.11</v>
      </c>
      <c r="H19" s="72">
        <v>889.67600000000004</v>
      </c>
      <c r="I19" s="72">
        <v>899.12</v>
      </c>
      <c r="J19" s="72">
        <v>884.6310000000002</v>
      </c>
      <c r="K19" s="72">
        <v>881.92399999999998</v>
      </c>
      <c r="L19" s="72">
        <v>908.99099999999987</v>
      </c>
      <c r="M19" s="72">
        <v>875.54899999999998</v>
      </c>
      <c r="N19" s="72">
        <v>801.53600000000006</v>
      </c>
      <c r="O19" s="72">
        <v>777.87800000000004</v>
      </c>
      <c r="P19" s="72">
        <v>740.54899999999986</v>
      </c>
      <c r="Q19" s="72">
        <v>721.54099999999994</v>
      </c>
      <c r="R19" s="72">
        <v>737.14699999999993</v>
      </c>
      <c r="S19" s="72">
        <v>727.30200000000002</v>
      </c>
      <c r="T19" s="72">
        <v>727.59199999999998</v>
      </c>
      <c r="U19" s="72">
        <v>721.096</v>
      </c>
      <c r="V19" s="72">
        <v>726.16899999999998</v>
      </c>
      <c r="W19" s="72">
        <v>774.58100000000002</v>
      </c>
      <c r="X19" s="72">
        <v>767.88699999999994</v>
      </c>
      <c r="Y19" s="72">
        <v>876.05399999999997</v>
      </c>
      <c r="Z19" s="73"/>
      <c r="AA19" s="74">
        <f t="shared" ref="AA19:AA25" si="2">SUM(B19:Z19)</f>
        <v>19846.773999999998</v>
      </c>
    </row>
    <row r="20" spans="1:27" ht="24.95" customHeight="1" x14ac:dyDescent="0.2">
      <c r="A20" s="75" t="s">
        <v>15</v>
      </c>
      <c r="B20" s="76">
        <v>1132.8210000000001</v>
      </c>
      <c r="C20" s="77">
        <v>1129.3150000000001</v>
      </c>
      <c r="D20" s="77">
        <v>1133.896</v>
      </c>
      <c r="E20" s="77">
        <v>1160.4290000000001</v>
      </c>
      <c r="F20" s="77">
        <v>1187.134</v>
      </c>
      <c r="G20" s="77">
        <v>1304.6769999999999</v>
      </c>
      <c r="H20" s="77">
        <v>1491.0350000000001</v>
      </c>
      <c r="I20" s="77">
        <v>1605.1839999999997</v>
      </c>
      <c r="J20" s="77">
        <v>1658.0669999999998</v>
      </c>
      <c r="K20" s="77">
        <v>1540.7919999999999</v>
      </c>
      <c r="L20" s="77">
        <v>1611.106</v>
      </c>
      <c r="M20" s="77">
        <v>1650.1990000000001</v>
      </c>
      <c r="N20" s="77">
        <v>1648.2339999999999</v>
      </c>
      <c r="O20" s="77">
        <v>1618.5640000000001</v>
      </c>
      <c r="P20" s="77">
        <v>1560.1359999999997</v>
      </c>
      <c r="Q20" s="77">
        <v>1404.4569999999999</v>
      </c>
      <c r="R20" s="77">
        <v>1424.0549999999998</v>
      </c>
      <c r="S20" s="77">
        <v>1516.337</v>
      </c>
      <c r="T20" s="77">
        <v>1475.2030000000002</v>
      </c>
      <c r="U20" s="77">
        <v>1461.2120000000002</v>
      </c>
      <c r="V20" s="77">
        <v>1301.9449999999999</v>
      </c>
      <c r="W20" s="77">
        <v>1133.4460000000001</v>
      </c>
      <c r="X20" s="77">
        <v>1090.42</v>
      </c>
      <c r="Y20" s="77">
        <v>1055.5899999999999</v>
      </c>
      <c r="Z20" s="78"/>
      <c r="AA20" s="79">
        <f t="shared" si="2"/>
        <v>33294.253999999994</v>
      </c>
    </row>
    <row r="21" spans="1:27" ht="24.95" customHeight="1" x14ac:dyDescent="0.2">
      <c r="A21" s="75" t="s">
        <v>16</v>
      </c>
      <c r="B21" s="80">
        <v>2130.739</v>
      </c>
      <c r="C21" s="81">
        <v>2004.153</v>
      </c>
      <c r="D21" s="81">
        <v>1953.441</v>
      </c>
      <c r="E21" s="81">
        <v>1999.6229999999998</v>
      </c>
      <c r="F21" s="81">
        <v>2049.5060000000003</v>
      </c>
      <c r="G21" s="81">
        <v>2265.6689999999999</v>
      </c>
      <c r="H21" s="81">
        <v>2517.6849999999999</v>
      </c>
      <c r="I21" s="81">
        <v>2714.3459999999995</v>
      </c>
      <c r="J21" s="81">
        <v>3010.5310000000004</v>
      </c>
      <c r="K21" s="81">
        <v>3058.0159999999996</v>
      </c>
      <c r="L21" s="81">
        <v>3126.5680000000002</v>
      </c>
      <c r="M21" s="81">
        <v>3223.5519999999997</v>
      </c>
      <c r="N21" s="81">
        <v>3234.7999999999993</v>
      </c>
      <c r="O21" s="81">
        <v>3094.7829999999994</v>
      </c>
      <c r="P21" s="81">
        <v>2922.384</v>
      </c>
      <c r="Q21" s="81">
        <v>2799.6479999999997</v>
      </c>
      <c r="R21" s="81">
        <v>2881.4389999999999</v>
      </c>
      <c r="S21" s="81">
        <v>3069.3050000000003</v>
      </c>
      <c r="T21" s="81">
        <v>3393.9289999999992</v>
      </c>
      <c r="U21" s="81">
        <v>3452.6410000000001</v>
      </c>
      <c r="V21" s="81">
        <v>3155.6089999999999</v>
      </c>
      <c r="W21" s="81">
        <v>2846.1130000000003</v>
      </c>
      <c r="X21" s="81">
        <v>2593.9740000000002</v>
      </c>
      <c r="Y21" s="81">
        <v>2211.0349999999999</v>
      </c>
      <c r="Z21" s="78"/>
      <c r="AA21" s="79">
        <f t="shared" si="2"/>
        <v>65709.488999999987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76.5</v>
      </c>
      <c r="C23" s="77">
        <v>75.5</v>
      </c>
      <c r="D23" s="77">
        <v>77.5</v>
      </c>
      <c r="E23" s="77">
        <v>79.5</v>
      </c>
      <c r="F23" s="77">
        <v>81</v>
      </c>
      <c r="G23" s="77">
        <v>83</v>
      </c>
      <c r="H23" s="77">
        <v>100.5</v>
      </c>
      <c r="I23" s="77">
        <v>110</v>
      </c>
      <c r="J23" s="77">
        <v>101.5</v>
      </c>
      <c r="K23" s="77">
        <v>89</v>
      </c>
      <c r="L23" s="77">
        <v>96.5</v>
      </c>
      <c r="M23" s="77">
        <v>108.5</v>
      </c>
      <c r="N23" s="77">
        <v>118</v>
      </c>
      <c r="O23" s="77">
        <v>109</v>
      </c>
      <c r="P23" s="77">
        <v>99</v>
      </c>
      <c r="Q23" s="77">
        <v>92.5</v>
      </c>
      <c r="R23" s="77">
        <v>89</v>
      </c>
      <c r="S23" s="77">
        <v>106</v>
      </c>
      <c r="T23" s="77">
        <v>126</v>
      </c>
      <c r="U23" s="77">
        <v>110</v>
      </c>
      <c r="V23" s="77">
        <v>104.5</v>
      </c>
      <c r="W23" s="77">
        <v>85</v>
      </c>
      <c r="X23" s="77">
        <v>81</v>
      </c>
      <c r="Y23" s="77">
        <v>75</v>
      </c>
      <c r="Z23" s="77"/>
      <c r="AA23" s="79">
        <f t="shared" si="2"/>
        <v>2274</v>
      </c>
    </row>
    <row r="24" spans="1:27" ht="24.95" customHeight="1" x14ac:dyDescent="0.2">
      <c r="A24" s="85" t="s">
        <v>19</v>
      </c>
      <c r="B24" s="77">
        <v>302.00000000000006</v>
      </c>
      <c r="C24" s="77">
        <v>284</v>
      </c>
      <c r="D24" s="77">
        <v>281</v>
      </c>
      <c r="E24" s="77">
        <v>280</v>
      </c>
      <c r="F24" s="77">
        <v>299.99999999999994</v>
      </c>
      <c r="G24" s="77">
        <v>329</v>
      </c>
      <c r="H24" s="77">
        <v>381</v>
      </c>
      <c r="I24" s="77">
        <v>425.00000000000006</v>
      </c>
      <c r="J24" s="77">
        <v>458</v>
      </c>
      <c r="K24" s="77">
        <v>468.00000000000006</v>
      </c>
      <c r="L24" s="77">
        <v>468.99999999999994</v>
      </c>
      <c r="M24" s="77">
        <v>472.99999999999994</v>
      </c>
      <c r="N24" s="77">
        <v>472.99999999999994</v>
      </c>
      <c r="O24" s="77">
        <v>455.99999999999994</v>
      </c>
      <c r="P24" s="77">
        <v>439</v>
      </c>
      <c r="Q24" s="77">
        <v>428.00000000000006</v>
      </c>
      <c r="R24" s="77">
        <v>436.00000000000006</v>
      </c>
      <c r="S24" s="77">
        <v>449</v>
      </c>
      <c r="T24" s="77">
        <v>482</v>
      </c>
      <c r="U24" s="77">
        <v>475</v>
      </c>
      <c r="V24" s="77">
        <v>437.00000000000006</v>
      </c>
      <c r="W24" s="77">
        <v>393.00000000000006</v>
      </c>
      <c r="X24" s="77">
        <v>353.00000000000006</v>
      </c>
      <c r="Y24" s="77">
        <v>312.99999999999994</v>
      </c>
      <c r="Z24" s="77"/>
      <c r="AA24" s="79">
        <f t="shared" si="2"/>
        <v>9584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4539.9629999999997</v>
      </c>
      <c r="C26" s="88">
        <f t="shared" ref="C26:Z26" si="3">IF(LEN(C$2)&gt;0,SUM(C19:C25),"")</f>
        <v>4418.7449999999999</v>
      </c>
      <c r="D26" s="88">
        <f t="shared" si="3"/>
        <v>4365.2339999999995</v>
      </c>
      <c r="E26" s="88">
        <f t="shared" si="3"/>
        <v>4408.8289999999997</v>
      </c>
      <c r="F26" s="88">
        <f t="shared" si="3"/>
        <v>4504.7270000000008</v>
      </c>
      <c r="G26" s="88">
        <f t="shared" si="3"/>
        <v>4870.4560000000001</v>
      </c>
      <c r="H26" s="88">
        <f t="shared" si="3"/>
        <v>5379.8960000000006</v>
      </c>
      <c r="I26" s="88">
        <f t="shared" si="3"/>
        <v>5753.65</v>
      </c>
      <c r="J26" s="88">
        <f t="shared" si="3"/>
        <v>6112.7290000000003</v>
      </c>
      <c r="K26" s="88">
        <f t="shared" si="3"/>
        <v>6037.732</v>
      </c>
      <c r="L26" s="88">
        <f t="shared" si="3"/>
        <v>6447.165</v>
      </c>
      <c r="M26" s="88">
        <f t="shared" si="3"/>
        <v>6565.7999999999993</v>
      </c>
      <c r="N26" s="88">
        <f t="shared" si="3"/>
        <v>6510.57</v>
      </c>
      <c r="O26" s="88">
        <f t="shared" si="3"/>
        <v>6291.2249999999995</v>
      </c>
      <c r="P26" s="88">
        <f t="shared" si="3"/>
        <v>5761.0689999999995</v>
      </c>
      <c r="Q26" s="88">
        <f t="shared" si="3"/>
        <v>5446.1459999999988</v>
      </c>
      <c r="R26" s="88">
        <f t="shared" si="3"/>
        <v>5567.6409999999996</v>
      </c>
      <c r="S26" s="88">
        <f t="shared" si="3"/>
        <v>5867.9440000000004</v>
      </c>
      <c r="T26" s="88">
        <f t="shared" si="3"/>
        <v>6204.7239999999993</v>
      </c>
      <c r="U26" s="88">
        <f t="shared" si="3"/>
        <v>6219.9490000000005</v>
      </c>
      <c r="V26" s="88">
        <f t="shared" si="3"/>
        <v>5725.223</v>
      </c>
      <c r="W26" s="88">
        <f t="shared" si="3"/>
        <v>5232.1400000000003</v>
      </c>
      <c r="X26" s="88">
        <f t="shared" si="3"/>
        <v>4886.2809999999999</v>
      </c>
      <c r="Y26" s="88">
        <f t="shared" si="3"/>
        <v>4530.6790000000001</v>
      </c>
      <c r="Z26" s="89" t="str">
        <f t="shared" si="3"/>
        <v/>
      </c>
      <c r="AA26" s="90">
        <f>SUM(AA19:AA25)</f>
        <v>131648.51699999999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488.5</v>
      </c>
      <c r="C29" s="72">
        <v>469.5</v>
      </c>
      <c r="D29" s="72">
        <v>474.5</v>
      </c>
      <c r="E29" s="72">
        <v>475.5</v>
      </c>
      <c r="F29" s="72">
        <v>497</v>
      </c>
      <c r="G29" s="72">
        <v>522</v>
      </c>
      <c r="H29" s="72">
        <v>611.5</v>
      </c>
      <c r="I29" s="72">
        <v>625</v>
      </c>
      <c r="J29" s="72">
        <v>649.5</v>
      </c>
      <c r="K29" s="72">
        <v>675</v>
      </c>
      <c r="L29" s="72">
        <v>704.5</v>
      </c>
      <c r="M29" s="72">
        <v>720.5</v>
      </c>
      <c r="N29" s="72">
        <v>772</v>
      </c>
      <c r="O29" s="72">
        <v>746</v>
      </c>
      <c r="P29" s="72">
        <v>702</v>
      </c>
      <c r="Q29" s="72">
        <v>650.5</v>
      </c>
      <c r="R29" s="72">
        <v>655</v>
      </c>
      <c r="S29" s="72">
        <v>665</v>
      </c>
      <c r="T29" s="72">
        <v>704</v>
      </c>
      <c r="U29" s="72">
        <v>681</v>
      </c>
      <c r="V29" s="72">
        <v>639.5</v>
      </c>
      <c r="W29" s="72">
        <v>601</v>
      </c>
      <c r="X29" s="72">
        <v>557</v>
      </c>
      <c r="Y29" s="72">
        <v>511</v>
      </c>
      <c r="Z29" s="73"/>
      <c r="AA29" s="74">
        <f>SUM(B29:Z29)</f>
        <v>14797</v>
      </c>
    </row>
    <row r="30" spans="1:27" ht="24.95" customHeight="1" x14ac:dyDescent="0.2">
      <c r="A30" s="75" t="s">
        <v>24</v>
      </c>
      <c r="B30" s="76">
        <v>4296.4629999999997</v>
      </c>
      <c r="C30" s="77">
        <v>4190.2449999999999</v>
      </c>
      <c r="D30" s="77">
        <v>4126.7340000000004</v>
      </c>
      <c r="E30" s="77">
        <v>4173.3289999999997</v>
      </c>
      <c r="F30" s="77">
        <v>4247.7269999999999</v>
      </c>
      <c r="G30" s="77">
        <v>4608.4560000000001</v>
      </c>
      <c r="H30" s="77">
        <v>4982.0879999999997</v>
      </c>
      <c r="I30" s="77">
        <v>5302.65</v>
      </c>
      <c r="J30" s="77">
        <v>5614.2290000000003</v>
      </c>
      <c r="K30" s="77">
        <v>5878.732</v>
      </c>
      <c r="L30" s="77">
        <v>6426.665</v>
      </c>
      <c r="M30" s="77">
        <v>6502.3</v>
      </c>
      <c r="N30" s="77">
        <v>6459.57</v>
      </c>
      <c r="O30" s="77">
        <v>6274.2250000000004</v>
      </c>
      <c r="P30" s="77">
        <v>5782.0690000000004</v>
      </c>
      <c r="Q30" s="77">
        <v>5431.6459999999997</v>
      </c>
      <c r="R30" s="77">
        <v>5107.6409999999996</v>
      </c>
      <c r="S30" s="77">
        <v>5465.88</v>
      </c>
      <c r="T30" s="77">
        <v>5879.7240000000002</v>
      </c>
      <c r="U30" s="77">
        <v>6040.9489999999996</v>
      </c>
      <c r="V30" s="77">
        <v>5449.723</v>
      </c>
      <c r="W30" s="77">
        <v>4917.1400000000003</v>
      </c>
      <c r="X30" s="77">
        <v>4649.2809999999999</v>
      </c>
      <c r="Y30" s="77">
        <v>4285.6790000000001</v>
      </c>
      <c r="Z30" s="78"/>
      <c r="AA30" s="79">
        <f>SUM(B30:Z30)</f>
        <v>126093.145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4784.9629999999997</v>
      </c>
      <c r="C32" s="62">
        <f t="shared" ref="C32:Z32" si="4">IF(LEN(C$2)&gt;0,SUM(C29:C31),"")</f>
        <v>4659.7449999999999</v>
      </c>
      <c r="D32" s="62">
        <f t="shared" si="4"/>
        <v>4601.2340000000004</v>
      </c>
      <c r="E32" s="62">
        <f t="shared" si="4"/>
        <v>4648.8289999999997</v>
      </c>
      <c r="F32" s="62">
        <f t="shared" si="4"/>
        <v>4744.7269999999999</v>
      </c>
      <c r="G32" s="62">
        <f t="shared" si="4"/>
        <v>5130.4560000000001</v>
      </c>
      <c r="H32" s="62">
        <f t="shared" si="4"/>
        <v>5593.5879999999997</v>
      </c>
      <c r="I32" s="62">
        <f t="shared" si="4"/>
        <v>5927.65</v>
      </c>
      <c r="J32" s="62">
        <f t="shared" si="4"/>
        <v>6263.7290000000003</v>
      </c>
      <c r="K32" s="62">
        <f t="shared" si="4"/>
        <v>6553.732</v>
      </c>
      <c r="L32" s="62">
        <f t="shared" si="4"/>
        <v>7131.165</v>
      </c>
      <c r="M32" s="62">
        <f t="shared" si="4"/>
        <v>7222.8</v>
      </c>
      <c r="N32" s="62">
        <f t="shared" si="4"/>
        <v>7231.57</v>
      </c>
      <c r="O32" s="62">
        <f t="shared" si="4"/>
        <v>7020.2250000000004</v>
      </c>
      <c r="P32" s="62">
        <f t="shared" si="4"/>
        <v>6484.0690000000004</v>
      </c>
      <c r="Q32" s="62">
        <f t="shared" si="4"/>
        <v>6082.1459999999997</v>
      </c>
      <c r="R32" s="62">
        <f t="shared" si="4"/>
        <v>5762.6409999999996</v>
      </c>
      <c r="S32" s="62">
        <f t="shared" si="4"/>
        <v>6130.88</v>
      </c>
      <c r="T32" s="62">
        <f t="shared" si="4"/>
        <v>6583.7240000000002</v>
      </c>
      <c r="U32" s="62">
        <f t="shared" si="4"/>
        <v>6721.9489999999996</v>
      </c>
      <c r="V32" s="62">
        <f t="shared" si="4"/>
        <v>6089.223</v>
      </c>
      <c r="W32" s="62">
        <f t="shared" si="4"/>
        <v>5518.14</v>
      </c>
      <c r="X32" s="62">
        <f t="shared" si="4"/>
        <v>5206.2809999999999</v>
      </c>
      <c r="Y32" s="62">
        <f t="shared" si="4"/>
        <v>4796.6790000000001</v>
      </c>
      <c r="Z32" s="63" t="str">
        <f t="shared" si="4"/>
        <v/>
      </c>
      <c r="AA32" s="64">
        <f>SUM(AA29:AA31)</f>
        <v>140890.14500000002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108</v>
      </c>
      <c r="C35" s="95">
        <v>104</v>
      </c>
      <c r="D35" s="95">
        <v>104</v>
      </c>
      <c r="E35" s="95">
        <v>108</v>
      </c>
      <c r="F35" s="95">
        <v>108</v>
      </c>
      <c r="G35" s="95">
        <v>109</v>
      </c>
      <c r="H35" s="95">
        <v>57</v>
      </c>
      <c r="I35" s="95">
        <v>22</v>
      </c>
      <c r="J35" s="95">
        <v>37</v>
      </c>
      <c r="K35" s="95">
        <v>210</v>
      </c>
      <c r="L35" s="95">
        <v>220</v>
      </c>
      <c r="M35" s="95">
        <v>220</v>
      </c>
      <c r="N35" s="95">
        <v>270</v>
      </c>
      <c r="O35" s="95">
        <v>267</v>
      </c>
      <c r="P35" s="95">
        <v>276</v>
      </c>
      <c r="Q35" s="95">
        <v>286</v>
      </c>
      <c r="R35" s="95">
        <v>77</v>
      </c>
      <c r="S35" s="95">
        <v>131</v>
      </c>
      <c r="T35" s="95">
        <v>123</v>
      </c>
      <c r="U35" s="95">
        <v>172</v>
      </c>
      <c r="V35" s="95">
        <v>139</v>
      </c>
      <c r="W35" s="95">
        <v>79</v>
      </c>
      <c r="X35" s="95">
        <v>93</v>
      </c>
      <c r="Y35" s="95">
        <v>80</v>
      </c>
      <c r="Z35" s="96"/>
      <c r="AA35" s="74">
        <f t="shared" ref="AA35:AA40" si="5">SUM(B35:Z35)</f>
        <v>3400</v>
      </c>
    </row>
    <row r="36" spans="1:27" ht="24.95" customHeight="1" x14ac:dyDescent="0.2">
      <c r="A36" s="97" t="s">
        <v>42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24</v>
      </c>
      <c r="H36" s="99">
        <v>149</v>
      </c>
      <c r="I36" s="99">
        <v>152</v>
      </c>
      <c r="J36" s="99">
        <v>114</v>
      </c>
      <c r="K36" s="99">
        <v>306</v>
      </c>
      <c r="L36" s="99">
        <v>343</v>
      </c>
      <c r="M36" s="99">
        <v>341</v>
      </c>
      <c r="N36" s="99">
        <v>340</v>
      </c>
      <c r="O36" s="99">
        <v>351</v>
      </c>
      <c r="P36" s="99">
        <v>336</v>
      </c>
      <c r="Q36" s="99">
        <v>336</v>
      </c>
      <c r="R36" s="99">
        <v>117</v>
      </c>
      <c r="S36" s="99">
        <v>125</v>
      </c>
      <c r="T36" s="99">
        <v>247</v>
      </c>
      <c r="U36" s="99">
        <v>321</v>
      </c>
      <c r="V36" s="99">
        <v>216</v>
      </c>
      <c r="W36" s="99">
        <v>198</v>
      </c>
      <c r="X36" s="99">
        <v>218</v>
      </c>
      <c r="Y36" s="99">
        <v>177</v>
      </c>
      <c r="Z36" s="100"/>
      <c r="AA36" s="79">
        <f t="shared" si="5"/>
        <v>4461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63.3</v>
      </c>
      <c r="T37" s="99">
        <v>951</v>
      </c>
      <c r="U37" s="99">
        <v>467.2</v>
      </c>
      <c r="V37" s="99">
        <v>246.7</v>
      </c>
      <c r="W37" s="99"/>
      <c r="X37" s="99"/>
      <c r="Y37" s="99">
        <v>97</v>
      </c>
      <c r="Z37" s="100"/>
      <c r="AA37" s="79">
        <f t="shared" si="5"/>
        <v>1825.2</v>
      </c>
    </row>
    <row r="38" spans="1:27" ht="24.95" customHeight="1" x14ac:dyDescent="0.2">
      <c r="A38" s="97" t="s">
        <v>44</v>
      </c>
      <c r="B38" s="98">
        <v>119</v>
      </c>
      <c r="C38" s="99">
        <v>119</v>
      </c>
      <c r="D38" s="99">
        <v>114</v>
      </c>
      <c r="E38" s="99">
        <v>114</v>
      </c>
      <c r="F38" s="99">
        <v>114</v>
      </c>
      <c r="G38" s="99">
        <v>119</v>
      </c>
      <c r="H38" s="99"/>
      <c r="I38" s="99"/>
      <c r="J38" s="99"/>
      <c r="K38" s="99"/>
      <c r="L38" s="99">
        <v>121</v>
      </c>
      <c r="M38" s="99">
        <v>96</v>
      </c>
      <c r="N38" s="99">
        <v>111</v>
      </c>
      <c r="O38" s="99">
        <v>111</v>
      </c>
      <c r="P38" s="99">
        <v>111</v>
      </c>
      <c r="Q38" s="99">
        <v>14</v>
      </c>
      <c r="R38" s="99">
        <v>1</v>
      </c>
      <c r="S38" s="99">
        <v>1</v>
      </c>
      <c r="T38" s="99">
        <v>1</v>
      </c>
      <c r="U38" s="99">
        <v>1</v>
      </c>
      <c r="V38" s="99">
        <v>1</v>
      </c>
      <c r="W38" s="99">
        <v>1</v>
      </c>
      <c r="X38" s="99">
        <v>1</v>
      </c>
      <c r="Y38" s="99">
        <v>1</v>
      </c>
      <c r="Z38" s="100"/>
      <c r="AA38" s="79">
        <f t="shared" si="5"/>
        <v>1271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345.8</v>
      </c>
      <c r="T39" s="99"/>
      <c r="U39" s="99"/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10845.8</v>
      </c>
    </row>
    <row r="40" spans="1:27" ht="30" customHeight="1" thickBot="1" x14ac:dyDescent="0.25">
      <c r="A40" s="86" t="s">
        <v>46</v>
      </c>
      <c r="B40" s="87">
        <f>IF(LEN(B$2)&gt;0,SUM(B35:B39),"")</f>
        <v>737</v>
      </c>
      <c r="C40" s="88">
        <f t="shared" ref="C40:Z40" si="6">IF(LEN(C$2)&gt;0,SUM(C35:C39),"")</f>
        <v>733</v>
      </c>
      <c r="D40" s="88">
        <f t="shared" si="6"/>
        <v>728</v>
      </c>
      <c r="E40" s="88">
        <f t="shared" si="6"/>
        <v>732</v>
      </c>
      <c r="F40" s="88">
        <f t="shared" si="6"/>
        <v>732</v>
      </c>
      <c r="G40" s="88">
        <f t="shared" si="6"/>
        <v>752</v>
      </c>
      <c r="H40" s="88">
        <f t="shared" si="6"/>
        <v>706</v>
      </c>
      <c r="I40" s="88">
        <f t="shared" si="6"/>
        <v>674</v>
      </c>
      <c r="J40" s="88">
        <f t="shared" si="6"/>
        <v>651</v>
      </c>
      <c r="K40" s="88">
        <f t="shared" si="6"/>
        <v>1016</v>
      </c>
      <c r="L40" s="88">
        <f t="shared" si="6"/>
        <v>1184</v>
      </c>
      <c r="M40" s="88">
        <f t="shared" si="6"/>
        <v>1157</v>
      </c>
      <c r="N40" s="88">
        <f t="shared" si="6"/>
        <v>1221</v>
      </c>
      <c r="O40" s="88">
        <f t="shared" si="6"/>
        <v>1229</v>
      </c>
      <c r="P40" s="88">
        <f t="shared" si="6"/>
        <v>1223</v>
      </c>
      <c r="Q40" s="88">
        <f t="shared" si="6"/>
        <v>1136</v>
      </c>
      <c r="R40" s="88">
        <f t="shared" si="6"/>
        <v>695</v>
      </c>
      <c r="S40" s="88">
        <f t="shared" si="6"/>
        <v>666.1</v>
      </c>
      <c r="T40" s="88">
        <f t="shared" si="6"/>
        <v>1322</v>
      </c>
      <c r="U40" s="88">
        <f t="shared" si="6"/>
        <v>961.2</v>
      </c>
      <c r="V40" s="88">
        <f t="shared" si="6"/>
        <v>1102.7</v>
      </c>
      <c r="W40" s="88">
        <f t="shared" si="6"/>
        <v>778</v>
      </c>
      <c r="X40" s="88">
        <f t="shared" si="6"/>
        <v>812</v>
      </c>
      <c r="Y40" s="88">
        <f t="shared" si="6"/>
        <v>855</v>
      </c>
      <c r="Z40" s="89" t="str">
        <f t="shared" si="6"/>
        <v/>
      </c>
      <c r="AA40" s="90">
        <f t="shared" si="5"/>
        <v>21803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63.3</v>
      </c>
      <c r="T45" s="99">
        <v>951</v>
      </c>
      <c r="U45" s="99">
        <v>467.2</v>
      </c>
      <c r="V45" s="99">
        <v>246.7</v>
      </c>
      <c r="W45" s="99"/>
      <c r="X45" s="99"/>
      <c r="Y45" s="99">
        <v>97</v>
      </c>
      <c r="Z45" s="100"/>
      <c r="AA45" s="79">
        <f t="shared" si="7"/>
        <v>1825.2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345.8</v>
      </c>
      <c r="T47" s="99"/>
      <c r="U47" s="99"/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10845.8</v>
      </c>
    </row>
    <row r="48" spans="1:27" ht="24.95" customHeight="1" x14ac:dyDescent="0.2">
      <c r="A48" s="85" t="s">
        <v>48</v>
      </c>
      <c r="B48" s="98">
        <v>19</v>
      </c>
      <c r="C48" s="99">
        <v>2</v>
      </c>
      <c r="D48" s="99">
        <v>6</v>
      </c>
      <c r="E48" s="99">
        <v>6</v>
      </c>
      <c r="F48" s="99">
        <v>28</v>
      </c>
      <c r="G48" s="99">
        <v>49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81</v>
      </c>
      <c r="Y48" s="99">
        <v>41</v>
      </c>
      <c r="Z48" s="100"/>
      <c r="AA48" s="79">
        <f t="shared" si="7"/>
        <v>832</v>
      </c>
    </row>
    <row r="49" spans="1:27" ht="30" customHeight="1" thickBot="1" x14ac:dyDescent="0.25">
      <c r="A49" s="86" t="s">
        <v>49</v>
      </c>
      <c r="B49" s="87">
        <f>IF(LEN(B$2)&gt;0,SUM(B43:B48),"")</f>
        <v>519</v>
      </c>
      <c r="C49" s="88">
        <f t="shared" ref="C49:Z49" si="8">IF(LEN(C$2)&gt;0,SUM(C43:C48),"")</f>
        <v>502</v>
      </c>
      <c r="D49" s="88">
        <f t="shared" si="8"/>
        <v>506</v>
      </c>
      <c r="E49" s="88">
        <f t="shared" si="8"/>
        <v>506</v>
      </c>
      <c r="F49" s="88">
        <f t="shared" si="8"/>
        <v>528</v>
      </c>
      <c r="G49" s="88">
        <f t="shared" si="8"/>
        <v>549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600</v>
      </c>
      <c r="S49" s="88">
        <f t="shared" si="8"/>
        <v>509.1</v>
      </c>
      <c r="T49" s="88">
        <f t="shared" si="8"/>
        <v>1051</v>
      </c>
      <c r="U49" s="88">
        <f t="shared" si="8"/>
        <v>567.20000000000005</v>
      </c>
      <c r="V49" s="88">
        <f t="shared" si="8"/>
        <v>846.7</v>
      </c>
      <c r="W49" s="88">
        <f t="shared" si="8"/>
        <v>600</v>
      </c>
      <c r="X49" s="88">
        <f t="shared" si="8"/>
        <v>581</v>
      </c>
      <c r="Y49" s="88">
        <f t="shared" si="8"/>
        <v>638</v>
      </c>
      <c r="Z49" s="89" t="str">
        <f t="shared" si="8"/>
        <v/>
      </c>
      <c r="AA49" s="90">
        <f t="shared" si="7"/>
        <v>13503.000000000002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5284.9629999999997</v>
      </c>
      <c r="C52" s="88">
        <f t="shared" ref="C52:Z52" si="10">IF(LEN(C$2)&gt;0,SUM(C10:C15)+C26+C40,"")</f>
        <v>5159.7449999999999</v>
      </c>
      <c r="D52" s="88">
        <f t="shared" si="10"/>
        <v>5101.2339999999995</v>
      </c>
      <c r="E52" s="88">
        <f t="shared" si="10"/>
        <v>5148.8289999999997</v>
      </c>
      <c r="F52" s="88">
        <f t="shared" si="10"/>
        <v>5244.7270000000008</v>
      </c>
      <c r="G52" s="88">
        <f t="shared" si="10"/>
        <v>5630.4560000000001</v>
      </c>
      <c r="H52" s="88">
        <f t="shared" si="10"/>
        <v>6093.5880000000006</v>
      </c>
      <c r="I52" s="88">
        <f t="shared" si="10"/>
        <v>6427.65</v>
      </c>
      <c r="J52" s="88">
        <f t="shared" si="10"/>
        <v>6763.7290000000003</v>
      </c>
      <c r="K52" s="88">
        <f t="shared" si="10"/>
        <v>7053.732</v>
      </c>
      <c r="L52" s="88">
        <f t="shared" si="10"/>
        <v>7631.165</v>
      </c>
      <c r="M52" s="88">
        <f t="shared" si="10"/>
        <v>7722.7999999999993</v>
      </c>
      <c r="N52" s="88">
        <f t="shared" si="10"/>
        <v>7731.57</v>
      </c>
      <c r="O52" s="88">
        <f t="shared" si="10"/>
        <v>7520.2249999999995</v>
      </c>
      <c r="P52" s="88">
        <f t="shared" si="10"/>
        <v>6984.0689999999995</v>
      </c>
      <c r="Q52" s="88">
        <f t="shared" si="10"/>
        <v>6582.1459999999988</v>
      </c>
      <c r="R52" s="88">
        <f t="shared" si="10"/>
        <v>6262.6409999999996</v>
      </c>
      <c r="S52" s="88">
        <f t="shared" si="10"/>
        <v>6539.9800000000005</v>
      </c>
      <c r="T52" s="88">
        <f t="shared" si="10"/>
        <v>7534.7239999999993</v>
      </c>
      <c r="U52" s="88">
        <f t="shared" si="10"/>
        <v>7189.1490000000003</v>
      </c>
      <c r="V52" s="88">
        <f t="shared" si="10"/>
        <v>6835.9229999999998</v>
      </c>
      <c r="W52" s="88">
        <f t="shared" si="10"/>
        <v>6018.14</v>
      </c>
      <c r="X52" s="88">
        <f t="shared" si="10"/>
        <v>5706.2809999999999</v>
      </c>
      <c r="Y52" s="88">
        <f t="shared" si="10"/>
        <v>5393.6790000000001</v>
      </c>
      <c r="Z52" s="89" t="str">
        <f t="shared" si="10"/>
        <v/>
      </c>
      <c r="AA52" s="104">
        <f>SUM(B52:Z52)</f>
        <v>153561.14500000002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-443.29999999999995</v>
      </c>
      <c r="C4" s="18">
        <v>-439.70000000000005</v>
      </c>
      <c r="D4" s="18">
        <v>-321</v>
      </c>
      <c r="E4" s="18">
        <v>-370.4</v>
      </c>
      <c r="F4" s="18">
        <v>-325.39999999999998</v>
      </c>
      <c r="G4" s="18">
        <v>-452.70000000000005</v>
      </c>
      <c r="H4" s="18">
        <v>-400.29999999999995</v>
      </c>
      <c r="I4" s="18">
        <v>44.5</v>
      </c>
      <c r="J4" s="18">
        <v>90.199999999999989</v>
      </c>
      <c r="K4" s="18">
        <v>-75</v>
      </c>
      <c r="L4" s="18">
        <v>-405</v>
      </c>
      <c r="M4" s="18">
        <v>-506.70000000000005</v>
      </c>
      <c r="N4" s="18">
        <v>-456.6</v>
      </c>
      <c r="O4" s="18">
        <v>-378.1</v>
      </c>
      <c r="P4" s="18">
        <v>-283.70000000000005</v>
      </c>
      <c r="Q4" s="18">
        <v>18.300000000000011</v>
      </c>
      <c r="R4" s="18">
        <v>422.3</v>
      </c>
      <c r="S4" s="18">
        <v>409.1</v>
      </c>
      <c r="T4" s="18">
        <v>451</v>
      </c>
      <c r="U4" s="18">
        <v>361</v>
      </c>
      <c r="V4" s="18">
        <v>746.7</v>
      </c>
      <c r="W4" s="18">
        <v>430.7</v>
      </c>
      <c r="X4" s="18">
        <v>412.7</v>
      </c>
      <c r="Y4" s="18">
        <v>597</v>
      </c>
      <c r="Z4" s="19"/>
      <c r="AA4" s="111">
        <f>SUM(B4:Z4)</f>
        <v>-874.39999999999918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17.04</v>
      </c>
      <c r="C7" s="117">
        <v>12.15</v>
      </c>
      <c r="D7" s="117">
        <v>10.48</v>
      </c>
      <c r="E7" s="117">
        <v>5.61</v>
      </c>
      <c r="F7" s="117">
        <v>10.01</v>
      </c>
      <c r="G7" s="117">
        <v>29.13</v>
      </c>
      <c r="H7" s="117">
        <v>69.69</v>
      </c>
      <c r="I7" s="117">
        <v>99.67</v>
      </c>
      <c r="J7" s="117">
        <v>91.92</v>
      </c>
      <c r="K7" s="117">
        <v>63.41</v>
      </c>
      <c r="L7" s="117">
        <v>28.16</v>
      </c>
      <c r="M7" s="117">
        <v>12.73</v>
      </c>
      <c r="N7" s="117">
        <v>10.65</v>
      </c>
      <c r="O7" s="117">
        <v>10.65</v>
      </c>
      <c r="P7" s="117">
        <v>12.74</v>
      </c>
      <c r="Q7" s="117">
        <v>64.540000000000006</v>
      </c>
      <c r="R7" s="117">
        <v>91.45</v>
      </c>
      <c r="S7" s="117">
        <v>120</v>
      </c>
      <c r="T7" s="117">
        <v>170.35</v>
      </c>
      <c r="U7" s="117">
        <v>163.03</v>
      </c>
      <c r="V7" s="117">
        <v>113.07</v>
      </c>
      <c r="W7" s="117">
        <v>94.51</v>
      </c>
      <c r="X7" s="117">
        <v>86.85</v>
      </c>
      <c r="Y7" s="117">
        <v>80.19</v>
      </c>
      <c r="Z7" s="118"/>
      <c r="AA7" s="119">
        <f>IF(SUM(B7:Z7)&lt;&gt;0,AVERAGEIF(B7:Z7,"&lt;&gt;"""),"")</f>
        <v>61.167916666666663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943.3</v>
      </c>
      <c r="C13" s="129">
        <v>939.7</v>
      </c>
      <c r="D13" s="129">
        <v>821</v>
      </c>
      <c r="E13" s="129">
        <v>870.4</v>
      </c>
      <c r="F13" s="129">
        <v>825.4</v>
      </c>
      <c r="G13" s="129">
        <v>952.7</v>
      </c>
      <c r="H13" s="129">
        <v>900.3</v>
      </c>
      <c r="I13" s="129">
        <v>455.5</v>
      </c>
      <c r="J13" s="129">
        <v>409.8</v>
      </c>
      <c r="K13" s="129">
        <v>575</v>
      </c>
      <c r="L13" s="129">
        <v>905</v>
      </c>
      <c r="M13" s="129">
        <v>1006.7</v>
      </c>
      <c r="N13" s="129">
        <v>956.6</v>
      </c>
      <c r="O13" s="129">
        <v>878.1</v>
      </c>
      <c r="P13" s="129">
        <v>783.7</v>
      </c>
      <c r="Q13" s="129">
        <v>481.7</v>
      </c>
      <c r="R13" s="129">
        <v>77.7</v>
      </c>
      <c r="S13" s="129"/>
      <c r="T13" s="129"/>
      <c r="U13" s="129"/>
      <c r="V13" s="129"/>
      <c r="W13" s="129">
        <v>69.3</v>
      </c>
      <c r="X13" s="129">
        <v>87.3</v>
      </c>
      <c r="Y13" s="130"/>
      <c r="Z13" s="131"/>
      <c r="AA13" s="132">
        <f t="shared" si="0"/>
        <v>12939.200000000003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106.2</v>
      </c>
      <c r="V15" s="133"/>
      <c r="W15" s="133"/>
      <c r="X15" s="133"/>
      <c r="Y15" s="133"/>
      <c r="Z15" s="131"/>
      <c r="AA15" s="132">
        <f t="shared" si="0"/>
        <v>606.20000000000005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943.3</v>
      </c>
      <c r="C16" s="135">
        <f t="shared" si="1"/>
        <v>939.7</v>
      </c>
      <c r="D16" s="135">
        <f t="shared" si="1"/>
        <v>821</v>
      </c>
      <c r="E16" s="135">
        <f t="shared" si="1"/>
        <v>870.4</v>
      </c>
      <c r="F16" s="135">
        <f t="shared" si="1"/>
        <v>825.4</v>
      </c>
      <c r="G16" s="135">
        <f t="shared" si="1"/>
        <v>952.7</v>
      </c>
      <c r="H16" s="135">
        <f t="shared" si="1"/>
        <v>900.3</v>
      </c>
      <c r="I16" s="135">
        <f t="shared" si="1"/>
        <v>455.5</v>
      </c>
      <c r="J16" s="135">
        <f t="shared" si="1"/>
        <v>409.8</v>
      </c>
      <c r="K16" s="135">
        <f t="shared" si="1"/>
        <v>575</v>
      </c>
      <c r="L16" s="135">
        <f t="shared" si="1"/>
        <v>905</v>
      </c>
      <c r="M16" s="135">
        <f t="shared" si="1"/>
        <v>1006.7</v>
      </c>
      <c r="N16" s="135">
        <f t="shared" si="1"/>
        <v>956.6</v>
      </c>
      <c r="O16" s="135">
        <f t="shared" si="1"/>
        <v>878.1</v>
      </c>
      <c r="P16" s="135">
        <f t="shared" si="1"/>
        <v>783.7</v>
      </c>
      <c r="Q16" s="135">
        <f t="shared" si="1"/>
        <v>481.7</v>
      </c>
      <c r="R16" s="135">
        <f t="shared" si="1"/>
        <v>77.7</v>
      </c>
      <c r="S16" s="135">
        <f t="shared" si="1"/>
        <v>0</v>
      </c>
      <c r="T16" s="135">
        <f t="shared" si="1"/>
        <v>500</v>
      </c>
      <c r="U16" s="135">
        <f t="shared" si="1"/>
        <v>106.2</v>
      </c>
      <c r="V16" s="135">
        <f t="shared" si="1"/>
        <v>0</v>
      </c>
      <c r="W16" s="135">
        <f t="shared" si="1"/>
        <v>69.3</v>
      </c>
      <c r="X16" s="135">
        <f t="shared" si="1"/>
        <v>87.3</v>
      </c>
      <c r="Y16" s="135">
        <f t="shared" si="1"/>
        <v>0</v>
      </c>
      <c r="Z16" s="136" t="str">
        <f t="shared" si="1"/>
        <v/>
      </c>
      <c r="AA16" s="90">
        <f t="shared" si="0"/>
        <v>13545.400000000003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63.3</v>
      </c>
      <c r="T21" s="129">
        <v>951</v>
      </c>
      <c r="U21" s="129">
        <v>467.2</v>
      </c>
      <c r="V21" s="129">
        <v>246.7</v>
      </c>
      <c r="W21" s="129"/>
      <c r="X21" s="129"/>
      <c r="Y21" s="130">
        <v>97</v>
      </c>
      <c r="Z21" s="131"/>
      <c r="AA21" s="132">
        <f t="shared" si="2"/>
        <v>1825.2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345.8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10845.8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409.1</v>
      </c>
      <c r="T24" s="135">
        <f t="shared" si="3"/>
        <v>951</v>
      </c>
      <c r="U24" s="135">
        <f t="shared" si="3"/>
        <v>467.2</v>
      </c>
      <c r="V24" s="135">
        <f t="shared" si="3"/>
        <v>746.7</v>
      </c>
      <c r="W24" s="135">
        <f t="shared" si="3"/>
        <v>500</v>
      </c>
      <c r="X24" s="135">
        <f t="shared" si="3"/>
        <v>500</v>
      </c>
      <c r="Y24" s="135">
        <f t="shared" si="3"/>
        <v>597</v>
      </c>
      <c r="Z24" s="136" t="str">
        <f t="shared" si="3"/>
        <v/>
      </c>
      <c r="AA24" s="90">
        <f t="shared" si="2"/>
        <v>12671.000000000002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2024-10-16T11:06:34Z</dcterms:created>
  <dcterms:modified xsi:type="dcterms:W3CDTF">2024-10-16T11:06:36Z</dcterms:modified>
</cp:coreProperties>
</file>