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<sst xmlns="http://schemas.openxmlformats.org/spreadsheetml/2006/main" count="119" uniqueCount="54">
  <si>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15/10/2024 14:10:35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</si>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</sst>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B1-49E1-85C9-FAECCCF169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B1-49E1-85C9-FAECCCF169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B1-49E1-85C9-FAECCCF169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CB1-49E1-85C9-FAECCCF169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B1-49E1-85C9-FAECCCF169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B1-49E1-85C9-FAECCCF169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B1-49E1-85C9-FAECCCF169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B1-49E1-85C9-FAECCCF169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125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162</c:v>
                </c:pt>
                <c:pt idx="7">
                  <c:v>198</c:v>
                </c:pt>
                <c:pt idx="8">
                  <c:v>209</c:v>
                </c:pt>
                <c:pt idx="9">
                  <c:v>214</c:v>
                </c:pt>
                <c:pt idx="10">
                  <c:v>217</c:v>
                </c:pt>
                <c:pt idx="11">
                  <c:v>214</c:v>
                </c:pt>
                <c:pt idx="12">
                  <c:v>206</c:v>
                </c:pt>
                <c:pt idx="13">
                  <c:v>191</c:v>
                </c:pt>
                <c:pt idx="14">
                  <c:v>177</c:v>
                </c:pt>
                <c:pt idx="15">
                  <c:v>177</c:v>
                </c:pt>
                <c:pt idx="16">
                  <c:v>199</c:v>
                </c:pt>
                <c:pt idx="17">
                  <c:v>223</c:v>
                </c:pt>
                <c:pt idx="18">
                  <c:v>231</c:v>
                </c:pt>
                <c:pt idx="19">
                  <c:v>220</c:v>
                </c:pt>
                <c:pt idx="20">
                  <c:v>189</c:v>
                </c:pt>
                <c:pt idx="21">
                  <c:v>140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CB1-49E1-85C9-FAECCCF169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1413.9</c:v>
                </c:pt>
                <c:pt idx="1">
                  <c:v>891.69900000000007</c:v>
                </c:pt>
                <c:pt idx="2">
                  <c:v>847.9</c:v>
                </c:pt>
                <c:pt idx="3">
                  <c:v>847.9</c:v>
                </c:pt>
                <c:pt idx="4">
                  <c:v>919.9</c:v>
                </c:pt>
                <c:pt idx="5">
                  <c:v>1147.9000000000001</c:v>
                </c:pt>
                <c:pt idx="6">
                  <c:v>1685.08</c:v>
                </c:pt>
                <c:pt idx="7">
                  <c:v>1755.644</c:v>
                </c:pt>
                <c:pt idx="8">
                  <c:v>1615.7109999999998</c:v>
                </c:pt>
                <c:pt idx="9">
                  <c:v>354.9</c:v>
                </c:pt>
                <c:pt idx="10">
                  <c:v>179.9</c:v>
                </c:pt>
                <c:pt idx="11">
                  <c:v>179.9</c:v>
                </c:pt>
                <c:pt idx="12">
                  <c:v>179.9</c:v>
                </c:pt>
                <c:pt idx="13">
                  <c:v>179.9</c:v>
                </c:pt>
                <c:pt idx="14">
                  <c:v>326.89999999999998</c:v>
                </c:pt>
                <c:pt idx="15">
                  <c:v>1052.9000000000001</c:v>
                </c:pt>
                <c:pt idx="16">
                  <c:v>1657.9</c:v>
                </c:pt>
                <c:pt idx="17">
                  <c:v>2749.0910000000003</c:v>
                </c:pt>
                <c:pt idx="18">
                  <c:v>2925.3980000000001</c:v>
                </c:pt>
                <c:pt idx="19">
                  <c:v>2964.0550000000003</c:v>
                </c:pt>
                <c:pt idx="20">
                  <c:v>2861.3490000000002</c:v>
                </c:pt>
                <c:pt idx="21">
                  <c:v>1957.9</c:v>
                </c:pt>
                <c:pt idx="22">
                  <c:v>1862.9</c:v>
                </c:pt>
                <c:pt idx="23">
                  <c:v>1537.9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B1-49E1-85C9-FAECCCF169C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1840.7</c:v>
                </c:pt>
                <c:pt idx="1">
                  <c:v>2029</c:v>
                </c:pt>
                <c:pt idx="2">
                  <c:v>1982</c:v>
                </c:pt>
                <c:pt idx="3">
                  <c:v>1988</c:v>
                </c:pt>
                <c:pt idx="4">
                  <c:v>1987</c:v>
                </c:pt>
                <c:pt idx="5">
                  <c:v>1963</c:v>
                </c:pt>
                <c:pt idx="6">
                  <c:v>1257.4000000000001</c:v>
                </c:pt>
                <c:pt idx="7">
                  <c:v>1031</c:v>
                </c:pt>
                <c:pt idx="8">
                  <c:v>544.70000000000005</c:v>
                </c:pt>
                <c:pt idx="9">
                  <c:v>800.5</c:v>
                </c:pt>
                <c:pt idx="10">
                  <c:v>508.1</c:v>
                </c:pt>
                <c:pt idx="11">
                  <c:v>536.29999999999995</c:v>
                </c:pt>
                <c:pt idx="12">
                  <c:v>706.7</c:v>
                </c:pt>
                <c:pt idx="13">
                  <c:v>777.6</c:v>
                </c:pt>
                <c:pt idx="14">
                  <c:v>742.2</c:v>
                </c:pt>
                <c:pt idx="15">
                  <c:v>749.1</c:v>
                </c:pt>
                <c:pt idx="16">
                  <c:v>1148.2</c:v>
                </c:pt>
                <c:pt idx="17">
                  <c:v>674.1</c:v>
                </c:pt>
                <c:pt idx="18">
                  <c:v>1119</c:v>
                </c:pt>
                <c:pt idx="19">
                  <c:v>681.5</c:v>
                </c:pt>
                <c:pt idx="20">
                  <c:v>976.8</c:v>
                </c:pt>
                <c:pt idx="21">
                  <c:v>1718.4</c:v>
                </c:pt>
                <c:pt idx="22">
                  <c:v>1624.2</c:v>
                </c:pt>
                <c:pt idx="23">
                  <c:v>1425.3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B1-49E1-85C9-FAECCCF169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1726.0290000000005</c:v>
                </c:pt>
                <c:pt idx="1">
                  <c:v>1829.2250000000001</c:v>
                </c:pt>
                <c:pt idx="2">
                  <c:v>1931.7170000000001</c:v>
                </c:pt>
                <c:pt idx="3">
                  <c:v>2034.1550000000002</c:v>
                </c:pt>
                <c:pt idx="4">
                  <c:v>2108.0940000000005</c:v>
                </c:pt>
                <c:pt idx="5">
                  <c:v>2154.8679999999999</c:v>
                </c:pt>
                <c:pt idx="6">
                  <c:v>2160.1149999999998</c:v>
                </c:pt>
                <c:pt idx="7">
                  <c:v>2847.5009999999997</c:v>
                </c:pt>
                <c:pt idx="8">
                  <c:v>4410.2890000000007</c:v>
                </c:pt>
                <c:pt idx="9">
                  <c:v>5748.8570000000009</c:v>
                </c:pt>
                <c:pt idx="10">
                  <c:v>6575.6730000000016</c:v>
                </c:pt>
                <c:pt idx="11">
                  <c:v>6863.643</c:v>
                </c:pt>
                <c:pt idx="12">
                  <c:v>6760.0359999999991</c:v>
                </c:pt>
                <c:pt idx="13">
                  <c:v>6417.4889999999996</c:v>
                </c:pt>
                <c:pt idx="14">
                  <c:v>5791.476999999999</c:v>
                </c:pt>
                <c:pt idx="15">
                  <c:v>4801.9960000000001</c:v>
                </c:pt>
                <c:pt idx="16">
                  <c:v>3523.9279999999999</c:v>
                </c:pt>
                <c:pt idx="17">
                  <c:v>2333.19</c:v>
                </c:pt>
                <c:pt idx="18">
                  <c:v>2087.8780000000002</c:v>
                </c:pt>
                <c:pt idx="19">
                  <c:v>2111.7760000000003</c:v>
                </c:pt>
                <c:pt idx="20">
                  <c:v>2140.8129999999996</c:v>
                </c:pt>
                <c:pt idx="21">
                  <c:v>2210.3820000000001</c:v>
                </c:pt>
                <c:pt idx="22">
                  <c:v>2276.2900000000004</c:v>
                </c:pt>
                <c:pt idx="23">
                  <c:v>2332.3659999999991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B1-49E1-85C9-FAECCCF169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99</c:v>
                </c:pt>
                <c:pt idx="1">
                  <c:v>99</c:v>
                </c:pt>
                <c:pt idx="2">
                  <c:v>101</c:v>
                </c:pt>
                <c:pt idx="3">
                  <c:v>105</c:v>
                </c:pt>
                <c:pt idx="4">
                  <c:v>110</c:v>
                </c:pt>
                <c:pt idx="5">
                  <c:v>112</c:v>
                </c:pt>
                <c:pt idx="6">
                  <c:v>112</c:v>
                </c:pt>
                <c:pt idx="7">
                  <c:v>119</c:v>
                </c:pt>
                <c:pt idx="8">
                  <c:v>135</c:v>
                </c:pt>
                <c:pt idx="9">
                  <c:v>149</c:v>
                </c:pt>
                <c:pt idx="10">
                  <c:v>153</c:v>
                </c:pt>
                <c:pt idx="11">
                  <c:v>155</c:v>
                </c:pt>
                <c:pt idx="12">
                  <c:v>155</c:v>
                </c:pt>
                <c:pt idx="13">
                  <c:v>156</c:v>
                </c:pt>
                <c:pt idx="14">
                  <c:v>156</c:v>
                </c:pt>
                <c:pt idx="15">
                  <c:v>153</c:v>
                </c:pt>
                <c:pt idx="16">
                  <c:v>143</c:v>
                </c:pt>
                <c:pt idx="17">
                  <c:v>138</c:v>
                </c:pt>
                <c:pt idx="18">
                  <c:v>144</c:v>
                </c:pt>
                <c:pt idx="19">
                  <c:v>150</c:v>
                </c:pt>
                <c:pt idx="20">
                  <c:v>153</c:v>
                </c:pt>
                <c:pt idx="21">
                  <c:v>154</c:v>
                </c:pt>
                <c:pt idx="22">
                  <c:v>155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CB1-49E1-85C9-FAECCCF169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61</c:v>
                </c:pt>
                <c:pt idx="7">
                  <c:v>150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6">
                  <c:v>42</c:v>
                </c:pt>
                <c:pt idx="17">
                  <c:v>288</c:v>
                </c:pt>
                <c:pt idx="18">
                  <c:v>554</c:v>
                </c:pt>
                <c:pt idx="19">
                  <c:v>599</c:v>
                </c:pt>
                <c:pt idx="20">
                  <c:v>402</c:v>
                </c:pt>
                <c:pt idx="21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B1-49E1-85C9-FAECCCF16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65.12</c:v>
                </c:pt>
                <c:pt idx="1">
                  <c:v>81.97</c:v>
                </c:pt>
                <c:pt idx="2">
                  <c:v>59.63</c:v>
                </c:pt>
                <c:pt idx="3">
                  <c:v>40.729999999999997</c:v>
                </c:pt>
                <c:pt idx="4">
                  <c:v>43.21</c:v>
                </c:pt>
                <c:pt idx="5">
                  <c:v>57.92</c:v>
                </c:pt>
                <c:pt idx="6">
                  <c:v>114</c:v>
                </c:pt>
                <c:pt idx="7">
                  <c:v>168.02</c:v>
                </c:pt>
                <c:pt idx="8">
                  <c:v>119.01</c:v>
                </c:pt>
                <c:pt idx="9">
                  <c:v>54.29</c:v>
                </c:pt>
                <c:pt idx="10">
                  <c:v>26.68</c:v>
                </c:pt>
                <c:pt idx="11">
                  <c:v>13.62</c:v>
                </c:pt>
                <c:pt idx="12">
                  <c:v>4.09</c:v>
                </c:pt>
                <c:pt idx="13">
                  <c:v>2.04</c:v>
                </c:pt>
                <c:pt idx="14">
                  <c:v>4</c:v>
                </c:pt>
                <c:pt idx="15">
                  <c:v>14.18</c:v>
                </c:pt>
                <c:pt idx="16">
                  <c:v>70.36</c:v>
                </c:pt>
                <c:pt idx="17">
                  <c:v>135</c:v>
                </c:pt>
                <c:pt idx="18">
                  <c:v>171.08</c:v>
                </c:pt>
                <c:pt idx="19">
                  <c:v>170</c:v>
                </c:pt>
                <c:pt idx="20">
                  <c:v>105.72</c:v>
                </c:pt>
                <c:pt idx="21">
                  <c:v>67.790000000000006</c:v>
                </c:pt>
                <c:pt idx="22">
                  <c:v>35.15</c:v>
                </c:pt>
                <c:pt idx="23">
                  <c:v>26.54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B1-49E1-85C9-FAECCCF16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98.5</c:v>
                </c:pt>
                <c:pt idx="1">
                  <c:v>81</c:v>
                </c:pt>
                <c:pt idx="2">
                  <c:v>79.5</c:v>
                </c:pt>
                <c:pt idx="3">
                  <c:v>78.5</c:v>
                </c:pt>
                <c:pt idx="4">
                  <c:v>82</c:v>
                </c:pt>
                <c:pt idx="5">
                  <c:v>94</c:v>
                </c:pt>
                <c:pt idx="6">
                  <c:v>115.5</c:v>
                </c:pt>
                <c:pt idx="7">
                  <c:v>134</c:v>
                </c:pt>
                <c:pt idx="8">
                  <c:v>124.5</c:v>
                </c:pt>
                <c:pt idx="9">
                  <c:v>98</c:v>
                </c:pt>
                <c:pt idx="10">
                  <c:v>96.5</c:v>
                </c:pt>
                <c:pt idx="11">
                  <c:v>104.5</c:v>
                </c:pt>
                <c:pt idx="12">
                  <c:v>108</c:v>
                </c:pt>
                <c:pt idx="13">
                  <c:v>107.5</c:v>
                </c:pt>
                <c:pt idx="14">
                  <c:v>100.5</c:v>
                </c:pt>
                <c:pt idx="15">
                  <c:v>100.5</c:v>
                </c:pt>
                <c:pt idx="16">
                  <c:v>124</c:v>
                </c:pt>
                <c:pt idx="17">
                  <c:v>132</c:v>
                </c:pt>
                <c:pt idx="18">
                  <c:v>130</c:v>
                </c:pt>
                <c:pt idx="19">
                  <c:v>108.5</c:v>
                </c:pt>
                <c:pt idx="20">
                  <c:v>109.5</c:v>
                </c:pt>
                <c:pt idx="21">
                  <c:v>115.5</c:v>
                </c:pt>
                <c:pt idx="22">
                  <c:v>89</c:v>
                </c:pt>
                <c:pt idx="23">
                  <c:v>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C0-45E4-8D06-C86DBCE5EC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896.42099999999994</c:v>
                </c:pt>
                <c:pt idx="1">
                  <c:v>920.42899999999997</c:v>
                </c:pt>
                <c:pt idx="2">
                  <c:v>911.93299999999999</c:v>
                </c:pt>
                <c:pt idx="3">
                  <c:v>897.84500000000003</c:v>
                </c:pt>
                <c:pt idx="4">
                  <c:v>893.81600000000003</c:v>
                </c:pt>
                <c:pt idx="5">
                  <c:v>897.35</c:v>
                </c:pt>
                <c:pt idx="6">
                  <c:v>904.63000000000011</c:v>
                </c:pt>
                <c:pt idx="7">
                  <c:v>909.02300000000002</c:v>
                </c:pt>
                <c:pt idx="8">
                  <c:v>899.88900000000001</c:v>
                </c:pt>
                <c:pt idx="9">
                  <c:v>897.44400000000007</c:v>
                </c:pt>
                <c:pt idx="10">
                  <c:v>900.42099999999982</c:v>
                </c:pt>
                <c:pt idx="11">
                  <c:v>845.66800000000001</c:v>
                </c:pt>
                <c:pt idx="12">
                  <c:v>773.97</c:v>
                </c:pt>
                <c:pt idx="13">
                  <c:v>772.18600000000004</c:v>
                </c:pt>
                <c:pt idx="14">
                  <c:v>754.63499999999999</c:v>
                </c:pt>
                <c:pt idx="15">
                  <c:v>767.25699999999995</c:v>
                </c:pt>
                <c:pt idx="16">
                  <c:v>764.78100000000006</c:v>
                </c:pt>
                <c:pt idx="17">
                  <c:v>739.91300000000001</c:v>
                </c:pt>
                <c:pt idx="18">
                  <c:v>722.16700000000003</c:v>
                </c:pt>
                <c:pt idx="19">
                  <c:v>720.86500000000001</c:v>
                </c:pt>
                <c:pt idx="20">
                  <c:v>726.49500000000012</c:v>
                </c:pt>
                <c:pt idx="21">
                  <c:v>772.06099999999992</c:v>
                </c:pt>
                <c:pt idx="22">
                  <c:v>769.83699999999999</c:v>
                </c:pt>
                <c:pt idx="23">
                  <c:v>893.31600000000003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C0-45E4-8D06-C86DBCE5EC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1121.8110000000001</c:v>
                </c:pt>
                <c:pt idx="1">
                  <c:v>1108.0119999999999</c:v>
                </c:pt>
                <c:pt idx="2">
                  <c:v>1112.6269999999997</c:v>
                </c:pt>
                <c:pt idx="3">
                  <c:v>1125.5130000000001</c:v>
                </c:pt>
                <c:pt idx="4">
                  <c:v>1167.97</c:v>
                </c:pt>
                <c:pt idx="5">
                  <c:v>1292.8120000000004</c:v>
                </c:pt>
                <c:pt idx="6">
                  <c:v>1498.067</c:v>
                </c:pt>
                <c:pt idx="7">
                  <c:v>1629.5829999999999</c:v>
                </c:pt>
                <c:pt idx="8">
                  <c:v>1698.9179999999999</c:v>
                </c:pt>
                <c:pt idx="9">
                  <c:v>1703.3270000000002</c:v>
                </c:pt>
                <c:pt idx="10">
                  <c:v>1683.8569999999997</c:v>
                </c:pt>
                <c:pt idx="11">
                  <c:v>1716.6560000000002</c:v>
                </c:pt>
                <c:pt idx="12">
                  <c:v>1759.6690000000001</c:v>
                </c:pt>
                <c:pt idx="13">
                  <c:v>1748.415</c:v>
                </c:pt>
                <c:pt idx="14">
                  <c:v>1686.4990000000003</c:v>
                </c:pt>
                <c:pt idx="15">
                  <c:v>1622.7909999999999</c:v>
                </c:pt>
                <c:pt idx="16">
                  <c:v>1572.4229999999998</c:v>
                </c:pt>
                <c:pt idx="17">
                  <c:v>1557.8349999999998</c:v>
                </c:pt>
                <c:pt idx="18">
                  <c:v>1565.9449999999997</c:v>
                </c:pt>
                <c:pt idx="19">
                  <c:v>1520.5859999999998</c:v>
                </c:pt>
                <c:pt idx="20">
                  <c:v>1405.4549999999999</c:v>
                </c:pt>
                <c:pt idx="21">
                  <c:v>1263.7860000000003</c:v>
                </c:pt>
                <c:pt idx="22">
                  <c:v>1208.3990000000001</c:v>
                </c:pt>
                <c:pt idx="23">
                  <c:v>1160.9199999999998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C0-45E4-8D06-C86DBCE5EC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2168.9300000000003</c:v>
                </c:pt>
                <c:pt idx="1">
                  <c:v>1970.4830000000002</c:v>
                </c:pt>
                <c:pt idx="2">
                  <c:v>1988.557</c:v>
                </c:pt>
                <c:pt idx="3">
                  <c:v>1988.4490000000001</c:v>
                </c:pt>
                <c:pt idx="4">
                  <c:v>2064.2620000000002</c:v>
                </c:pt>
                <c:pt idx="5">
                  <c:v>2262.6059999999993</c:v>
                </c:pt>
                <c:pt idx="6">
                  <c:v>2466.1970000000001</c:v>
                </c:pt>
                <c:pt idx="7">
                  <c:v>2777.768</c:v>
                </c:pt>
                <c:pt idx="8">
                  <c:v>3156.3689999999997</c:v>
                </c:pt>
                <c:pt idx="9">
                  <c:v>3353.473</c:v>
                </c:pt>
                <c:pt idx="10">
                  <c:v>3478.8579999999993</c:v>
                </c:pt>
                <c:pt idx="11">
                  <c:v>3624.0129999999999</c:v>
                </c:pt>
                <c:pt idx="12">
                  <c:v>3749.9929999999995</c:v>
                </c:pt>
                <c:pt idx="13">
                  <c:v>3614.8519999999999</c:v>
                </c:pt>
                <c:pt idx="14">
                  <c:v>3376.9769999999994</c:v>
                </c:pt>
                <c:pt idx="15">
                  <c:v>3195.4489999999996</c:v>
                </c:pt>
                <c:pt idx="16">
                  <c:v>3150.7970000000005</c:v>
                </c:pt>
                <c:pt idx="17">
                  <c:v>3145.415</c:v>
                </c:pt>
                <c:pt idx="18">
                  <c:v>3496.6849999999995</c:v>
                </c:pt>
                <c:pt idx="19">
                  <c:v>3572.2579999999998</c:v>
                </c:pt>
                <c:pt idx="20">
                  <c:v>3332.49</c:v>
                </c:pt>
                <c:pt idx="21">
                  <c:v>2967.2909999999997</c:v>
                </c:pt>
                <c:pt idx="22">
                  <c:v>2681.643</c:v>
                </c:pt>
                <c:pt idx="23">
                  <c:v>2257.8170000000005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C0-45E4-8D06-C86DBCE5EC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304</c:v>
                </c:pt>
                <c:pt idx="1">
                  <c:v>293</c:v>
                </c:pt>
                <c:pt idx="2">
                  <c:v>288</c:v>
                </c:pt>
                <c:pt idx="3">
                  <c:v>286</c:v>
                </c:pt>
                <c:pt idx="4">
                  <c:v>296.00000000000006</c:v>
                </c:pt>
                <c:pt idx="5">
                  <c:v>325</c:v>
                </c:pt>
                <c:pt idx="6">
                  <c:v>374.00000000000006</c:v>
                </c:pt>
                <c:pt idx="7">
                  <c:v>417</c:v>
                </c:pt>
                <c:pt idx="8">
                  <c:v>443.99999999999989</c:v>
                </c:pt>
                <c:pt idx="9">
                  <c:v>463</c:v>
                </c:pt>
                <c:pt idx="10">
                  <c:v>469.99999999999994</c:v>
                </c:pt>
                <c:pt idx="11">
                  <c:v>468.99999999999994</c:v>
                </c:pt>
                <c:pt idx="12">
                  <c:v>461.00000000000006</c:v>
                </c:pt>
                <c:pt idx="13">
                  <c:v>446.99999999999994</c:v>
                </c:pt>
                <c:pt idx="14">
                  <c:v>433.00000000000006</c:v>
                </c:pt>
                <c:pt idx="15">
                  <c:v>430.00000000000006</c:v>
                </c:pt>
                <c:pt idx="16">
                  <c:v>442</c:v>
                </c:pt>
                <c:pt idx="17">
                  <c:v>461.00000000000006</c:v>
                </c:pt>
                <c:pt idx="18">
                  <c:v>475</c:v>
                </c:pt>
                <c:pt idx="19">
                  <c:v>469.99999999999994</c:v>
                </c:pt>
                <c:pt idx="20">
                  <c:v>442</c:v>
                </c:pt>
                <c:pt idx="21">
                  <c:v>394</c:v>
                </c:pt>
                <c:pt idx="22">
                  <c:v>350.99999999999994</c:v>
                </c:pt>
                <c:pt idx="23">
                  <c:v>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C0-45E4-8D06-C86DBCE5EC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C0-45E4-8D06-C86DBCE5EC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235</c:v>
                </c:pt>
                <c:pt idx="12">
                  <c:v>235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C0-45E4-8D06-C86DBCE5EC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C0-45E4-8D06-C86DBCE5EC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C0-45E4-8D06-C86DBCE5EC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FC0-45E4-8D06-C86DBCE5ECD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607</c:v>
                </c:pt>
                <c:pt idx="1">
                  <c:v>593</c:v>
                </c:pt>
                <c:pt idx="2">
                  <c:v>593</c:v>
                </c:pt>
                <c:pt idx="3">
                  <c:v>709.74800000000005</c:v>
                </c:pt>
                <c:pt idx="4">
                  <c:v>731.94600000000003</c:v>
                </c:pt>
                <c:pt idx="5">
                  <c:v>643</c:v>
                </c:pt>
                <c:pt idx="6">
                  <c:v>71.8</c:v>
                </c:pt>
                <c:pt idx="7">
                  <c:v>233.8</c:v>
                </c:pt>
                <c:pt idx="8">
                  <c:v>604</c:v>
                </c:pt>
                <c:pt idx="9">
                  <c:v>778</c:v>
                </c:pt>
                <c:pt idx="10">
                  <c:v>920</c:v>
                </c:pt>
                <c:pt idx="11">
                  <c:v>980</c:v>
                </c:pt>
                <c:pt idx="12">
                  <c:v>920</c:v>
                </c:pt>
                <c:pt idx="13">
                  <c:v>922</c:v>
                </c:pt>
                <c:pt idx="14">
                  <c:v>842</c:v>
                </c:pt>
                <c:pt idx="15">
                  <c:v>818</c:v>
                </c:pt>
                <c:pt idx="16">
                  <c:v>660</c:v>
                </c:pt>
                <c:pt idx="17">
                  <c:v>364.5</c:v>
                </c:pt>
                <c:pt idx="18">
                  <c:v>663.5</c:v>
                </c:pt>
                <c:pt idx="19">
                  <c:v>326.10000000000002</c:v>
                </c:pt>
                <c:pt idx="20">
                  <c:v>699</c:v>
                </c:pt>
                <c:pt idx="21">
                  <c:v>702</c:v>
                </c:pt>
                <c:pt idx="22">
                  <c:v>929.55200000000002</c:v>
                </c:pt>
                <c:pt idx="23">
                  <c:v>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C0-45E4-8D06-C86DBCE5EC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7.4260000000000002</c:v>
                </c:pt>
                <c:pt idx="17">
                  <c:v>4.7430000000000003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C0-45E4-8D06-C86DBCE5EC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C0-45E4-8D06-C86DBCE5EC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C0-45E4-8D06-C86DBCE5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65.12</c:v>
                </c:pt>
                <c:pt idx="1">
                  <c:v>81.97</c:v>
                </c:pt>
                <c:pt idx="2">
                  <c:v>59.63</c:v>
                </c:pt>
                <c:pt idx="3">
                  <c:v>40.729999999999997</c:v>
                </c:pt>
                <c:pt idx="4">
                  <c:v>43.21</c:v>
                </c:pt>
                <c:pt idx="5">
                  <c:v>57.92</c:v>
                </c:pt>
                <c:pt idx="6">
                  <c:v>114</c:v>
                </c:pt>
                <c:pt idx="7">
                  <c:v>168.02</c:v>
                </c:pt>
                <c:pt idx="8">
                  <c:v>119.01</c:v>
                </c:pt>
                <c:pt idx="9">
                  <c:v>54.29</c:v>
                </c:pt>
                <c:pt idx="10">
                  <c:v>26.68</c:v>
                </c:pt>
                <c:pt idx="11">
                  <c:v>13.62</c:v>
                </c:pt>
                <c:pt idx="12">
                  <c:v>4.09</c:v>
                </c:pt>
                <c:pt idx="13">
                  <c:v>2.04</c:v>
                </c:pt>
                <c:pt idx="14">
                  <c:v>4</c:v>
                </c:pt>
                <c:pt idx="15">
                  <c:v>14.18</c:v>
                </c:pt>
                <c:pt idx="16">
                  <c:v>70.36</c:v>
                </c:pt>
                <c:pt idx="17">
                  <c:v>135</c:v>
                </c:pt>
                <c:pt idx="18">
                  <c:v>171.08</c:v>
                </c:pt>
                <c:pt idx="19">
                  <c:v>170</c:v>
                </c:pt>
                <c:pt idx="20">
                  <c:v>105.72</c:v>
                </c:pt>
                <c:pt idx="21">
                  <c:v>67.790000000000006</c:v>
                </c:pt>
                <c:pt idx="22">
                  <c:v>35.15</c:v>
                </c:pt>
                <c:pt idx="23">
                  <c:v>26.54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C0-45E4-8D06-C86DBCE5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5204.6290000000008</v>
      </c>
      <c r="C4" s="18">
        <v>4973.9240000000009</v>
      </c>
      <c r="D4" s="18">
        <v>4981.6170000000002</v>
      </c>
      <c r="E4" s="18">
        <v>5094.0550000000003</v>
      </c>
      <c r="F4" s="18">
        <v>5243.9939999999997</v>
      </c>
      <c r="G4" s="18">
        <v>5522.7680000000009</v>
      </c>
      <c r="H4" s="18">
        <v>5437.5949999999993</v>
      </c>
      <c r="I4" s="18">
        <v>6101.1450000000013</v>
      </c>
      <c r="J4" s="18">
        <v>6927.7000000000007</v>
      </c>
      <c r="K4" s="18">
        <v>7293.2570000000014</v>
      </c>
      <c r="L4" s="18">
        <v>7659.6730000000025</v>
      </c>
      <c r="M4" s="18">
        <v>7974.8429999999998</v>
      </c>
      <c r="N4" s="18">
        <v>8007.6359999999995</v>
      </c>
      <c r="O4" s="18">
        <v>7721.9890000000005</v>
      </c>
      <c r="P4" s="18">
        <v>7193.5769999999984</v>
      </c>
      <c r="Q4" s="18">
        <v>6933.9959999999992</v>
      </c>
      <c r="R4" s="18">
        <v>6714.0280000000012</v>
      </c>
      <c r="S4" s="18">
        <v>6405.3809999999994</v>
      </c>
      <c r="T4" s="18">
        <v>7061.2759999999998</v>
      </c>
      <c r="U4" s="18">
        <v>6726.3310000000001</v>
      </c>
      <c r="V4" s="18">
        <v>6722.9619999999995</v>
      </c>
      <c r="W4" s="18">
        <v>6222.6820000000025</v>
      </c>
      <c r="X4" s="18">
        <v>6037.39</v>
      </c>
      <c r="Y4" s="18">
        <v>5570.5660000000016</v>
      </c>
      <c r="Z4" s="19"/>
      <c r="AA4" s="20">
        <f>SUM(B4:Z4)</f>
        <v>153733.01400000002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65.12</v>
      </c>
      <c r="C7" s="28">
        <v>81.97</v>
      </c>
      <c r="D7" s="28">
        <v>59.63</v>
      </c>
      <c r="E7" s="28">
        <v>40.729999999999997</v>
      </c>
      <c r="F7" s="28">
        <v>43.21</v>
      </c>
      <c r="G7" s="28">
        <v>57.92</v>
      </c>
      <c r="H7" s="28">
        <v>114</v>
      </c>
      <c r="I7" s="28">
        <v>168.02</v>
      </c>
      <c r="J7" s="28">
        <v>119.01</v>
      </c>
      <c r="K7" s="28">
        <v>54.29</v>
      </c>
      <c r="L7" s="28">
        <v>26.68</v>
      </c>
      <c r="M7" s="28">
        <v>13.62</v>
      </c>
      <c r="N7" s="28">
        <v>4.09</v>
      </c>
      <c r="O7" s="28">
        <v>2.04</v>
      </c>
      <c r="P7" s="28">
        <v>4</v>
      </c>
      <c r="Q7" s="28">
        <v>14.18</v>
      </c>
      <c r="R7" s="28">
        <v>70.36</v>
      </c>
      <c r="S7" s="28">
        <v>135</v>
      </c>
      <c r="T7" s="28">
        <v>171.08</v>
      </c>
      <c r="U7" s="28">
        <v>170</v>
      </c>
      <c r="V7" s="28">
        <v>105.72</v>
      </c>
      <c r="W7" s="28">
        <v>67.790000000000006</v>
      </c>
      <c r="X7" s="28">
        <v>35.15</v>
      </c>
      <c r="Y7" s="28">
        <v>26.54</v>
      </c>
      <c r="Z7" s="29"/>
      <c r="AA7" s="30">
        <f>IF(SUM(B7:Z7)&lt;&gt;0,AVERAGEIF(B7:Z7,"&lt;&gt;"""),"")</f>
        <v>68.756249999999994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125</v>
      </c>
      <c r="C11" s="47">
        <v>125</v>
      </c>
      <c r="D11" s="47">
        <v>119</v>
      </c>
      <c r="E11" s="47">
        <v>119</v>
      </c>
      <c r="F11" s="47">
        <v>119</v>
      </c>
      <c r="G11" s="47">
        <v>119</v>
      </c>
      <c r="H11" s="47">
        <v>162</v>
      </c>
      <c r="I11" s="47">
        <v>198</v>
      </c>
      <c r="J11" s="47">
        <v>209</v>
      </c>
      <c r="K11" s="47">
        <v>214</v>
      </c>
      <c r="L11" s="47">
        <v>217</v>
      </c>
      <c r="M11" s="47">
        <v>214</v>
      </c>
      <c r="N11" s="47">
        <v>206</v>
      </c>
      <c r="O11" s="47">
        <v>191</v>
      </c>
      <c r="P11" s="47">
        <v>177</v>
      </c>
      <c r="Q11" s="47">
        <v>177</v>
      </c>
      <c r="R11" s="47">
        <v>199</v>
      </c>
      <c r="S11" s="47">
        <v>223</v>
      </c>
      <c r="T11" s="47">
        <v>231</v>
      </c>
      <c r="U11" s="47">
        <v>220</v>
      </c>
      <c r="V11" s="47">
        <v>189</v>
      </c>
      <c r="W11" s="47">
        <v>140</v>
      </c>
      <c r="X11" s="47">
        <v>119</v>
      </c>
      <c r="Y11" s="47">
        <v>119</v>
      </c>
      <c r="Z11" s="48"/>
      <c r="AA11" s="49">
        <f t="shared" si="0"/>
        <v>4131</v>
      </c>
    </row>
    <row r="12" spans="1:27" ht="24.95" customHeight="1" x14ac:dyDescent="0.2">
      <c r="A12" s="50" t="s">
        <v>8</v>
      </c>
      <c r="B12" s="51">
        <v>1413.9</v>
      </c>
      <c r="C12" s="52">
        <v>891.69900000000007</v>
      </c>
      <c r="D12" s="52">
        <v>847.9</v>
      </c>
      <c r="E12" s="52">
        <v>847.9</v>
      </c>
      <c r="F12" s="52">
        <v>919.9</v>
      </c>
      <c r="G12" s="52">
        <v>1147.9000000000001</v>
      </c>
      <c r="H12" s="52">
        <v>1685.08</v>
      </c>
      <c r="I12" s="52">
        <v>1755.644</v>
      </c>
      <c r="J12" s="52">
        <v>1615.7109999999998</v>
      </c>
      <c r="K12" s="52">
        <v>354.9</v>
      </c>
      <c r="L12" s="52">
        <v>179.9</v>
      </c>
      <c r="M12" s="52">
        <v>179.9</v>
      </c>
      <c r="N12" s="52">
        <v>179.9</v>
      </c>
      <c r="O12" s="52">
        <v>179.9</v>
      </c>
      <c r="P12" s="52">
        <v>326.89999999999998</v>
      </c>
      <c r="Q12" s="52">
        <v>1052.9000000000001</v>
      </c>
      <c r="R12" s="52">
        <v>1657.9</v>
      </c>
      <c r="S12" s="52">
        <v>2749.0910000000003</v>
      </c>
      <c r="T12" s="52">
        <v>2925.3980000000001</v>
      </c>
      <c r="U12" s="52">
        <v>2964.0550000000003</v>
      </c>
      <c r="V12" s="52">
        <v>2861.3490000000002</v>
      </c>
      <c r="W12" s="52">
        <v>1957.9</v>
      </c>
      <c r="X12" s="52">
        <v>1862.9</v>
      </c>
      <c r="Y12" s="52">
        <v>1537.9</v>
      </c>
      <c r="Z12" s="53"/>
      <c r="AA12" s="54">
        <f t="shared" si="0"/>
        <v>32096.427000000003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61</v>
      </c>
      <c r="I13" s="52">
        <v>150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>
        <v>42</v>
      </c>
      <c r="S13" s="52">
        <v>288</v>
      </c>
      <c r="T13" s="52">
        <v>554</v>
      </c>
      <c r="U13" s="52">
        <v>599</v>
      </c>
      <c r="V13" s="52">
        <v>402</v>
      </c>
      <c r="W13" s="52">
        <v>42</v>
      </c>
      <c r="X13" s="52"/>
      <c r="Y13" s="52"/>
      <c r="Z13" s="53"/>
      <c r="AA13" s="54">
        <f t="shared" si="0"/>
        <v>2255</v>
      </c>
    </row>
    <row r="14" spans="1:27" ht="24.95" customHeight="1" x14ac:dyDescent="0.2">
      <c r="A14" s="55" t="s">
        <v>10</v>
      </c>
      <c r="B14" s="56">
        <v>1726.0290000000005</v>
      </c>
      <c r="C14" s="57">
        <v>1829.2250000000001</v>
      </c>
      <c r="D14" s="57">
        <v>1931.7170000000001</v>
      </c>
      <c r="E14" s="57">
        <v>2034.1550000000002</v>
      </c>
      <c r="F14" s="57">
        <v>2108.0940000000005</v>
      </c>
      <c r="G14" s="57">
        <v>2154.8679999999999</v>
      </c>
      <c r="H14" s="57">
        <v>2160.1149999999998</v>
      </c>
      <c r="I14" s="57">
        <v>2847.5009999999997</v>
      </c>
      <c r="J14" s="57">
        <v>4410.2890000000007</v>
      </c>
      <c r="K14" s="57">
        <v>5748.8570000000009</v>
      </c>
      <c r="L14" s="57">
        <v>6575.6730000000016</v>
      </c>
      <c r="M14" s="57">
        <v>6863.643</v>
      </c>
      <c r="N14" s="57">
        <v>6760.0359999999991</v>
      </c>
      <c r="O14" s="57">
        <v>6417.4889999999996</v>
      </c>
      <c r="P14" s="57">
        <v>5791.476999999999</v>
      </c>
      <c r="Q14" s="57">
        <v>4801.9960000000001</v>
      </c>
      <c r="R14" s="57">
        <v>3523.9279999999999</v>
      </c>
      <c r="S14" s="57">
        <v>2333.19</v>
      </c>
      <c r="T14" s="57">
        <v>2087.8780000000002</v>
      </c>
      <c r="U14" s="57">
        <v>2111.7760000000003</v>
      </c>
      <c r="V14" s="57">
        <v>2140.8129999999996</v>
      </c>
      <c r="W14" s="57">
        <v>2210.3820000000001</v>
      </c>
      <c r="X14" s="57">
        <v>2276.2900000000004</v>
      </c>
      <c r="Y14" s="57">
        <v>2332.3659999999991</v>
      </c>
      <c r="Z14" s="58"/>
      <c r="AA14" s="59">
        <f t="shared" si="0"/>
        <v>83177.786999999982</v>
      </c>
    </row>
    <row r="15" spans="1:27" ht="24.95" customHeight="1" x14ac:dyDescent="0.2">
      <c r="A15" s="55" t="s">
        <v>11</v>
      </c>
      <c r="B15" s="56">
        <v>99</v>
      </c>
      <c r="C15" s="57">
        <v>99</v>
      </c>
      <c r="D15" s="57">
        <v>101</v>
      </c>
      <c r="E15" s="57">
        <v>105</v>
      </c>
      <c r="F15" s="57">
        <v>110</v>
      </c>
      <c r="G15" s="57">
        <v>112</v>
      </c>
      <c r="H15" s="57">
        <v>112</v>
      </c>
      <c r="I15" s="57">
        <v>119</v>
      </c>
      <c r="J15" s="57">
        <v>135</v>
      </c>
      <c r="K15" s="57">
        <v>149</v>
      </c>
      <c r="L15" s="57">
        <v>153</v>
      </c>
      <c r="M15" s="57">
        <v>155</v>
      </c>
      <c r="N15" s="57">
        <v>155</v>
      </c>
      <c r="O15" s="57">
        <v>156</v>
      </c>
      <c r="P15" s="57">
        <v>156</v>
      </c>
      <c r="Q15" s="57">
        <v>153</v>
      </c>
      <c r="R15" s="57">
        <v>143</v>
      </c>
      <c r="S15" s="57">
        <v>138</v>
      </c>
      <c r="T15" s="57">
        <v>144</v>
      </c>
      <c r="U15" s="57">
        <v>150</v>
      </c>
      <c r="V15" s="57">
        <v>153</v>
      </c>
      <c r="W15" s="57">
        <v>154</v>
      </c>
      <c r="X15" s="57">
        <v>155</v>
      </c>
      <c r="Y15" s="57">
        <v>156</v>
      </c>
      <c r="Z15" s="58"/>
      <c r="AA15" s="59">
        <f t="shared" si="0"/>
        <v>3262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3363.9290000000005</v>
      </c>
      <c r="C16" s="62">
        <f t="shared" si="1"/>
        <v>2944.924</v>
      </c>
      <c r="D16" s="62">
        <f t="shared" si="1"/>
        <v>2999.6170000000002</v>
      </c>
      <c r="E16" s="62">
        <f t="shared" si="1"/>
        <v>3106.0550000000003</v>
      </c>
      <c r="F16" s="62">
        <f t="shared" si="1"/>
        <v>3256.9940000000006</v>
      </c>
      <c r="G16" s="62">
        <f t="shared" si="1"/>
        <v>3559.768</v>
      </c>
      <c r="H16" s="62">
        <f t="shared" si="1"/>
        <v>4180.1949999999997</v>
      </c>
      <c r="I16" s="62">
        <f t="shared" si="1"/>
        <v>5070.1450000000004</v>
      </c>
      <c r="J16" s="62">
        <f t="shared" si="1"/>
        <v>6383</v>
      </c>
      <c r="K16" s="62">
        <f t="shared" si="1"/>
        <v>6492.7570000000005</v>
      </c>
      <c r="L16" s="62">
        <f t="shared" si="1"/>
        <v>7151.5730000000012</v>
      </c>
      <c r="M16" s="62">
        <f t="shared" si="1"/>
        <v>7438.5429999999997</v>
      </c>
      <c r="N16" s="62">
        <f t="shared" si="1"/>
        <v>7300.9359999999988</v>
      </c>
      <c r="O16" s="62">
        <f t="shared" si="1"/>
        <v>6944.3889999999992</v>
      </c>
      <c r="P16" s="62">
        <f t="shared" si="1"/>
        <v>6451.3769999999986</v>
      </c>
      <c r="Q16" s="62">
        <f t="shared" si="1"/>
        <v>6184.8960000000006</v>
      </c>
      <c r="R16" s="62">
        <f t="shared" si="1"/>
        <v>5565.8279999999995</v>
      </c>
      <c r="S16" s="62">
        <f t="shared" si="1"/>
        <v>5731.2810000000009</v>
      </c>
      <c r="T16" s="62">
        <f t="shared" si="1"/>
        <v>5942.2759999999998</v>
      </c>
      <c r="U16" s="62">
        <f t="shared" si="1"/>
        <v>6044.8310000000001</v>
      </c>
      <c r="V16" s="62">
        <f t="shared" si="1"/>
        <v>5746.1620000000003</v>
      </c>
      <c r="W16" s="62">
        <f t="shared" si="1"/>
        <v>4504.2820000000002</v>
      </c>
      <c r="X16" s="62">
        <f t="shared" si="1"/>
        <v>4413.1900000000005</v>
      </c>
      <c r="Y16" s="62">
        <f t="shared" si="1"/>
        <v>4145.2659999999996</v>
      </c>
      <c r="Z16" s="63" t="str">
        <f t="shared" si="1"/>
        <v/>
      </c>
      <c r="AA16" s="64">
        <f>SUM(AA10:AA15)</f>
        <v>124922.21399999998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1767.9</v>
      </c>
      <c r="C29" s="72">
        <v>1433.9</v>
      </c>
      <c r="D29" s="72">
        <v>1482.9</v>
      </c>
      <c r="E29" s="72">
        <v>1528.9</v>
      </c>
      <c r="F29" s="72">
        <v>1581.9</v>
      </c>
      <c r="G29" s="72">
        <v>1644.9</v>
      </c>
      <c r="H29" s="72">
        <v>1814.9</v>
      </c>
      <c r="I29" s="72">
        <v>2081.9</v>
      </c>
      <c r="J29" s="72">
        <v>2622.9</v>
      </c>
      <c r="K29" s="72">
        <v>3062.9</v>
      </c>
      <c r="L29" s="72">
        <v>3360.9</v>
      </c>
      <c r="M29" s="72">
        <v>3479.9</v>
      </c>
      <c r="N29" s="72">
        <v>3446.9</v>
      </c>
      <c r="O29" s="72">
        <v>3315.9</v>
      </c>
      <c r="P29" s="72">
        <v>3065.9</v>
      </c>
      <c r="Q29" s="72">
        <v>2857.9</v>
      </c>
      <c r="R29" s="72">
        <v>2646.9</v>
      </c>
      <c r="S29" s="72">
        <v>2601.9</v>
      </c>
      <c r="T29" s="72">
        <v>2902.9</v>
      </c>
      <c r="U29" s="72">
        <v>2960.9</v>
      </c>
      <c r="V29" s="72">
        <v>2795.9</v>
      </c>
      <c r="W29" s="72">
        <v>2416.9</v>
      </c>
      <c r="X29" s="72">
        <v>2254.9</v>
      </c>
      <c r="Y29" s="72">
        <v>2091.9</v>
      </c>
      <c r="Z29" s="73"/>
      <c r="AA29" s="74">
        <f>SUM(B29:Z29)</f>
        <v>59222.60000000002</v>
      </c>
    </row>
    <row r="30" spans="1:27" ht="24.95" customHeight="1" x14ac:dyDescent="0.2">
      <c r="A30" s="75" t="s">
        <v>24</v>
      </c>
      <c r="B30" s="76">
        <v>1475.029</v>
      </c>
      <c r="C30" s="77">
        <v>1601.0239999999999</v>
      </c>
      <c r="D30" s="77">
        <v>1582.7170000000001</v>
      </c>
      <c r="E30" s="77">
        <v>1643.155</v>
      </c>
      <c r="F30" s="77">
        <v>1670.0940000000001</v>
      </c>
      <c r="G30" s="77">
        <v>1675.8679999999999</v>
      </c>
      <c r="H30" s="77">
        <v>1956.2950000000001</v>
      </c>
      <c r="I30" s="77">
        <v>2466.2449999999999</v>
      </c>
      <c r="J30" s="77">
        <v>3409.1</v>
      </c>
      <c r="K30" s="77">
        <v>3725.857</v>
      </c>
      <c r="L30" s="77">
        <v>4141.6729999999998</v>
      </c>
      <c r="M30" s="77">
        <v>4312.643</v>
      </c>
      <c r="N30" s="77">
        <v>4246.0360000000001</v>
      </c>
      <c r="O30" s="77">
        <v>3976.489</v>
      </c>
      <c r="P30" s="77">
        <v>3592.4769999999999</v>
      </c>
      <c r="Q30" s="77">
        <v>3056.9960000000001</v>
      </c>
      <c r="R30" s="77">
        <v>2289.9279999999999</v>
      </c>
      <c r="S30" s="77">
        <v>2242.3809999999999</v>
      </c>
      <c r="T30" s="77">
        <v>2185.3760000000002</v>
      </c>
      <c r="U30" s="77">
        <v>2247.931</v>
      </c>
      <c r="V30" s="77">
        <v>2016.2619999999999</v>
      </c>
      <c r="W30" s="77">
        <v>1461.3820000000001</v>
      </c>
      <c r="X30" s="77">
        <v>1518.29</v>
      </c>
      <c r="Y30" s="77">
        <v>1598.366</v>
      </c>
      <c r="Z30" s="78"/>
      <c r="AA30" s="79">
        <f>SUM(B30:Z30)</f>
        <v>60091.614000000001</v>
      </c>
    </row>
    <row r="31" spans="1:27" ht="24.95" customHeight="1" x14ac:dyDescent="0.2">
      <c r="A31" s="82" t="s">
        <v>25</v>
      </c>
      <c r="B31" s="80">
        <v>798</v>
      </c>
      <c r="C31" s="81">
        <v>668</v>
      </c>
      <c r="D31" s="81">
        <v>668</v>
      </c>
      <c r="E31" s="81">
        <v>668</v>
      </c>
      <c r="F31" s="81">
        <v>740</v>
      </c>
      <c r="G31" s="81">
        <v>968</v>
      </c>
      <c r="H31" s="81">
        <v>1123</v>
      </c>
      <c r="I31" s="81">
        <v>1053</v>
      </c>
      <c r="J31" s="81">
        <v>853</v>
      </c>
      <c r="K31" s="81">
        <v>175</v>
      </c>
      <c r="L31" s="81"/>
      <c r="M31" s="81"/>
      <c r="N31" s="81"/>
      <c r="O31" s="81"/>
      <c r="P31" s="81">
        <v>147</v>
      </c>
      <c r="Q31" s="81">
        <v>723</v>
      </c>
      <c r="R31" s="81">
        <v>1178</v>
      </c>
      <c r="S31" s="81">
        <v>1473</v>
      </c>
      <c r="T31" s="81">
        <v>1473</v>
      </c>
      <c r="U31" s="81">
        <v>1473</v>
      </c>
      <c r="V31" s="81">
        <v>1473</v>
      </c>
      <c r="W31" s="81">
        <v>1228</v>
      </c>
      <c r="X31" s="81">
        <v>1183</v>
      </c>
      <c r="Y31" s="81">
        <v>1008</v>
      </c>
      <c r="Z31" s="83"/>
      <c r="AA31" s="84">
        <f>SUM(B31:Z31)</f>
        <v>19073</v>
      </c>
    </row>
    <row r="32" spans="1:27" ht="30" customHeight="1" thickBot="1" x14ac:dyDescent="0.25">
      <c r="A32" s="60" t="s">
        <v>26</v>
      </c>
      <c r="B32" s="61">
        <f>IF(LEN(B$2)&gt;0,SUM(B29:B31),"")</f>
        <v>4040.9290000000001</v>
      </c>
      <c r="C32" s="62">
        <f t="shared" ref="C32:Z32" si="4">IF(LEN(C$2)&gt;0,SUM(C29:C31),"")</f>
        <v>3702.924</v>
      </c>
      <c r="D32" s="62">
        <f t="shared" si="4"/>
        <v>3733.6170000000002</v>
      </c>
      <c r="E32" s="62">
        <f t="shared" si="4"/>
        <v>3840.0550000000003</v>
      </c>
      <c r="F32" s="62">
        <f t="shared" si="4"/>
        <v>3991.9940000000001</v>
      </c>
      <c r="G32" s="62">
        <f t="shared" si="4"/>
        <v>4288.768</v>
      </c>
      <c r="H32" s="62">
        <f t="shared" si="4"/>
        <v>4894.1949999999997</v>
      </c>
      <c r="I32" s="62">
        <f t="shared" si="4"/>
        <v>5601.1450000000004</v>
      </c>
      <c r="J32" s="62">
        <f t="shared" si="4"/>
        <v>6885</v>
      </c>
      <c r="K32" s="62">
        <f t="shared" si="4"/>
        <v>6963.7569999999996</v>
      </c>
      <c r="L32" s="62">
        <f t="shared" si="4"/>
        <v>7502.5730000000003</v>
      </c>
      <c r="M32" s="62">
        <f t="shared" si="4"/>
        <v>7792.5429999999997</v>
      </c>
      <c r="N32" s="62">
        <f t="shared" si="4"/>
        <v>7692.9359999999997</v>
      </c>
      <c r="O32" s="62">
        <f t="shared" si="4"/>
        <v>7292.3890000000001</v>
      </c>
      <c r="P32" s="62">
        <f t="shared" si="4"/>
        <v>6805.3770000000004</v>
      </c>
      <c r="Q32" s="62">
        <f t="shared" si="4"/>
        <v>6637.8960000000006</v>
      </c>
      <c r="R32" s="62">
        <f t="shared" si="4"/>
        <v>6114.8279999999995</v>
      </c>
      <c r="S32" s="62">
        <f t="shared" si="4"/>
        <v>6317.2809999999999</v>
      </c>
      <c r="T32" s="62">
        <f t="shared" si="4"/>
        <v>6561.2759999999998</v>
      </c>
      <c r="U32" s="62">
        <f t="shared" si="4"/>
        <v>6681.8310000000001</v>
      </c>
      <c r="V32" s="62">
        <f t="shared" si="4"/>
        <v>6285.1620000000003</v>
      </c>
      <c r="W32" s="62">
        <f t="shared" si="4"/>
        <v>5106.2820000000002</v>
      </c>
      <c r="X32" s="62">
        <f t="shared" si="4"/>
        <v>4956.1900000000005</v>
      </c>
      <c r="Y32" s="62">
        <f t="shared" si="4"/>
        <v>4698.2659999999996</v>
      </c>
      <c r="Z32" s="63" t="str">
        <f t="shared" si="4"/>
        <v/>
      </c>
      <c r="AA32" s="64">
        <f>SUM(AA29:AA31)</f>
        <v>138387.21400000004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299</v>
      </c>
      <c r="C35" s="95">
        <v>299</v>
      </c>
      <c r="D35" s="95">
        <v>293</v>
      </c>
      <c r="E35" s="95">
        <v>299</v>
      </c>
      <c r="F35" s="95">
        <v>299</v>
      </c>
      <c r="G35" s="95">
        <v>288</v>
      </c>
      <c r="H35" s="95">
        <v>259</v>
      </c>
      <c r="I35" s="95">
        <v>193</v>
      </c>
      <c r="J35" s="95">
        <v>177</v>
      </c>
      <c r="K35" s="95">
        <v>187</v>
      </c>
      <c r="L35" s="95">
        <v>124</v>
      </c>
      <c r="M35" s="95">
        <v>98</v>
      </c>
      <c r="N35" s="95">
        <v>129</v>
      </c>
      <c r="O35" s="95">
        <v>118</v>
      </c>
      <c r="P35" s="95">
        <v>123</v>
      </c>
      <c r="Q35" s="95">
        <v>182</v>
      </c>
      <c r="R35" s="95">
        <v>179</v>
      </c>
      <c r="S35" s="95">
        <v>173</v>
      </c>
      <c r="T35" s="95">
        <v>181</v>
      </c>
      <c r="U35" s="95">
        <v>182</v>
      </c>
      <c r="V35" s="95">
        <v>186</v>
      </c>
      <c r="W35" s="95">
        <v>205</v>
      </c>
      <c r="X35" s="95">
        <v>220</v>
      </c>
      <c r="Y35" s="95">
        <v>224</v>
      </c>
      <c r="Z35" s="96"/>
      <c r="AA35" s="74">
        <f t="shared" ref="AA35:AA40" si="5">SUM(B35:Z35)</f>
        <v>4917</v>
      </c>
    </row>
    <row r="36" spans="1:27" ht="24.95" customHeight="1" x14ac:dyDescent="0.2">
      <c r="A36" s="97" t="s">
        <v>29</v>
      </c>
      <c r="B36" s="98">
        <v>300</v>
      </c>
      <c r="C36" s="99">
        <v>354</v>
      </c>
      <c r="D36" s="99">
        <v>353</v>
      </c>
      <c r="E36" s="99">
        <v>352</v>
      </c>
      <c r="F36" s="99">
        <v>353</v>
      </c>
      <c r="G36" s="99">
        <v>358</v>
      </c>
      <c r="H36" s="99">
        <v>350</v>
      </c>
      <c r="I36" s="99">
        <v>233</v>
      </c>
      <c r="J36" s="99">
        <v>220</v>
      </c>
      <c r="K36" s="99">
        <v>265</v>
      </c>
      <c r="L36" s="99">
        <v>217</v>
      </c>
      <c r="M36" s="99">
        <v>246</v>
      </c>
      <c r="N36" s="99">
        <v>253</v>
      </c>
      <c r="O36" s="99">
        <v>220</v>
      </c>
      <c r="P36" s="99">
        <v>218</v>
      </c>
      <c r="Q36" s="99">
        <v>244</v>
      </c>
      <c r="R36" s="99">
        <v>297</v>
      </c>
      <c r="S36" s="99">
        <v>308</v>
      </c>
      <c r="T36" s="99">
        <v>333</v>
      </c>
      <c r="U36" s="99">
        <v>350</v>
      </c>
      <c r="V36" s="99">
        <v>248</v>
      </c>
      <c r="W36" s="99">
        <v>303</v>
      </c>
      <c r="X36" s="99">
        <v>228</v>
      </c>
      <c r="Y36" s="99">
        <v>289</v>
      </c>
      <c r="Z36" s="100"/>
      <c r="AA36" s="79">
        <f t="shared" si="5"/>
        <v>6892</v>
      </c>
    </row>
    <row r="37" spans="1:27" ht="24.95" customHeight="1" x14ac:dyDescent="0.2">
      <c r="A37" s="97" t="s">
        <v>30</v>
      </c>
      <c r="B37" s="98">
        <v>1168.7</v>
      </c>
      <c r="C37" s="99">
        <v>1276</v>
      </c>
      <c r="D37" s="99">
        <v>1253</v>
      </c>
      <c r="E37" s="99">
        <v>1259</v>
      </c>
      <c r="F37" s="99">
        <v>1257</v>
      </c>
      <c r="G37" s="99">
        <v>1239</v>
      </c>
      <c r="H37" s="99">
        <v>548.4</v>
      </c>
      <c r="I37" s="99">
        <v>5</v>
      </c>
      <c r="J37" s="99">
        <v>47.7</v>
      </c>
      <c r="K37" s="99">
        <v>334.5</v>
      </c>
      <c r="L37" s="99">
        <v>162.1</v>
      </c>
      <c r="M37" s="99">
        <v>187.3</v>
      </c>
      <c r="N37" s="99">
        <v>319.7</v>
      </c>
      <c r="O37" s="99">
        <v>434.6</v>
      </c>
      <c r="P37" s="99">
        <v>393.2</v>
      </c>
      <c r="Q37" s="99">
        <v>301.10000000000002</v>
      </c>
      <c r="R37" s="99">
        <v>604.20000000000005</v>
      </c>
      <c r="S37" s="99">
        <v>93.1</v>
      </c>
      <c r="T37" s="99">
        <v>5</v>
      </c>
      <c r="U37" s="99">
        <v>49.5</v>
      </c>
      <c r="V37" s="99">
        <v>442.8</v>
      </c>
      <c r="W37" s="99">
        <v>1121.4000000000001</v>
      </c>
      <c r="X37" s="99">
        <v>1086.2</v>
      </c>
      <c r="Y37" s="99">
        <v>877.3</v>
      </c>
      <c r="Z37" s="100"/>
      <c r="AA37" s="79">
        <f t="shared" si="5"/>
        <v>14465.800000000001</v>
      </c>
    </row>
    <row r="38" spans="1:27" ht="24.95" customHeight="1" x14ac:dyDescent="0.2">
      <c r="A38" s="97" t="s">
        <v>31</v>
      </c>
      <c r="B38" s="98">
        <v>73</v>
      </c>
      <c r="C38" s="99">
        <v>100</v>
      </c>
      <c r="D38" s="99">
        <v>83</v>
      </c>
      <c r="E38" s="99">
        <v>78</v>
      </c>
      <c r="F38" s="99">
        <v>78</v>
      </c>
      <c r="G38" s="99">
        <v>78</v>
      </c>
      <c r="H38" s="99">
        <v>100</v>
      </c>
      <c r="I38" s="99">
        <v>100</v>
      </c>
      <c r="J38" s="99">
        <v>100</v>
      </c>
      <c r="K38" s="99">
        <v>14</v>
      </c>
      <c r="L38" s="99">
        <v>5</v>
      </c>
      <c r="M38" s="99">
        <v>5</v>
      </c>
      <c r="N38" s="99">
        <v>5</v>
      </c>
      <c r="O38" s="99">
        <v>5</v>
      </c>
      <c r="P38" s="99">
        <v>8</v>
      </c>
      <c r="Q38" s="99">
        <v>22</v>
      </c>
      <c r="R38" s="99">
        <v>68</v>
      </c>
      <c r="S38" s="99">
        <v>100</v>
      </c>
      <c r="T38" s="99">
        <v>100</v>
      </c>
      <c r="U38" s="99">
        <v>100</v>
      </c>
      <c r="V38" s="99">
        <v>100</v>
      </c>
      <c r="W38" s="99">
        <v>89</v>
      </c>
      <c r="X38" s="99">
        <v>90</v>
      </c>
      <c r="Y38" s="99">
        <v>35</v>
      </c>
      <c r="Z38" s="100"/>
      <c r="AA38" s="79">
        <f t="shared" si="5"/>
        <v>1536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/>
      <c r="V39" s="99"/>
      <c r="W39" s="99"/>
      <c r="X39" s="99"/>
      <c r="Y39" s="99"/>
      <c r="Z39" s="100"/>
      <c r="AA39" s="79">
        <f t="shared" si="5"/>
        <v>1000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1840.7</v>
      </c>
      <c r="C40" s="88">
        <f t="shared" si="6"/>
        <v>2029</v>
      </c>
      <c r="D40" s="88">
        <f t="shared" si="6"/>
        <v>1982</v>
      </c>
      <c r="E40" s="88">
        <f t="shared" si="6"/>
        <v>1988</v>
      </c>
      <c r="F40" s="88">
        <f t="shared" si="6"/>
        <v>1987</v>
      </c>
      <c r="G40" s="88">
        <f t="shared" si="6"/>
        <v>1963</v>
      </c>
      <c r="H40" s="88">
        <f t="shared" si="6"/>
        <v>1257.4000000000001</v>
      </c>
      <c r="I40" s="88">
        <f t="shared" si="6"/>
        <v>1031</v>
      </c>
      <c r="J40" s="88">
        <f t="shared" si="6"/>
        <v>544.70000000000005</v>
      </c>
      <c r="K40" s="88">
        <f t="shared" si="6"/>
        <v>800.5</v>
      </c>
      <c r="L40" s="88">
        <f t="shared" si="6"/>
        <v>508.1</v>
      </c>
      <c r="M40" s="88">
        <f t="shared" si="6"/>
        <v>536.29999999999995</v>
      </c>
      <c r="N40" s="88">
        <f t="shared" si="6"/>
        <v>706.7</v>
      </c>
      <c r="O40" s="88">
        <f t="shared" si="6"/>
        <v>777.6</v>
      </c>
      <c r="P40" s="88">
        <f t="shared" si="6"/>
        <v>742.2</v>
      </c>
      <c r="Q40" s="88">
        <f t="shared" si="6"/>
        <v>749.1</v>
      </c>
      <c r="R40" s="88">
        <f t="shared" si="6"/>
        <v>1148.2</v>
      </c>
      <c r="S40" s="88">
        <f t="shared" si="6"/>
        <v>674.1</v>
      </c>
      <c r="T40" s="88">
        <f t="shared" si="6"/>
        <v>1119</v>
      </c>
      <c r="U40" s="88">
        <f t="shared" si="6"/>
        <v>681.5</v>
      </c>
      <c r="V40" s="88">
        <f t="shared" si="6"/>
        <v>976.8</v>
      </c>
      <c r="W40" s="88">
        <f t="shared" si="6"/>
        <v>1718.4</v>
      </c>
      <c r="X40" s="88">
        <f t="shared" si="6"/>
        <v>1624.2</v>
      </c>
      <c r="Y40" s="88">
        <f t="shared" si="6"/>
        <v>1425.3</v>
      </c>
      <c r="Z40" s="89" t="str">
        <f t="shared" si="6"/>
        <v/>
      </c>
      <c r="AA40" s="90">
        <f t="shared" si="5"/>
        <v>28810.799999999999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1163.7</v>
      </c>
      <c r="C45" s="99">
        <v>1271</v>
      </c>
      <c r="D45" s="99">
        <v>1248</v>
      </c>
      <c r="E45" s="99">
        <v>1254</v>
      </c>
      <c r="F45" s="99">
        <v>1252</v>
      </c>
      <c r="G45" s="99">
        <v>1234</v>
      </c>
      <c r="H45" s="99">
        <v>543.4</v>
      </c>
      <c r="I45" s="99"/>
      <c r="J45" s="99">
        <v>42.7</v>
      </c>
      <c r="K45" s="99">
        <v>329.5</v>
      </c>
      <c r="L45" s="99">
        <v>157.1</v>
      </c>
      <c r="M45" s="99">
        <v>182.3</v>
      </c>
      <c r="N45" s="99">
        <v>314.7</v>
      </c>
      <c r="O45" s="99">
        <v>429.6</v>
      </c>
      <c r="P45" s="99">
        <v>388.2</v>
      </c>
      <c r="Q45" s="99">
        <v>296.10000000000002</v>
      </c>
      <c r="R45" s="99">
        <v>599.20000000000005</v>
      </c>
      <c r="S45" s="99">
        <v>88.1</v>
      </c>
      <c r="T45" s="99"/>
      <c r="U45" s="99">
        <v>44.5</v>
      </c>
      <c r="V45" s="99">
        <v>437.8</v>
      </c>
      <c r="W45" s="99">
        <v>1116.4000000000001</v>
      </c>
      <c r="X45" s="99">
        <v>1081.2</v>
      </c>
      <c r="Y45" s="99">
        <v>872.3</v>
      </c>
      <c r="Z45" s="100"/>
      <c r="AA45" s="79">
        <f t="shared" si="7"/>
        <v>14345.800000000001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/>
      <c r="V47" s="99"/>
      <c r="W47" s="99"/>
      <c r="X47" s="99"/>
      <c r="Y47" s="99"/>
      <c r="Z47" s="100"/>
      <c r="AA47" s="79">
        <f t="shared" si="7"/>
        <v>1000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1163.7</v>
      </c>
      <c r="C49" s="88">
        <f t="shared" ref="C49:Z49" si="8">IF(LEN(C$2)&gt;0,SUM(C43:C48),"")</f>
        <v>1271</v>
      </c>
      <c r="D49" s="88">
        <f t="shared" si="8"/>
        <v>1248</v>
      </c>
      <c r="E49" s="88">
        <f t="shared" si="8"/>
        <v>1254</v>
      </c>
      <c r="F49" s="88">
        <f t="shared" si="8"/>
        <v>1252</v>
      </c>
      <c r="G49" s="88">
        <f t="shared" si="8"/>
        <v>1234</v>
      </c>
      <c r="H49" s="88">
        <f t="shared" si="8"/>
        <v>543.4</v>
      </c>
      <c r="I49" s="88">
        <f t="shared" si="8"/>
        <v>500</v>
      </c>
      <c r="J49" s="88">
        <f t="shared" si="8"/>
        <v>42.7</v>
      </c>
      <c r="K49" s="88">
        <f t="shared" si="8"/>
        <v>329.5</v>
      </c>
      <c r="L49" s="88">
        <f t="shared" si="8"/>
        <v>157.1</v>
      </c>
      <c r="M49" s="88">
        <f t="shared" si="8"/>
        <v>182.3</v>
      </c>
      <c r="N49" s="88">
        <f t="shared" si="8"/>
        <v>314.7</v>
      </c>
      <c r="O49" s="88">
        <f t="shared" si="8"/>
        <v>429.6</v>
      </c>
      <c r="P49" s="88">
        <f t="shared" si="8"/>
        <v>388.2</v>
      </c>
      <c r="Q49" s="88">
        <f t="shared" si="8"/>
        <v>296.10000000000002</v>
      </c>
      <c r="R49" s="88">
        <f t="shared" si="8"/>
        <v>599.20000000000005</v>
      </c>
      <c r="S49" s="88">
        <f t="shared" si="8"/>
        <v>88.1</v>
      </c>
      <c r="T49" s="88">
        <f t="shared" si="8"/>
        <v>500</v>
      </c>
      <c r="U49" s="88">
        <f t="shared" si="8"/>
        <v>44.5</v>
      </c>
      <c r="V49" s="88">
        <f t="shared" si="8"/>
        <v>437.8</v>
      </c>
      <c r="W49" s="88">
        <f t="shared" si="8"/>
        <v>1116.4000000000001</v>
      </c>
      <c r="X49" s="88">
        <f t="shared" si="8"/>
        <v>1081.2</v>
      </c>
      <c r="Y49" s="88">
        <f t="shared" si="8"/>
        <v>872.3</v>
      </c>
      <c r="Z49" s="89" t="str">
        <f t="shared" si="8"/>
        <v/>
      </c>
      <c r="AA49" s="90">
        <f t="shared" si="7"/>
        <v>15345.800000000001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5204.6290000000008</v>
      </c>
      <c r="C52" s="88">
        <f t="shared" si="10"/>
        <v>4973.924</v>
      </c>
      <c r="D52" s="88">
        <f t="shared" si="10"/>
        <v>4981.6170000000002</v>
      </c>
      <c r="E52" s="88">
        <f t="shared" si="10"/>
        <v>5094.0550000000003</v>
      </c>
      <c r="F52" s="88">
        <f t="shared" si="10"/>
        <v>5243.9940000000006</v>
      </c>
      <c r="G52" s="88">
        <f t="shared" si="10"/>
        <v>5522.768</v>
      </c>
      <c r="H52" s="88">
        <f t="shared" si="10"/>
        <v>5437.5949999999993</v>
      </c>
      <c r="I52" s="88">
        <f t="shared" si="10"/>
        <v>6101.1450000000004</v>
      </c>
      <c r="J52" s="88">
        <f t="shared" si="10"/>
        <v>6927.7</v>
      </c>
      <c r="K52" s="88">
        <f t="shared" si="10"/>
        <v>7293.2570000000005</v>
      </c>
      <c r="L52" s="88">
        <f t="shared" si="10"/>
        <v>7659.6730000000016</v>
      </c>
      <c r="M52" s="88">
        <f t="shared" si="10"/>
        <v>7974.8429999999998</v>
      </c>
      <c r="N52" s="88">
        <f t="shared" si="10"/>
        <v>8007.6359999999986</v>
      </c>
      <c r="O52" s="88">
        <f t="shared" si="10"/>
        <v>7721.9889999999996</v>
      </c>
      <c r="P52" s="88">
        <f t="shared" si="10"/>
        <v>7193.5769999999984</v>
      </c>
      <c r="Q52" s="88">
        <f t="shared" si="10"/>
        <v>6933.996000000001</v>
      </c>
      <c r="R52" s="88">
        <f t="shared" si="10"/>
        <v>6714.0279999999993</v>
      </c>
      <c r="S52" s="88">
        <f t="shared" si="10"/>
        <v>6405.3810000000012</v>
      </c>
      <c r="T52" s="88">
        <f t="shared" si="10"/>
        <v>7061.2759999999998</v>
      </c>
      <c r="U52" s="88">
        <f t="shared" si="10"/>
        <v>6726.3310000000001</v>
      </c>
      <c r="V52" s="88">
        <f t="shared" si="10"/>
        <v>6722.9620000000004</v>
      </c>
      <c r="W52" s="88">
        <f t="shared" si="10"/>
        <v>6222.6820000000007</v>
      </c>
      <c r="X52" s="88">
        <f t="shared" si="10"/>
        <v>6037.39</v>
      </c>
      <c r="Y52" s="88">
        <f t="shared" si="10"/>
        <v>5570.5659999999998</v>
      </c>
      <c r="Z52" s="89" t="str">
        <f t="shared" si="10"/>
        <v/>
      </c>
      <c r="AA52" s="104">
        <f>SUM(B52:Z52)</f>
        <v>153733.01400000002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5204.6620000000012</v>
      </c>
      <c r="C4" s="18">
        <v>4973.924</v>
      </c>
      <c r="D4" s="18">
        <v>4981.6170000000002</v>
      </c>
      <c r="E4" s="18">
        <v>5094.0550000000012</v>
      </c>
      <c r="F4" s="18">
        <v>5243.9940000000006</v>
      </c>
      <c r="G4" s="18">
        <v>5522.768</v>
      </c>
      <c r="H4" s="18">
        <v>5437.6200000000008</v>
      </c>
      <c r="I4" s="18">
        <v>6101.1740000000009</v>
      </c>
      <c r="J4" s="18">
        <v>6927.6760000000004</v>
      </c>
      <c r="K4" s="18">
        <v>7293.2440000000015</v>
      </c>
      <c r="L4" s="18">
        <v>7659.6360000000013</v>
      </c>
      <c r="M4" s="18">
        <v>7974.8370000000023</v>
      </c>
      <c r="N4" s="18">
        <v>8007.6320000000014</v>
      </c>
      <c r="O4" s="18">
        <v>7721.9530000000004</v>
      </c>
      <c r="P4" s="18">
        <v>7193.6109999999981</v>
      </c>
      <c r="Q4" s="18">
        <v>6933.9970000000021</v>
      </c>
      <c r="R4" s="18">
        <v>6714.0010000000002</v>
      </c>
      <c r="S4" s="18">
        <v>6405.405999999999</v>
      </c>
      <c r="T4" s="18">
        <v>7061.2970000000014</v>
      </c>
      <c r="U4" s="18">
        <v>6726.3090000000002</v>
      </c>
      <c r="V4" s="18">
        <v>6722.9400000000023</v>
      </c>
      <c r="W4" s="18">
        <v>6222.6379999999999</v>
      </c>
      <c r="X4" s="18">
        <v>6037.4309999999987</v>
      </c>
      <c r="Y4" s="18">
        <v>5570.5530000000008</v>
      </c>
      <c r="Z4" s="19"/>
      <c r="AA4" s="20">
        <f>SUM(B4:Z4)</f>
        <v>153732.97500000003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65.12</v>
      </c>
      <c r="C7" s="28">
        <v>81.97</v>
      </c>
      <c r="D7" s="28">
        <v>59.63</v>
      </c>
      <c r="E7" s="28">
        <v>40.729999999999997</v>
      </c>
      <c r="F7" s="28">
        <v>43.21</v>
      </c>
      <c r="G7" s="28">
        <v>57.92</v>
      </c>
      <c r="H7" s="28">
        <v>114</v>
      </c>
      <c r="I7" s="28">
        <v>168.02</v>
      </c>
      <c r="J7" s="28">
        <v>119.01</v>
      </c>
      <c r="K7" s="28">
        <v>54.29</v>
      </c>
      <c r="L7" s="28">
        <v>26.68</v>
      </c>
      <c r="M7" s="28">
        <v>13.62</v>
      </c>
      <c r="N7" s="28">
        <v>4.09</v>
      </c>
      <c r="O7" s="28">
        <v>2.04</v>
      </c>
      <c r="P7" s="28">
        <v>4</v>
      </c>
      <c r="Q7" s="28">
        <v>14.18</v>
      </c>
      <c r="R7" s="28">
        <v>70.36</v>
      </c>
      <c r="S7" s="28">
        <v>135</v>
      </c>
      <c r="T7" s="28">
        <v>171.08</v>
      </c>
      <c r="U7" s="28">
        <v>170</v>
      </c>
      <c r="V7" s="28">
        <v>105.72</v>
      </c>
      <c r="W7" s="28">
        <v>67.790000000000006</v>
      </c>
      <c r="X7" s="28">
        <v>35.15</v>
      </c>
      <c r="Y7" s="28">
        <v>26.54</v>
      </c>
      <c r="Z7" s="29"/>
      <c r="AA7" s="30">
        <f>IF(SUM(B7:Z7)&lt;&gt;0,AVERAGEIF(B7:Z7,"&lt;&gt;"""),"")</f>
        <v>68.756249999999994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7.4260000000000002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4.7430000000000003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108.16900000000001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7.4260000000000002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4.7430000000000003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108.16900000000001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896.42099999999994</v>
      </c>
      <c r="C19" s="72">
        <v>920.42899999999997</v>
      </c>
      <c r="D19" s="72">
        <v>911.93299999999999</v>
      </c>
      <c r="E19" s="72">
        <v>897.84500000000003</v>
      </c>
      <c r="F19" s="72">
        <v>893.81600000000003</v>
      </c>
      <c r="G19" s="72">
        <v>897.35</v>
      </c>
      <c r="H19" s="72">
        <v>904.63000000000011</v>
      </c>
      <c r="I19" s="72">
        <v>909.02300000000002</v>
      </c>
      <c r="J19" s="72">
        <v>899.88900000000001</v>
      </c>
      <c r="K19" s="72">
        <v>897.44400000000007</v>
      </c>
      <c r="L19" s="72">
        <v>900.42099999999982</v>
      </c>
      <c r="M19" s="72">
        <v>845.66800000000001</v>
      </c>
      <c r="N19" s="72">
        <v>773.97</v>
      </c>
      <c r="O19" s="72">
        <v>772.18600000000004</v>
      </c>
      <c r="P19" s="72">
        <v>754.63499999999999</v>
      </c>
      <c r="Q19" s="72">
        <v>767.25699999999995</v>
      </c>
      <c r="R19" s="72">
        <v>764.78100000000006</v>
      </c>
      <c r="S19" s="72">
        <v>739.91300000000001</v>
      </c>
      <c r="T19" s="72">
        <v>722.16700000000003</v>
      </c>
      <c r="U19" s="72">
        <v>720.86500000000001</v>
      </c>
      <c r="V19" s="72">
        <v>726.49500000000012</v>
      </c>
      <c r="W19" s="72">
        <v>772.06099999999992</v>
      </c>
      <c r="X19" s="72">
        <v>769.83699999999999</v>
      </c>
      <c r="Y19" s="72">
        <v>893.31600000000003</v>
      </c>
      <c r="Z19" s="73"/>
      <c r="AA19" s="74">
        <f t="shared" ref="AA19:AA25" si="2">SUM(B19:Z19)</f>
        <v>19952.351999999999</v>
      </c>
    </row>
    <row r="20" spans="1:27" ht="24.95" customHeight="1" x14ac:dyDescent="0.2">
      <c r="A20" s="75" t="s">
        <v>15</v>
      </c>
      <c r="B20" s="76">
        <v>1121.8110000000001</v>
      </c>
      <c r="C20" s="77">
        <v>1108.0119999999999</v>
      </c>
      <c r="D20" s="77">
        <v>1112.6269999999997</v>
      </c>
      <c r="E20" s="77">
        <v>1125.5130000000001</v>
      </c>
      <c r="F20" s="77">
        <v>1167.97</v>
      </c>
      <c r="G20" s="77">
        <v>1292.8120000000004</v>
      </c>
      <c r="H20" s="77">
        <v>1498.067</v>
      </c>
      <c r="I20" s="77">
        <v>1629.5829999999999</v>
      </c>
      <c r="J20" s="77">
        <v>1698.9179999999999</v>
      </c>
      <c r="K20" s="77">
        <v>1703.3270000000002</v>
      </c>
      <c r="L20" s="77">
        <v>1683.8569999999997</v>
      </c>
      <c r="M20" s="77">
        <v>1716.6560000000002</v>
      </c>
      <c r="N20" s="77">
        <v>1759.6690000000001</v>
      </c>
      <c r="O20" s="77">
        <v>1748.415</v>
      </c>
      <c r="P20" s="77">
        <v>1686.4990000000003</v>
      </c>
      <c r="Q20" s="77">
        <v>1622.7909999999999</v>
      </c>
      <c r="R20" s="77">
        <v>1572.4229999999998</v>
      </c>
      <c r="S20" s="77">
        <v>1557.8349999999998</v>
      </c>
      <c r="T20" s="77">
        <v>1565.9449999999997</v>
      </c>
      <c r="U20" s="77">
        <v>1520.5859999999998</v>
      </c>
      <c r="V20" s="77">
        <v>1405.4549999999999</v>
      </c>
      <c r="W20" s="77">
        <v>1263.7860000000003</v>
      </c>
      <c r="X20" s="77">
        <v>1208.3990000000001</v>
      </c>
      <c r="Y20" s="77">
        <v>1160.9199999999998</v>
      </c>
      <c r="Z20" s="78"/>
      <c r="AA20" s="79">
        <f t="shared" si="2"/>
        <v>34931.875999999997</v>
      </c>
    </row>
    <row r="21" spans="1:27" ht="24.95" customHeight="1" x14ac:dyDescent="0.2">
      <c r="A21" s="75" t="s">
        <v>16</v>
      </c>
      <c r="B21" s="80">
        <v>2168.9300000000003</v>
      </c>
      <c r="C21" s="81">
        <v>1970.4830000000002</v>
      </c>
      <c r="D21" s="81">
        <v>1988.557</v>
      </c>
      <c r="E21" s="81">
        <v>1988.4490000000001</v>
      </c>
      <c r="F21" s="81">
        <v>2064.2620000000002</v>
      </c>
      <c r="G21" s="81">
        <v>2262.6059999999993</v>
      </c>
      <c r="H21" s="81">
        <v>2466.1970000000001</v>
      </c>
      <c r="I21" s="81">
        <v>2777.768</v>
      </c>
      <c r="J21" s="81">
        <v>3156.3689999999997</v>
      </c>
      <c r="K21" s="81">
        <v>3353.473</v>
      </c>
      <c r="L21" s="81">
        <v>3478.8579999999993</v>
      </c>
      <c r="M21" s="81">
        <v>3624.0129999999999</v>
      </c>
      <c r="N21" s="81">
        <v>3749.9929999999995</v>
      </c>
      <c r="O21" s="81">
        <v>3614.8519999999999</v>
      </c>
      <c r="P21" s="81">
        <v>3376.9769999999994</v>
      </c>
      <c r="Q21" s="81">
        <v>3195.4489999999996</v>
      </c>
      <c r="R21" s="81">
        <v>3150.7970000000005</v>
      </c>
      <c r="S21" s="81">
        <v>3145.415</v>
      </c>
      <c r="T21" s="81">
        <v>3496.6849999999995</v>
      </c>
      <c r="U21" s="81">
        <v>3572.2579999999998</v>
      </c>
      <c r="V21" s="81">
        <v>3332.49</v>
      </c>
      <c r="W21" s="81">
        <v>2967.2909999999997</v>
      </c>
      <c r="X21" s="81">
        <v>2681.643</v>
      </c>
      <c r="Y21" s="81">
        <v>2257.8170000000005</v>
      </c>
      <c r="Z21" s="78"/>
      <c r="AA21" s="79">
        <f t="shared" si="2"/>
        <v>69841.631999999983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235</v>
      </c>
      <c r="N22" s="81">
        <v>235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690</v>
      </c>
    </row>
    <row r="23" spans="1:27" ht="24.95" customHeight="1" x14ac:dyDescent="0.2">
      <c r="A23" s="85" t="s">
        <v>18</v>
      </c>
      <c r="B23" s="77">
        <v>98.5</v>
      </c>
      <c r="C23" s="77">
        <v>81</v>
      </c>
      <c r="D23" s="77">
        <v>79.5</v>
      </c>
      <c r="E23" s="77">
        <v>78.5</v>
      </c>
      <c r="F23" s="77">
        <v>82</v>
      </c>
      <c r="G23" s="77">
        <v>94</v>
      </c>
      <c r="H23" s="77">
        <v>115.5</v>
      </c>
      <c r="I23" s="77">
        <v>134</v>
      </c>
      <c r="J23" s="77">
        <v>124.5</v>
      </c>
      <c r="K23" s="77">
        <v>98</v>
      </c>
      <c r="L23" s="77">
        <v>96.5</v>
      </c>
      <c r="M23" s="77">
        <v>104.5</v>
      </c>
      <c r="N23" s="77">
        <v>108</v>
      </c>
      <c r="O23" s="77">
        <v>107.5</v>
      </c>
      <c r="P23" s="77">
        <v>100.5</v>
      </c>
      <c r="Q23" s="77">
        <v>100.5</v>
      </c>
      <c r="R23" s="77">
        <v>124</v>
      </c>
      <c r="S23" s="77">
        <v>132</v>
      </c>
      <c r="T23" s="77">
        <v>130</v>
      </c>
      <c r="U23" s="77">
        <v>108.5</v>
      </c>
      <c r="V23" s="77">
        <v>109.5</v>
      </c>
      <c r="W23" s="77">
        <v>115.5</v>
      </c>
      <c r="X23" s="77">
        <v>89</v>
      </c>
      <c r="Y23" s="77">
        <v>87.5</v>
      </c>
      <c r="Z23" s="77"/>
      <c r="AA23" s="79">
        <f t="shared" si="2"/>
        <v>2499</v>
      </c>
    </row>
    <row r="24" spans="1:27" ht="24.95" customHeight="1" x14ac:dyDescent="0.2">
      <c r="A24" s="85" t="s">
        <v>19</v>
      </c>
      <c r="B24" s="77">
        <v>304</v>
      </c>
      <c r="C24" s="77">
        <v>293</v>
      </c>
      <c r="D24" s="77">
        <v>288</v>
      </c>
      <c r="E24" s="77">
        <v>286</v>
      </c>
      <c r="F24" s="77">
        <v>296.00000000000006</v>
      </c>
      <c r="G24" s="77">
        <v>325</v>
      </c>
      <c r="H24" s="77">
        <v>374.00000000000006</v>
      </c>
      <c r="I24" s="77">
        <v>417</v>
      </c>
      <c r="J24" s="77">
        <v>443.99999999999989</v>
      </c>
      <c r="K24" s="77">
        <v>463</v>
      </c>
      <c r="L24" s="77">
        <v>469.99999999999994</v>
      </c>
      <c r="M24" s="77">
        <v>468.99999999999994</v>
      </c>
      <c r="N24" s="77">
        <v>461.00000000000006</v>
      </c>
      <c r="O24" s="77">
        <v>446.99999999999994</v>
      </c>
      <c r="P24" s="77">
        <v>433.00000000000006</v>
      </c>
      <c r="Q24" s="77">
        <v>430.00000000000006</v>
      </c>
      <c r="R24" s="77">
        <v>442</v>
      </c>
      <c r="S24" s="77">
        <v>461.00000000000006</v>
      </c>
      <c r="T24" s="77">
        <v>475</v>
      </c>
      <c r="U24" s="77">
        <v>469.99999999999994</v>
      </c>
      <c r="V24" s="77">
        <v>442</v>
      </c>
      <c r="W24" s="77">
        <v>394</v>
      </c>
      <c r="X24" s="77">
        <v>350.99999999999994</v>
      </c>
      <c r="Y24" s="77">
        <v>312</v>
      </c>
      <c r="Z24" s="77"/>
      <c r="AA24" s="79">
        <f t="shared" si="2"/>
        <v>9547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4589.6620000000003</v>
      </c>
      <c r="C26" s="88">
        <f t="shared" ref="C26:Z26" si="3">IF(LEN(C$2)&gt;0,SUM(C19:C25),"")</f>
        <v>4372.924</v>
      </c>
      <c r="D26" s="88">
        <f t="shared" si="3"/>
        <v>4380.6170000000002</v>
      </c>
      <c r="E26" s="88">
        <f t="shared" si="3"/>
        <v>4376.3070000000007</v>
      </c>
      <c r="F26" s="88">
        <f t="shared" si="3"/>
        <v>4504.0480000000007</v>
      </c>
      <c r="G26" s="88">
        <f t="shared" si="3"/>
        <v>4871.768</v>
      </c>
      <c r="H26" s="88">
        <f t="shared" si="3"/>
        <v>5358.3940000000002</v>
      </c>
      <c r="I26" s="88">
        <f t="shared" si="3"/>
        <v>5867.3739999999998</v>
      </c>
      <c r="J26" s="88">
        <f t="shared" si="3"/>
        <v>6323.6759999999995</v>
      </c>
      <c r="K26" s="88">
        <f t="shared" si="3"/>
        <v>6515.2440000000006</v>
      </c>
      <c r="L26" s="88">
        <f t="shared" si="3"/>
        <v>6739.6359999999986</v>
      </c>
      <c r="M26" s="88">
        <f t="shared" si="3"/>
        <v>6994.8369999999995</v>
      </c>
      <c r="N26" s="88">
        <f t="shared" si="3"/>
        <v>7087.6319999999996</v>
      </c>
      <c r="O26" s="88">
        <f t="shared" si="3"/>
        <v>6799.9529999999995</v>
      </c>
      <c r="P26" s="88">
        <f t="shared" si="3"/>
        <v>6351.610999999999</v>
      </c>
      <c r="Q26" s="88">
        <f t="shared" si="3"/>
        <v>6115.9969999999994</v>
      </c>
      <c r="R26" s="88">
        <f t="shared" si="3"/>
        <v>6054.0010000000002</v>
      </c>
      <c r="S26" s="88">
        <f t="shared" si="3"/>
        <v>6036.1629999999996</v>
      </c>
      <c r="T26" s="88">
        <f t="shared" si="3"/>
        <v>6389.7969999999987</v>
      </c>
      <c r="U26" s="88">
        <f t="shared" si="3"/>
        <v>6392.2089999999998</v>
      </c>
      <c r="V26" s="88">
        <f t="shared" si="3"/>
        <v>6015.94</v>
      </c>
      <c r="W26" s="88">
        <f t="shared" si="3"/>
        <v>5512.6379999999999</v>
      </c>
      <c r="X26" s="88">
        <f t="shared" si="3"/>
        <v>5099.8789999999999</v>
      </c>
      <c r="Y26" s="88">
        <f t="shared" si="3"/>
        <v>4711.5529999999999</v>
      </c>
      <c r="Z26" s="89" t="str">
        <f t="shared" si="3"/>
        <v/>
      </c>
      <c r="AA26" s="90">
        <f>SUM(AA19:AA25)</f>
        <v>137461.85999999999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527.5</v>
      </c>
      <c r="C29" s="72">
        <v>498</v>
      </c>
      <c r="D29" s="72">
        <v>490.5</v>
      </c>
      <c r="E29" s="72">
        <v>486.5</v>
      </c>
      <c r="F29" s="72">
        <v>500</v>
      </c>
      <c r="G29" s="72">
        <v>542</v>
      </c>
      <c r="H29" s="72">
        <v>599.5</v>
      </c>
      <c r="I29" s="72">
        <v>661</v>
      </c>
      <c r="J29" s="72">
        <v>663.5</v>
      </c>
      <c r="K29" s="72">
        <v>675</v>
      </c>
      <c r="L29" s="72">
        <v>726.5</v>
      </c>
      <c r="M29" s="72">
        <v>775.5</v>
      </c>
      <c r="N29" s="72">
        <v>771</v>
      </c>
      <c r="O29" s="72">
        <v>756.5</v>
      </c>
      <c r="P29" s="72">
        <v>693.5</v>
      </c>
      <c r="Q29" s="72">
        <v>666.5</v>
      </c>
      <c r="R29" s="72">
        <v>706</v>
      </c>
      <c r="S29" s="72">
        <v>713</v>
      </c>
      <c r="T29" s="72">
        <v>711</v>
      </c>
      <c r="U29" s="72">
        <v>684.5</v>
      </c>
      <c r="V29" s="72">
        <v>659.5</v>
      </c>
      <c r="W29" s="72">
        <v>629.5</v>
      </c>
      <c r="X29" s="72">
        <v>560</v>
      </c>
      <c r="Y29" s="72">
        <v>519.5</v>
      </c>
      <c r="Z29" s="73"/>
      <c r="AA29" s="74">
        <f>SUM(B29:Z29)</f>
        <v>15216</v>
      </c>
    </row>
    <row r="30" spans="1:27" ht="24.95" customHeight="1" x14ac:dyDescent="0.2">
      <c r="A30" s="75" t="s">
        <v>24</v>
      </c>
      <c r="B30" s="76">
        <v>4177.1620000000003</v>
      </c>
      <c r="C30" s="77">
        <v>3975.924</v>
      </c>
      <c r="D30" s="77">
        <v>3991.1170000000002</v>
      </c>
      <c r="E30" s="77">
        <v>4107.5550000000003</v>
      </c>
      <c r="F30" s="77">
        <v>4243.9939999999997</v>
      </c>
      <c r="G30" s="77">
        <v>4480.768</v>
      </c>
      <c r="H30" s="77">
        <v>4830.32</v>
      </c>
      <c r="I30" s="77">
        <v>5311.3739999999998</v>
      </c>
      <c r="J30" s="77">
        <v>5764.1760000000004</v>
      </c>
      <c r="K30" s="77">
        <v>6118.2439999999997</v>
      </c>
      <c r="L30" s="77">
        <v>6433.1360000000004</v>
      </c>
      <c r="M30" s="77">
        <v>6699.3370000000004</v>
      </c>
      <c r="N30" s="77">
        <v>6736.6319999999996</v>
      </c>
      <c r="O30" s="77">
        <v>6465.4530000000004</v>
      </c>
      <c r="P30" s="77">
        <v>6000.1109999999999</v>
      </c>
      <c r="Q30" s="77">
        <v>5767.4970000000003</v>
      </c>
      <c r="R30" s="77">
        <v>5508.0010000000002</v>
      </c>
      <c r="S30" s="77">
        <v>5475.9059999999999</v>
      </c>
      <c r="T30" s="77">
        <v>5883.7969999999996</v>
      </c>
      <c r="U30" s="77">
        <v>5952.7089999999998</v>
      </c>
      <c r="V30" s="77">
        <v>5563.44</v>
      </c>
      <c r="W30" s="77">
        <v>5093.1379999999999</v>
      </c>
      <c r="X30" s="77">
        <v>4977.4309999999996</v>
      </c>
      <c r="Y30" s="77">
        <v>4551.0529999999999</v>
      </c>
      <c r="Z30" s="78"/>
      <c r="AA30" s="79">
        <f>SUM(B30:Z30)</f>
        <v>128108.27500000002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4704.6620000000003</v>
      </c>
      <c r="C32" s="62">
        <f t="shared" ref="C32:Z32" si="4">IF(LEN(C$2)&gt;0,SUM(C29:C31),"")</f>
        <v>4473.924</v>
      </c>
      <c r="D32" s="62">
        <f t="shared" si="4"/>
        <v>4481.6170000000002</v>
      </c>
      <c r="E32" s="62">
        <f t="shared" si="4"/>
        <v>4594.0550000000003</v>
      </c>
      <c r="F32" s="62">
        <f t="shared" si="4"/>
        <v>4743.9939999999997</v>
      </c>
      <c r="G32" s="62">
        <f t="shared" si="4"/>
        <v>5022.768</v>
      </c>
      <c r="H32" s="62">
        <f t="shared" si="4"/>
        <v>5429.82</v>
      </c>
      <c r="I32" s="62">
        <f t="shared" si="4"/>
        <v>5972.3739999999998</v>
      </c>
      <c r="J32" s="62">
        <f t="shared" si="4"/>
        <v>6427.6760000000004</v>
      </c>
      <c r="K32" s="62">
        <f t="shared" si="4"/>
        <v>6793.2439999999997</v>
      </c>
      <c r="L32" s="62">
        <f t="shared" si="4"/>
        <v>7159.6360000000004</v>
      </c>
      <c r="M32" s="62">
        <f t="shared" si="4"/>
        <v>7474.8370000000004</v>
      </c>
      <c r="N32" s="62">
        <f t="shared" si="4"/>
        <v>7507.6319999999996</v>
      </c>
      <c r="O32" s="62">
        <f t="shared" si="4"/>
        <v>7221.9530000000004</v>
      </c>
      <c r="P32" s="62">
        <f t="shared" si="4"/>
        <v>6693.6109999999999</v>
      </c>
      <c r="Q32" s="62">
        <f t="shared" si="4"/>
        <v>6433.9970000000003</v>
      </c>
      <c r="R32" s="62">
        <f t="shared" si="4"/>
        <v>6214.0010000000002</v>
      </c>
      <c r="S32" s="62">
        <f t="shared" si="4"/>
        <v>6188.9059999999999</v>
      </c>
      <c r="T32" s="62">
        <f t="shared" si="4"/>
        <v>6594.7969999999996</v>
      </c>
      <c r="U32" s="62">
        <f t="shared" si="4"/>
        <v>6637.2089999999998</v>
      </c>
      <c r="V32" s="62">
        <f t="shared" si="4"/>
        <v>6222.94</v>
      </c>
      <c r="W32" s="62">
        <f t="shared" si="4"/>
        <v>5722.6379999999999</v>
      </c>
      <c r="X32" s="62">
        <f t="shared" si="4"/>
        <v>5537.4309999999996</v>
      </c>
      <c r="Y32" s="62">
        <f t="shared" si="4"/>
        <v>5070.5529999999999</v>
      </c>
      <c r="Z32" s="63" t="str">
        <f t="shared" si="4"/>
        <v/>
      </c>
      <c r="AA32" s="64">
        <f>SUM(AA29:AA31)</f>
        <v>143324.27500000002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75</v>
      </c>
      <c r="C35" s="95">
        <v>69</v>
      </c>
      <c r="D35" s="95">
        <v>70</v>
      </c>
      <c r="E35" s="95">
        <v>70</v>
      </c>
      <c r="F35" s="95">
        <v>70</v>
      </c>
      <c r="G35" s="95">
        <v>70</v>
      </c>
      <c r="H35" s="95">
        <v>14</v>
      </c>
      <c r="I35" s="95">
        <v>10</v>
      </c>
      <c r="J35" s="95">
        <v>36</v>
      </c>
      <c r="K35" s="95">
        <v>91</v>
      </c>
      <c r="L35" s="95">
        <v>115</v>
      </c>
      <c r="M35" s="95">
        <v>175</v>
      </c>
      <c r="N35" s="95">
        <v>147</v>
      </c>
      <c r="O35" s="95">
        <v>142</v>
      </c>
      <c r="P35" s="95">
        <v>123</v>
      </c>
      <c r="Q35" s="95">
        <v>133</v>
      </c>
      <c r="R35" s="95">
        <v>67</v>
      </c>
      <c r="S35" s="95">
        <v>85</v>
      </c>
      <c r="T35" s="95">
        <v>72</v>
      </c>
      <c r="U35" s="95">
        <v>72</v>
      </c>
      <c r="V35" s="95">
        <v>74</v>
      </c>
      <c r="W35" s="95">
        <v>94</v>
      </c>
      <c r="X35" s="95">
        <v>165.55199999999999</v>
      </c>
      <c r="Y35" s="95">
        <v>129</v>
      </c>
      <c r="Z35" s="96"/>
      <c r="AA35" s="74">
        <f t="shared" ref="AA35:AA40" si="5">SUM(B35:Z35)</f>
        <v>2168.5519999999997</v>
      </c>
    </row>
    <row r="36" spans="1:27" ht="24.95" customHeight="1" x14ac:dyDescent="0.2">
      <c r="A36" s="97" t="s">
        <v>42</v>
      </c>
      <c r="B36" s="98">
        <v>32</v>
      </c>
      <c r="C36" s="99">
        <v>24</v>
      </c>
      <c r="D36" s="99">
        <v>23</v>
      </c>
      <c r="E36" s="99">
        <v>22</v>
      </c>
      <c r="F36" s="99">
        <v>22</v>
      </c>
      <c r="G36" s="99">
        <v>23</v>
      </c>
      <c r="H36" s="99">
        <v>50</v>
      </c>
      <c r="I36" s="99">
        <v>95</v>
      </c>
      <c r="J36" s="99">
        <v>68</v>
      </c>
      <c r="K36" s="99">
        <v>183</v>
      </c>
      <c r="L36" s="99">
        <v>200</v>
      </c>
      <c r="M36" s="99">
        <v>200</v>
      </c>
      <c r="N36" s="99">
        <v>168</v>
      </c>
      <c r="O36" s="99">
        <v>175</v>
      </c>
      <c r="P36" s="99">
        <v>111</v>
      </c>
      <c r="Q36" s="99">
        <v>63</v>
      </c>
      <c r="R36" s="99">
        <v>93</v>
      </c>
      <c r="S36" s="99">
        <v>63</v>
      </c>
      <c r="T36" s="99">
        <v>125</v>
      </c>
      <c r="U36" s="99">
        <v>165</v>
      </c>
      <c r="V36" s="99">
        <v>125</v>
      </c>
      <c r="W36" s="99">
        <v>108</v>
      </c>
      <c r="X36" s="99">
        <v>159</v>
      </c>
      <c r="Y36" s="99">
        <v>97</v>
      </c>
      <c r="Z36" s="100"/>
      <c r="AA36" s="79">
        <f t="shared" si="5"/>
        <v>2394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128.80000000000001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466.5</v>
      </c>
      <c r="U37" s="99"/>
      <c r="V37" s="99"/>
      <c r="W37" s="99"/>
      <c r="X37" s="99"/>
      <c r="Y37" s="99"/>
      <c r="Z37" s="100"/>
      <c r="AA37" s="79">
        <f t="shared" si="5"/>
        <v>595.29999999999995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117.748</v>
      </c>
      <c r="F38" s="99">
        <v>139.946</v>
      </c>
      <c r="G38" s="99">
        <v>50</v>
      </c>
      <c r="H38" s="99"/>
      <c r="I38" s="99"/>
      <c r="J38" s="99"/>
      <c r="K38" s="99">
        <v>4</v>
      </c>
      <c r="L38" s="99">
        <v>105</v>
      </c>
      <c r="M38" s="99">
        <v>105</v>
      </c>
      <c r="N38" s="99">
        <v>105</v>
      </c>
      <c r="O38" s="99">
        <v>105</v>
      </c>
      <c r="P38" s="99">
        <v>108</v>
      </c>
      <c r="Q38" s="99">
        <v>122</v>
      </c>
      <c r="R38" s="99"/>
      <c r="S38" s="99"/>
      <c r="T38" s="99"/>
      <c r="U38" s="99"/>
      <c r="V38" s="99"/>
      <c r="W38" s="99"/>
      <c r="X38" s="99">
        <v>105</v>
      </c>
      <c r="Y38" s="99">
        <v>125</v>
      </c>
      <c r="Z38" s="100"/>
      <c r="AA38" s="79">
        <f t="shared" si="5"/>
        <v>1191.694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7.8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216.5</v>
      </c>
      <c r="T39" s="99"/>
      <c r="U39" s="99">
        <v>89.1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9813.4000000000015</v>
      </c>
    </row>
    <row r="40" spans="1:27" ht="30" customHeight="1" thickBot="1" x14ac:dyDescent="0.25">
      <c r="A40" s="86" t="s">
        <v>46</v>
      </c>
      <c r="B40" s="87">
        <f>IF(LEN(B$2)&gt;0,SUM(B35:B39),"")</f>
        <v>607</v>
      </c>
      <c r="C40" s="88">
        <f t="shared" ref="C40:Z40" si="6">IF(LEN(C$2)&gt;0,SUM(C35:C39),"")</f>
        <v>593</v>
      </c>
      <c r="D40" s="88">
        <f t="shared" si="6"/>
        <v>593</v>
      </c>
      <c r="E40" s="88">
        <f t="shared" si="6"/>
        <v>709.74800000000005</v>
      </c>
      <c r="F40" s="88">
        <f t="shared" si="6"/>
        <v>731.94600000000003</v>
      </c>
      <c r="G40" s="88">
        <f t="shared" si="6"/>
        <v>643</v>
      </c>
      <c r="H40" s="88">
        <f t="shared" si="6"/>
        <v>71.8</v>
      </c>
      <c r="I40" s="88">
        <f t="shared" si="6"/>
        <v>233.8</v>
      </c>
      <c r="J40" s="88">
        <f t="shared" si="6"/>
        <v>604</v>
      </c>
      <c r="K40" s="88">
        <f t="shared" si="6"/>
        <v>778</v>
      </c>
      <c r="L40" s="88">
        <f t="shared" si="6"/>
        <v>920</v>
      </c>
      <c r="M40" s="88">
        <f t="shared" si="6"/>
        <v>980</v>
      </c>
      <c r="N40" s="88">
        <f t="shared" si="6"/>
        <v>920</v>
      </c>
      <c r="O40" s="88">
        <f t="shared" si="6"/>
        <v>922</v>
      </c>
      <c r="P40" s="88">
        <f t="shared" si="6"/>
        <v>842</v>
      </c>
      <c r="Q40" s="88">
        <f t="shared" si="6"/>
        <v>818</v>
      </c>
      <c r="R40" s="88">
        <f t="shared" si="6"/>
        <v>660</v>
      </c>
      <c r="S40" s="88">
        <f t="shared" si="6"/>
        <v>364.5</v>
      </c>
      <c r="T40" s="88">
        <f t="shared" si="6"/>
        <v>663.5</v>
      </c>
      <c r="U40" s="88">
        <f t="shared" si="6"/>
        <v>326.10000000000002</v>
      </c>
      <c r="V40" s="88">
        <f t="shared" si="6"/>
        <v>699</v>
      </c>
      <c r="W40" s="88">
        <f t="shared" si="6"/>
        <v>702</v>
      </c>
      <c r="X40" s="88">
        <f t="shared" si="6"/>
        <v>929.55200000000002</v>
      </c>
      <c r="Y40" s="88">
        <f t="shared" si="6"/>
        <v>851</v>
      </c>
      <c r="Z40" s="89" t="str">
        <f t="shared" si="6"/>
        <v/>
      </c>
      <c r="AA40" s="90">
        <f t="shared" si="5"/>
        <v>16162.946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128.80000000000001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466.5</v>
      </c>
      <c r="U45" s="99"/>
      <c r="V45" s="99"/>
      <c r="W45" s="99"/>
      <c r="X45" s="99"/>
      <c r="Y45" s="99"/>
      <c r="Z45" s="100"/>
      <c r="AA45" s="79">
        <f t="shared" si="7"/>
        <v>595.29999999999995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7.8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216.5</v>
      </c>
      <c r="T47" s="99"/>
      <c r="U47" s="99">
        <v>89.1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9813.4000000000015</v>
      </c>
    </row>
    <row r="48" spans="1:27" ht="24.95" customHeight="1" x14ac:dyDescent="0.2">
      <c r="A48" s="85" t="s">
        <v>48</v>
      </c>
      <c r="B48" s="98">
        <v>80</v>
      </c>
      <c r="C48" s="99">
        <v>69</v>
      </c>
      <c r="D48" s="99">
        <v>68</v>
      </c>
      <c r="E48" s="99">
        <v>62</v>
      </c>
      <c r="F48" s="99">
        <v>67</v>
      </c>
      <c r="G48" s="99">
        <v>94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77</v>
      </c>
      <c r="Y48" s="99">
        <v>37</v>
      </c>
      <c r="Z48" s="100"/>
      <c r="AA48" s="79">
        <f t="shared" si="7"/>
        <v>2154</v>
      </c>
    </row>
    <row r="49" spans="1:27" ht="30" customHeight="1" thickBot="1" x14ac:dyDescent="0.25">
      <c r="A49" s="86" t="s">
        <v>49</v>
      </c>
      <c r="B49" s="87">
        <f>IF(LEN(B$2)&gt;0,SUM(B43:B48),"")</f>
        <v>580</v>
      </c>
      <c r="C49" s="88">
        <f t="shared" ref="C49:Z49" si="8">IF(LEN(C$2)&gt;0,SUM(C43:C48),"")</f>
        <v>569</v>
      </c>
      <c r="D49" s="88">
        <f t="shared" si="8"/>
        <v>568</v>
      </c>
      <c r="E49" s="88">
        <f t="shared" si="8"/>
        <v>562</v>
      </c>
      <c r="F49" s="88">
        <f t="shared" si="8"/>
        <v>567</v>
      </c>
      <c r="G49" s="88">
        <f t="shared" si="8"/>
        <v>594</v>
      </c>
      <c r="H49" s="88">
        <f t="shared" si="8"/>
        <v>107.8</v>
      </c>
      <c r="I49" s="88">
        <f t="shared" si="8"/>
        <v>228.8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316.5</v>
      </c>
      <c r="T49" s="88">
        <f t="shared" si="8"/>
        <v>566.5</v>
      </c>
      <c r="U49" s="88">
        <f t="shared" si="8"/>
        <v>189.1</v>
      </c>
      <c r="V49" s="88">
        <f t="shared" si="8"/>
        <v>600</v>
      </c>
      <c r="W49" s="88">
        <f t="shared" si="8"/>
        <v>600</v>
      </c>
      <c r="X49" s="88">
        <f t="shared" si="8"/>
        <v>577</v>
      </c>
      <c r="Y49" s="88">
        <f t="shared" si="8"/>
        <v>537</v>
      </c>
      <c r="Z49" s="89" t="str">
        <f t="shared" si="8"/>
        <v/>
      </c>
      <c r="AA49" s="90">
        <f t="shared" si="7"/>
        <v>12562.7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5204.6620000000003</v>
      </c>
      <c r="C52" s="88">
        <f t="shared" ref="C52:Z52" si="10">IF(LEN(C$2)&gt;0,SUM(C10:C15)+C26+C40,"")</f>
        <v>4973.924</v>
      </c>
      <c r="D52" s="88">
        <f t="shared" si="10"/>
        <v>4981.6170000000002</v>
      </c>
      <c r="E52" s="88">
        <f t="shared" si="10"/>
        <v>5094.0550000000003</v>
      </c>
      <c r="F52" s="88">
        <f t="shared" si="10"/>
        <v>5243.9940000000006</v>
      </c>
      <c r="G52" s="88">
        <f t="shared" si="10"/>
        <v>5522.768</v>
      </c>
      <c r="H52" s="88">
        <f t="shared" si="10"/>
        <v>5437.6200000000008</v>
      </c>
      <c r="I52" s="88">
        <f t="shared" si="10"/>
        <v>6101.174</v>
      </c>
      <c r="J52" s="88">
        <f t="shared" si="10"/>
        <v>6927.6759999999995</v>
      </c>
      <c r="K52" s="88">
        <f t="shared" si="10"/>
        <v>7293.2440000000006</v>
      </c>
      <c r="L52" s="88">
        <f t="shared" si="10"/>
        <v>7659.6359999999986</v>
      </c>
      <c r="M52" s="88">
        <f t="shared" si="10"/>
        <v>7974.8369999999995</v>
      </c>
      <c r="N52" s="88">
        <f t="shared" si="10"/>
        <v>8007.6319999999996</v>
      </c>
      <c r="O52" s="88">
        <f t="shared" si="10"/>
        <v>7721.9529999999995</v>
      </c>
      <c r="P52" s="88">
        <f t="shared" si="10"/>
        <v>7193.610999999999</v>
      </c>
      <c r="Q52" s="88">
        <f t="shared" si="10"/>
        <v>6933.9969999999994</v>
      </c>
      <c r="R52" s="88">
        <f t="shared" si="10"/>
        <v>6714.0010000000002</v>
      </c>
      <c r="S52" s="88">
        <f t="shared" si="10"/>
        <v>6405.4059999999999</v>
      </c>
      <c r="T52" s="88">
        <f t="shared" si="10"/>
        <v>7061.2969999999987</v>
      </c>
      <c r="U52" s="88">
        <f t="shared" si="10"/>
        <v>6726.3090000000002</v>
      </c>
      <c r="V52" s="88">
        <f t="shared" si="10"/>
        <v>6722.94</v>
      </c>
      <c r="W52" s="88">
        <f t="shared" si="10"/>
        <v>6222.6379999999999</v>
      </c>
      <c r="X52" s="88">
        <f t="shared" si="10"/>
        <v>6037.4309999999996</v>
      </c>
      <c r="Y52" s="88">
        <f t="shared" si="10"/>
        <v>5570.5529999999999</v>
      </c>
      <c r="Z52" s="89" t="str">
        <f t="shared" si="10"/>
        <v/>
      </c>
      <c r="AA52" s="104">
        <f>SUM(B52:Z52)</f>
        <v>153732.97499999998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-663.7</v>
      </c>
      <c r="C4" s="18">
        <v>-771</v>
      </c>
      <c r="D4" s="18">
        <v>-748</v>
      </c>
      <c r="E4" s="18">
        <v>-754</v>
      </c>
      <c r="F4" s="18">
        <v>-752</v>
      </c>
      <c r="G4" s="18">
        <v>-734</v>
      </c>
      <c r="H4" s="18">
        <v>-535.6</v>
      </c>
      <c r="I4" s="18">
        <v>-371.2</v>
      </c>
      <c r="J4" s="18">
        <v>457.3</v>
      </c>
      <c r="K4" s="18">
        <v>170.5</v>
      </c>
      <c r="L4" s="18">
        <v>342.9</v>
      </c>
      <c r="M4" s="18">
        <v>317.7</v>
      </c>
      <c r="N4" s="18">
        <v>185.3</v>
      </c>
      <c r="O4" s="18">
        <v>70.399999999999977</v>
      </c>
      <c r="P4" s="18">
        <v>111.80000000000001</v>
      </c>
      <c r="Q4" s="18">
        <v>203.89999999999998</v>
      </c>
      <c r="R4" s="18">
        <v>-99.200000000000045</v>
      </c>
      <c r="S4" s="18">
        <v>128.4</v>
      </c>
      <c r="T4" s="18">
        <v>-33.5</v>
      </c>
      <c r="U4" s="18">
        <v>44.599999999999994</v>
      </c>
      <c r="V4" s="18">
        <v>62.199999999999989</v>
      </c>
      <c r="W4" s="18">
        <v>-616.40000000000009</v>
      </c>
      <c r="X4" s="18">
        <v>-581.20000000000005</v>
      </c>
      <c r="Y4" s="18">
        <v>-372.29999999999995</v>
      </c>
      <c r="Z4" s="19"/>
      <c r="AA4" s="111">
        <f>SUM(B4:Z4)</f>
        <v>-4937.1000000000004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65.12</v>
      </c>
      <c r="C7" s="117">
        <v>81.97</v>
      </c>
      <c r="D7" s="117">
        <v>59.63</v>
      </c>
      <c r="E7" s="117">
        <v>40.729999999999997</v>
      </c>
      <c r="F7" s="117">
        <v>43.21</v>
      </c>
      <c r="G7" s="117">
        <v>57.92</v>
      </c>
      <c r="H7" s="117">
        <v>114</v>
      </c>
      <c r="I7" s="117">
        <v>168.02</v>
      </c>
      <c r="J7" s="117">
        <v>119.01</v>
      </c>
      <c r="K7" s="117">
        <v>54.29</v>
      </c>
      <c r="L7" s="117">
        <v>26.68</v>
      </c>
      <c r="M7" s="117">
        <v>13.62</v>
      </c>
      <c r="N7" s="117">
        <v>4.09</v>
      </c>
      <c r="O7" s="117">
        <v>2.04</v>
      </c>
      <c r="P7" s="117">
        <v>4</v>
      </c>
      <c r="Q7" s="117">
        <v>14.18</v>
      </c>
      <c r="R7" s="117">
        <v>70.36</v>
      </c>
      <c r="S7" s="117">
        <v>135</v>
      </c>
      <c r="T7" s="117">
        <v>171.08</v>
      </c>
      <c r="U7" s="117">
        <v>170</v>
      </c>
      <c r="V7" s="117">
        <v>105.72</v>
      </c>
      <c r="W7" s="117">
        <v>67.790000000000006</v>
      </c>
      <c r="X7" s="117">
        <v>35.15</v>
      </c>
      <c r="Y7" s="117">
        <v>26.54</v>
      </c>
      <c r="Z7" s="118"/>
      <c r="AA7" s="119">
        <f>IF(SUM(B7:Z7)&lt;&gt;0,AVERAGEIF(B7:Z7,"&lt;&gt;"""),"")</f>
        <v>68.756249999999994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1163.7</v>
      </c>
      <c r="C13" s="129">
        <v>1271</v>
      </c>
      <c r="D13" s="129">
        <v>1248</v>
      </c>
      <c r="E13" s="129">
        <v>1254</v>
      </c>
      <c r="F13" s="129">
        <v>1252</v>
      </c>
      <c r="G13" s="129">
        <v>1234</v>
      </c>
      <c r="H13" s="129">
        <v>543.4</v>
      </c>
      <c r="I13" s="129"/>
      <c r="J13" s="129">
        <v>42.7</v>
      </c>
      <c r="K13" s="129">
        <v>329.5</v>
      </c>
      <c r="L13" s="129">
        <v>157.1</v>
      </c>
      <c r="M13" s="129">
        <v>182.3</v>
      </c>
      <c r="N13" s="129">
        <v>314.7</v>
      </c>
      <c r="O13" s="129">
        <v>429.6</v>
      </c>
      <c r="P13" s="129">
        <v>388.2</v>
      </c>
      <c r="Q13" s="129">
        <v>296.10000000000002</v>
      </c>
      <c r="R13" s="129">
        <v>599.20000000000005</v>
      </c>
      <c r="S13" s="129">
        <v>88.1</v>
      </c>
      <c r="T13" s="129"/>
      <c r="U13" s="129">
        <v>44.5</v>
      </c>
      <c r="V13" s="129">
        <v>437.8</v>
      </c>
      <c r="W13" s="129">
        <v>1116.4000000000001</v>
      </c>
      <c r="X13" s="129">
        <v>1081.2</v>
      </c>
      <c r="Y13" s="130">
        <v>872.3</v>
      </c>
      <c r="Z13" s="131"/>
      <c r="AA13" s="132">
        <f t="shared" si="0"/>
        <v>14345.800000000001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1163.7</v>
      </c>
      <c r="C16" s="135">
        <f t="shared" si="1"/>
        <v>1271</v>
      </c>
      <c r="D16" s="135">
        <f t="shared" si="1"/>
        <v>1248</v>
      </c>
      <c r="E16" s="135">
        <f t="shared" si="1"/>
        <v>1254</v>
      </c>
      <c r="F16" s="135">
        <f t="shared" si="1"/>
        <v>1252</v>
      </c>
      <c r="G16" s="135">
        <f t="shared" si="1"/>
        <v>1234</v>
      </c>
      <c r="H16" s="135">
        <f t="shared" si="1"/>
        <v>543.4</v>
      </c>
      <c r="I16" s="135">
        <f t="shared" si="1"/>
        <v>500</v>
      </c>
      <c r="J16" s="135">
        <f t="shared" si="1"/>
        <v>42.7</v>
      </c>
      <c r="K16" s="135">
        <f t="shared" si="1"/>
        <v>329.5</v>
      </c>
      <c r="L16" s="135">
        <f t="shared" si="1"/>
        <v>157.1</v>
      </c>
      <c r="M16" s="135">
        <f t="shared" si="1"/>
        <v>182.3</v>
      </c>
      <c r="N16" s="135">
        <f t="shared" si="1"/>
        <v>314.7</v>
      </c>
      <c r="O16" s="135">
        <f t="shared" si="1"/>
        <v>429.6</v>
      </c>
      <c r="P16" s="135">
        <f t="shared" si="1"/>
        <v>388.2</v>
      </c>
      <c r="Q16" s="135">
        <f t="shared" si="1"/>
        <v>296.10000000000002</v>
      </c>
      <c r="R16" s="135">
        <f t="shared" si="1"/>
        <v>599.20000000000005</v>
      </c>
      <c r="S16" s="135">
        <f t="shared" si="1"/>
        <v>88.1</v>
      </c>
      <c r="T16" s="135">
        <f t="shared" si="1"/>
        <v>500</v>
      </c>
      <c r="U16" s="135">
        <f t="shared" si="1"/>
        <v>44.5</v>
      </c>
      <c r="V16" s="135">
        <f t="shared" si="1"/>
        <v>437.8</v>
      </c>
      <c r="W16" s="135">
        <f t="shared" si="1"/>
        <v>1116.4000000000001</v>
      </c>
      <c r="X16" s="135">
        <f t="shared" si="1"/>
        <v>1081.2</v>
      </c>
      <c r="Y16" s="135">
        <f t="shared" si="1"/>
        <v>872.3</v>
      </c>
      <c r="Z16" s="136" t="str">
        <f t="shared" si="1"/>
        <v/>
      </c>
      <c r="AA16" s="90">
        <f t="shared" si="0"/>
        <v>15345.800000000001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128.80000000000001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466.5</v>
      </c>
      <c r="U21" s="129"/>
      <c r="V21" s="129"/>
      <c r="W21" s="129"/>
      <c r="X21" s="129"/>
      <c r="Y21" s="130"/>
      <c r="Z21" s="131"/>
      <c r="AA21" s="132">
        <f t="shared" si="2"/>
        <v>595.29999999999995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7.8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216.5</v>
      </c>
      <c r="T23" s="133"/>
      <c r="U23" s="133">
        <v>89.1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9813.4000000000015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7.8</v>
      </c>
      <c r="I24" s="135">
        <f t="shared" si="3"/>
        <v>128.80000000000001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216.5</v>
      </c>
      <c r="T24" s="135">
        <f t="shared" si="3"/>
        <v>466.5</v>
      </c>
      <c r="U24" s="135">
        <f t="shared" si="3"/>
        <v>89.1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10408.700000000001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2024-10-15T11:10:35Z</dcterms:created>
  <dcterms:modified xsi:type="dcterms:W3CDTF">2024-10-15T11:10:37Z</dcterms:modified>
</cp:coreProperties>
</file>