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<sst xmlns="http://schemas.openxmlformats.org/spreadsheetml/2006/main" count="119" uniqueCount="54">
  <si>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14/10/2024 14:11:10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</si>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</sst>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61-41C4-8FE6-CEFD915ABC0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61-41C4-8FE6-CEFD915ABC0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D61-41C4-8FE6-CEFD915ABC0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D61-41C4-8FE6-CEFD915ABC0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61-41C4-8FE6-CEFD915ABC0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61-41C4-8FE6-CEFD915ABC0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61-41C4-8FE6-CEFD915ABC0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D61-41C4-8FE6-CEFD915ABC0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131</c:v>
                </c:pt>
                <c:pt idx="7">
                  <c:v>170</c:v>
                </c:pt>
                <c:pt idx="8">
                  <c:v>192</c:v>
                </c:pt>
                <c:pt idx="9">
                  <c:v>190</c:v>
                </c:pt>
                <c:pt idx="10">
                  <c:v>189</c:v>
                </c:pt>
                <c:pt idx="11">
                  <c:v>191</c:v>
                </c:pt>
                <c:pt idx="12">
                  <c:v>194</c:v>
                </c:pt>
                <c:pt idx="13">
                  <c:v>192</c:v>
                </c:pt>
                <c:pt idx="14">
                  <c:v>188</c:v>
                </c:pt>
                <c:pt idx="15">
                  <c:v>201</c:v>
                </c:pt>
                <c:pt idx="16">
                  <c:v>233</c:v>
                </c:pt>
                <c:pt idx="17">
                  <c:v>263</c:v>
                </c:pt>
                <c:pt idx="18">
                  <c:v>285</c:v>
                </c:pt>
                <c:pt idx="19">
                  <c:v>269</c:v>
                </c:pt>
                <c:pt idx="20">
                  <c:v>230</c:v>
                </c:pt>
                <c:pt idx="21">
                  <c:v>188</c:v>
                </c:pt>
                <c:pt idx="22">
                  <c:v>152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D61-41C4-8FE6-CEFD915ABC0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2823.8560000000007</c:v>
                </c:pt>
                <c:pt idx="1">
                  <c:v>2236.1109999999999</c:v>
                </c:pt>
                <c:pt idx="2">
                  <c:v>2180.8780000000002</c:v>
                </c:pt>
                <c:pt idx="3">
                  <c:v>2143.3760000000002</c:v>
                </c:pt>
                <c:pt idx="4">
                  <c:v>2332.9</c:v>
                </c:pt>
                <c:pt idx="5">
                  <c:v>2668.395</c:v>
                </c:pt>
                <c:pt idx="6">
                  <c:v>3383.59</c:v>
                </c:pt>
                <c:pt idx="7">
                  <c:v>3383.4740000000002</c:v>
                </c:pt>
                <c:pt idx="8">
                  <c:v>3347.5349999999999</c:v>
                </c:pt>
                <c:pt idx="9">
                  <c:v>2077.4520000000002</c:v>
                </c:pt>
                <c:pt idx="10">
                  <c:v>1307.9000000000001</c:v>
                </c:pt>
                <c:pt idx="11">
                  <c:v>1157.9000000000001</c:v>
                </c:pt>
                <c:pt idx="12">
                  <c:v>1157.9000000000001</c:v>
                </c:pt>
                <c:pt idx="13">
                  <c:v>1157.9000000000001</c:v>
                </c:pt>
                <c:pt idx="14">
                  <c:v>1379.9</c:v>
                </c:pt>
                <c:pt idx="15">
                  <c:v>2314.3790000000004</c:v>
                </c:pt>
                <c:pt idx="16">
                  <c:v>3496.3620000000001</c:v>
                </c:pt>
                <c:pt idx="17">
                  <c:v>3654.7440000000001</c:v>
                </c:pt>
                <c:pt idx="18">
                  <c:v>3679.3420000000001</c:v>
                </c:pt>
                <c:pt idx="19">
                  <c:v>3696.3860000000004</c:v>
                </c:pt>
                <c:pt idx="20">
                  <c:v>3637.261</c:v>
                </c:pt>
                <c:pt idx="21">
                  <c:v>3544.7719999999999</c:v>
                </c:pt>
                <c:pt idx="22">
                  <c:v>2422.288</c:v>
                </c:pt>
                <c:pt idx="23">
                  <c:v>2302.9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61-41C4-8FE6-CEFD915ABC0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593</c:v>
                </c:pt>
                <c:pt idx="1">
                  <c:v>784.1</c:v>
                </c:pt>
                <c:pt idx="2">
                  <c:v>724.1</c:v>
                </c:pt>
                <c:pt idx="3">
                  <c:v>753.1</c:v>
                </c:pt>
                <c:pt idx="4">
                  <c:v>693.7</c:v>
                </c:pt>
                <c:pt idx="5">
                  <c:v>672.3</c:v>
                </c:pt>
                <c:pt idx="6">
                  <c:v>519</c:v>
                </c:pt>
                <c:pt idx="7">
                  <c:v>872.2</c:v>
                </c:pt>
                <c:pt idx="8">
                  <c:v>235</c:v>
                </c:pt>
                <c:pt idx="9">
                  <c:v>173</c:v>
                </c:pt>
                <c:pt idx="10">
                  <c:v>83</c:v>
                </c:pt>
                <c:pt idx="11">
                  <c:v>76</c:v>
                </c:pt>
                <c:pt idx="12">
                  <c:v>76</c:v>
                </c:pt>
                <c:pt idx="13">
                  <c:v>77</c:v>
                </c:pt>
                <c:pt idx="14">
                  <c:v>99</c:v>
                </c:pt>
                <c:pt idx="15">
                  <c:v>178</c:v>
                </c:pt>
                <c:pt idx="16">
                  <c:v>359.8</c:v>
                </c:pt>
                <c:pt idx="17">
                  <c:v>1102</c:v>
                </c:pt>
                <c:pt idx="18">
                  <c:v>1073.0999999999999</c:v>
                </c:pt>
                <c:pt idx="19">
                  <c:v>675.4</c:v>
                </c:pt>
                <c:pt idx="20">
                  <c:v>829.4</c:v>
                </c:pt>
                <c:pt idx="21">
                  <c:v>750.54499999999996</c:v>
                </c:pt>
                <c:pt idx="22">
                  <c:v>1605.4</c:v>
                </c:pt>
                <c:pt idx="23">
                  <c:v>1369.8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61-41C4-8FE6-CEFD915ABC0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1506.662</c:v>
                </c:pt>
                <c:pt idx="1">
                  <c:v>1544.7610000000004</c:v>
                </c:pt>
                <c:pt idx="2">
                  <c:v>1574.952</c:v>
                </c:pt>
                <c:pt idx="3">
                  <c:v>1587.6709999999998</c:v>
                </c:pt>
                <c:pt idx="4">
                  <c:v>1605.9550000000002</c:v>
                </c:pt>
                <c:pt idx="5">
                  <c:v>1616.942</c:v>
                </c:pt>
                <c:pt idx="6">
                  <c:v>1599.7039999999997</c:v>
                </c:pt>
                <c:pt idx="7">
                  <c:v>2228.6610000000005</c:v>
                </c:pt>
                <c:pt idx="8">
                  <c:v>3765.7890000000007</c:v>
                </c:pt>
                <c:pt idx="9">
                  <c:v>5152.6859999999997</c:v>
                </c:pt>
                <c:pt idx="10">
                  <c:v>6061.6660000000002</c:v>
                </c:pt>
                <c:pt idx="11">
                  <c:v>6481.7419999999993</c:v>
                </c:pt>
                <c:pt idx="12">
                  <c:v>6462.4279999999999</c:v>
                </c:pt>
                <c:pt idx="13">
                  <c:v>6265.9979999999996</c:v>
                </c:pt>
                <c:pt idx="14">
                  <c:v>5579.8949999999995</c:v>
                </c:pt>
                <c:pt idx="15">
                  <c:v>4467.93</c:v>
                </c:pt>
                <c:pt idx="16">
                  <c:v>2884.9009999999998</c:v>
                </c:pt>
                <c:pt idx="17">
                  <c:v>1578.6819999999998</c:v>
                </c:pt>
                <c:pt idx="18">
                  <c:v>1283.1890000000001</c:v>
                </c:pt>
                <c:pt idx="19">
                  <c:v>1304.8230000000001</c:v>
                </c:pt>
                <c:pt idx="20">
                  <c:v>1330.2119999999998</c:v>
                </c:pt>
                <c:pt idx="21">
                  <c:v>1371.4060000000002</c:v>
                </c:pt>
                <c:pt idx="22">
                  <c:v>1427.8929999999998</c:v>
                </c:pt>
                <c:pt idx="23">
                  <c:v>1514.3510000000006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61-41C4-8FE6-CEFD915ABC0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149</c:v>
                </c:pt>
                <c:pt idx="1">
                  <c:v>150</c:v>
                </c:pt>
                <c:pt idx="2">
                  <c:v>149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146</c:v>
                </c:pt>
                <c:pt idx="7">
                  <c:v>151</c:v>
                </c:pt>
                <c:pt idx="8">
                  <c:v>166</c:v>
                </c:pt>
                <c:pt idx="9">
                  <c:v>178</c:v>
                </c:pt>
                <c:pt idx="10">
                  <c:v>185</c:v>
                </c:pt>
                <c:pt idx="11">
                  <c:v>188</c:v>
                </c:pt>
                <c:pt idx="12">
                  <c:v>186</c:v>
                </c:pt>
                <c:pt idx="13">
                  <c:v>180</c:v>
                </c:pt>
                <c:pt idx="14">
                  <c:v>170</c:v>
                </c:pt>
                <c:pt idx="15">
                  <c:v>154</c:v>
                </c:pt>
                <c:pt idx="16">
                  <c:v>133</c:v>
                </c:pt>
                <c:pt idx="17">
                  <c:v>120</c:v>
                </c:pt>
                <c:pt idx="18">
                  <c:v>121</c:v>
                </c:pt>
                <c:pt idx="19">
                  <c:v>122</c:v>
                </c:pt>
                <c:pt idx="20">
                  <c:v>122</c:v>
                </c:pt>
                <c:pt idx="21">
                  <c:v>120</c:v>
                </c:pt>
                <c:pt idx="22">
                  <c:v>117</c:v>
                </c:pt>
                <c:pt idx="23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D61-41C4-8FE6-CEFD915ABC0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54</c:v>
                </c:pt>
                <c:pt idx="6">
                  <c:v>89</c:v>
                </c:pt>
                <c:pt idx="7">
                  <c:v>63</c:v>
                </c:pt>
                <c:pt idx="8">
                  <c:v>41</c:v>
                </c:pt>
                <c:pt idx="9">
                  <c:v>54</c:v>
                </c:pt>
                <c:pt idx="10">
                  <c:v>26</c:v>
                </c:pt>
                <c:pt idx="11">
                  <c:v>26</c:v>
                </c:pt>
                <c:pt idx="14">
                  <c:v>34</c:v>
                </c:pt>
                <c:pt idx="15">
                  <c:v>34</c:v>
                </c:pt>
                <c:pt idx="16">
                  <c:v>76</c:v>
                </c:pt>
                <c:pt idx="17">
                  <c:v>269</c:v>
                </c:pt>
                <c:pt idx="18">
                  <c:v>566</c:v>
                </c:pt>
                <c:pt idx="19">
                  <c:v>612</c:v>
                </c:pt>
                <c:pt idx="20">
                  <c:v>465</c:v>
                </c:pt>
                <c:pt idx="21">
                  <c:v>151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D61-41C4-8FE6-CEFD915AB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89.6</c:v>
                </c:pt>
                <c:pt idx="1">
                  <c:v>85.53</c:v>
                </c:pt>
                <c:pt idx="2">
                  <c:v>85.2</c:v>
                </c:pt>
                <c:pt idx="3">
                  <c:v>81.5</c:v>
                </c:pt>
                <c:pt idx="4">
                  <c:v>77.599999999999994</c:v>
                </c:pt>
                <c:pt idx="5">
                  <c:v>86.5</c:v>
                </c:pt>
                <c:pt idx="6">
                  <c:v>115.42</c:v>
                </c:pt>
                <c:pt idx="7">
                  <c:v>161.82</c:v>
                </c:pt>
                <c:pt idx="8">
                  <c:v>153.24</c:v>
                </c:pt>
                <c:pt idx="9">
                  <c:v>85.4</c:v>
                </c:pt>
                <c:pt idx="10">
                  <c:v>49.97</c:v>
                </c:pt>
                <c:pt idx="11">
                  <c:v>26.56</c:v>
                </c:pt>
                <c:pt idx="12">
                  <c:v>20</c:v>
                </c:pt>
                <c:pt idx="13">
                  <c:v>55.98</c:v>
                </c:pt>
                <c:pt idx="14">
                  <c:v>70.05</c:v>
                </c:pt>
                <c:pt idx="15">
                  <c:v>90.17</c:v>
                </c:pt>
                <c:pt idx="16">
                  <c:v>107.12</c:v>
                </c:pt>
                <c:pt idx="17">
                  <c:v>160.91999999999999</c:v>
                </c:pt>
                <c:pt idx="18">
                  <c:v>191</c:v>
                </c:pt>
                <c:pt idx="19">
                  <c:v>200</c:v>
                </c:pt>
                <c:pt idx="20">
                  <c:v>134.93</c:v>
                </c:pt>
                <c:pt idx="21">
                  <c:v>105.75</c:v>
                </c:pt>
                <c:pt idx="22">
                  <c:v>88.44</c:v>
                </c:pt>
                <c:pt idx="23">
                  <c:v>72.31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61-41C4-8FE6-CEFD915AB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68</c:v>
                </c:pt>
                <c:pt idx="1">
                  <c:v>68</c:v>
                </c:pt>
                <c:pt idx="2">
                  <c:v>67</c:v>
                </c:pt>
                <c:pt idx="3">
                  <c:v>67.5</c:v>
                </c:pt>
                <c:pt idx="4">
                  <c:v>70.5</c:v>
                </c:pt>
                <c:pt idx="5">
                  <c:v>74.5</c:v>
                </c:pt>
                <c:pt idx="6">
                  <c:v>91.5</c:v>
                </c:pt>
                <c:pt idx="7">
                  <c:v>94</c:v>
                </c:pt>
                <c:pt idx="8">
                  <c:v>97</c:v>
                </c:pt>
                <c:pt idx="9">
                  <c:v>87</c:v>
                </c:pt>
                <c:pt idx="10">
                  <c:v>86</c:v>
                </c:pt>
                <c:pt idx="11">
                  <c:v>89</c:v>
                </c:pt>
                <c:pt idx="12">
                  <c:v>92</c:v>
                </c:pt>
                <c:pt idx="13">
                  <c:v>93.5</c:v>
                </c:pt>
                <c:pt idx="14">
                  <c:v>92.5</c:v>
                </c:pt>
                <c:pt idx="15">
                  <c:v>108.5</c:v>
                </c:pt>
                <c:pt idx="16">
                  <c:v>117</c:v>
                </c:pt>
                <c:pt idx="17">
                  <c:v>181</c:v>
                </c:pt>
                <c:pt idx="18">
                  <c:v>188</c:v>
                </c:pt>
                <c:pt idx="19">
                  <c:v>185.5</c:v>
                </c:pt>
                <c:pt idx="20">
                  <c:v>147.5</c:v>
                </c:pt>
                <c:pt idx="21">
                  <c:v>121.5</c:v>
                </c:pt>
                <c:pt idx="22">
                  <c:v>105.5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B2-406F-99CE-4F00CFE1C5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798.82599999999991</c:v>
                </c:pt>
                <c:pt idx="1">
                  <c:v>823.0569999999999</c:v>
                </c:pt>
                <c:pt idx="2">
                  <c:v>824.779</c:v>
                </c:pt>
                <c:pt idx="3">
                  <c:v>821.40699999999993</c:v>
                </c:pt>
                <c:pt idx="4">
                  <c:v>821.55199999999991</c:v>
                </c:pt>
                <c:pt idx="5">
                  <c:v>821.39100000000008</c:v>
                </c:pt>
                <c:pt idx="6">
                  <c:v>825.44500000000005</c:v>
                </c:pt>
                <c:pt idx="7">
                  <c:v>827.53500000000008</c:v>
                </c:pt>
                <c:pt idx="8">
                  <c:v>803.79900000000009</c:v>
                </c:pt>
                <c:pt idx="9">
                  <c:v>796.86700000000008</c:v>
                </c:pt>
                <c:pt idx="10">
                  <c:v>800.26099999999997</c:v>
                </c:pt>
                <c:pt idx="11">
                  <c:v>800.53600000000006</c:v>
                </c:pt>
                <c:pt idx="12">
                  <c:v>723.904</c:v>
                </c:pt>
                <c:pt idx="13">
                  <c:v>723.74199999999996</c:v>
                </c:pt>
                <c:pt idx="14">
                  <c:v>692.44200000000001</c:v>
                </c:pt>
                <c:pt idx="15">
                  <c:v>695.80599999999993</c:v>
                </c:pt>
                <c:pt idx="16">
                  <c:v>695.7700000000001</c:v>
                </c:pt>
                <c:pt idx="17">
                  <c:v>688.22699999999998</c:v>
                </c:pt>
                <c:pt idx="18">
                  <c:v>688.68399999999997</c:v>
                </c:pt>
                <c:pt idx="19">
                  <c:v>688.19500000000005</c:v>
                </c:pt>
                <c:pt idx="20">
                  <c:v>698.18700000000001</c:v>
                </c:pt>
                <c:pt idx="21">
                  <c:v>762.87199999999996</c:v>
                </c:pt>
                <c:pt idx="22">
                  <c:v>757.17600000000004</c:v>
                </c:pt>
                <c:pt idx="23">
                  <c:v>853.07600000000002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B2-406F-99CE-4F00CFE1C5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1114.287</c:v>
                </c:pt>
                <c:pt idx="1">
                  <c:v>1099.2190000000001</c:v>
                </c:pt>
                <c:pt idx="2">
                  <c:v>1093.174</c:v>
                </c:pt>
                <c:pt idx="3">
                  <c:v>1101.1899999999998</c:v>
                </c:pt>
                <c:pt idx="4">
                  <c:v>1141.1100000000001</c:v>
                </c:pt>
                <c:pt idx="5">
                  <c:v>1280.6759999999999</c:v>
                </c:pt>
                <c:pt idx="6">
                  <c:v>1487.7479999999998</c:v>
                </c:pt>
                <c:pt idx="7">
                  <c:v>1585.5509999999999</c:v>
                </c:pt>
                <c:pt idx="8">
                  <c:v>1642.597</c:v>
                </c:pt>
                <c:pt idx="9">
                  <c:v>1628.627</c:v>
                </c:pt>
                <c:pt idx="10">
                  <c:v>1659.1980000000001</c:v>
                </c:pt>
                <c:pt idx="11">
                  <c:v>1673.0379999999998</c:v>
                </c:pt>
                <c:pt idx="12">
                  <c:v>1690.7630000000001</c:v>
                </c:pt>
                <c:pt idx="13">
                  <c:v>1636.5430000000001</c:v>
                </c:pt>
                <c:pt idx="14">
                  <c:v>1589.6479999999999</c:v>
                </c:pt>
                <c:pt idx="15">
                  <c:v>1526.6690000000003</c:v>
                </c:pt>
                <c:pt idx="16">
                  <c:v>1531.3059999999998</c:v>
                </c:pt>
                <c:pt idx="17">
                  <c:v>1540.34</c:v>
                </c:pt>
                <c:pt idx="18">
                  <c:v>1556.3140000000001</c:v>
                </c:pt>
                <c:pt idx="19">
                  <c:v>1511.2329999999999</c:v>
                </c:pt>
                <c:pt idx="20">
                  <c:v>1393.4959999999999</c:v>
                </c:pt>
                <c:pt idx="21">
                  <c:v>1238.8469999999998</c:v>
                </c:pt>
                <c:pt idx="22">
                  <c:v>1179.0950000000003</c:v>
                </c:pt>
                <c:pt idx="23">
                  <c:v>1138.626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B2-406F-99CE-4F00CFE1C5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2086.1069999999995</c:v>
                </c:pt>
                <c:pt idx="1">
                  <c:v>1971.7389999999998</c:v>
                </c:pt>
                <c:pt idx="2">
                  <c:v>1907.9500000000003</c:v>
                </c:pt>
                <c:pt idx="3">
                  <c:v>1910.0429999999999</c:v>
                </c:pt>
                <c:pt idx="4">
                  <c:v>1990.3610000000001</c:v>
                </c:pt>
                <c:pt idx="5">
                  <c:v>2193.1019999999994</c:v>
                </c:pt>
                <c:pt idx="6">
                  <c:v>2490.6309999999999</c:v>
                </c:pt>
                <c:pt idx="7">
                  <c:v>2781.2829999999999</c:v>
                </c:pt>
                <c:pt idx="8">
                  <c:v>3136.8989999999994</c:v>
                </c:pt>
                <c:pt idx="9">
                  <c:v>3298.6439999999998</c:v>
                </c:pt>
                <c:pt idx="10">
                  <c:v>3457.4580000000001</c:v>
                </c:pt>
                <c:pt idx="11">
                  <c:v>3600.7009999999991</c:v>
                </c:pt>
                <c:pt idx="12">
                  <c:v>3640.9599999999996</c:v>
                </c:pt>
                <c:pt idx="13">
                  <c:v>3437.0809999999997</c:v>
                </c:pt>
                <c:pt idx="14">
                  <c:v>3234.087</c:v>
                </c:pt>
                <c:pt idx="15">
                  <c:v>3118.1210000000001</c:v>
                </c:pt>
                <c:pt idx="16">
                  <c:v>3111.0149999999999</c:v>
                </c:pt>
                <c:pt idx="17">
                  <c:v>3185.6279999999997</c:v>
                </c:pt>
                <c:pt idx="18">
                  <c:v>3544.6959999999995</c:v>
                </c:pt>
                <c:pt idx="19">
                  <c:v>3581.7289999999994</c:v>
                </c:pt>
                <c:pt idx="20">
                  <c:v>3319.6909999999998</c:v>
                </c:pt>
                <c:pt idx="21">
                  <c:v>2979.547</c:v>
                </c:pt>
                <c:pt idx="22">
                  <c:v>2694.7799999999997</c:v>
                </c:pt>
                <c:pt idx="23">
                  <c:v>2326.8939999999998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B2-406F-99CE-4F00CFE1C5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293</c:v>
                </c:pt>
                <c:pt idx="1">
                  <c:v>281</c:v>
                </c:pt>
                <c:pt idx="2">
                  <c:v>276.00000000000006</c:v>
                </c:pt>
                <c:pt idx="3">
                  <c:v>276.00000000000006</c:v>
                </c:pt>
                <c:pt idx="4">
                  <c:v>288</c:v>
                </c:pt>
                <c:pt idx="5">
                  <c:v>321</c:v>
                </c:pt>
                <c:pt idx="6">
                  <c:v>374.00000000000006</c:v>
                </c:pt>
                <c:pt idx="7">
                  <c:v>421.00000000000006</c:v>
                </c:pt>
                <c:pt idx="8">
                  <c:v>458</c:v>
                </c:pt>
                <c:pt idx="9">
                  <c:v>468.00000000000006</c:v>
                </c:pt>
                <c:pt idx="10">
                  <c:v>474</c:v>
                </c:pt>
                <c:pt idx="11">
                  <c:v>479</c:v>
                </c:pt>
                <c:pt idx="12">
                  <c:v>480.00000000000006</c:v>
                </c:pt>
                <c:pt idx="13">
                  <c:v>471.99999999999994</c:v>
                </c:pt>
                <c:pt idx="14">
                  <c:v>458</c:v>
                </c:pt>
                <c:pt idx="15">
                  <c:v>455</c:v>
                </c:pt>
                <c:pt idx="16">
                  <c:v>465.99999999999994</c:v>
                </c:pt>
                <c:pt idx="17">
                  <c:v>483</c:v>
                </c:pt>
                <c:pt idx="18">
                  <c:v>506</c:v>
                </c:pt>
                <c:pt idx="19">
                  <c:v>491</c:v>
                </c:pt>
                <c:pt idx="20">
                  <c:v>451.99999999999994</c:v>
                </c:pt>
                <c:pt idx="21">
                  <c:v>408</c:v>
                </c:pt>
                <c:pt idx="22">
                  <c:v>369.00000000000006</c:v>
                </c:pt>
                <c:pt idx="23">
                  <c:v>326.99999999999994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B2-406F-99CE-4F00CFE1C5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B2-406F-99CE-4F00CFE1C5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B2-406F-99CE-4F00CFE1C5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0B2-406F-99CE-4F00CFE1C5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0B2-406F-99CE-4F00CFE1C5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0B2-406F-99CE-4F00CFE1C5B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993.3</c:v>
                </c:pt>
                <c:pt idx="1">
                  <c:v>583</c:v>
                </c:pt>
                <c:pt idx="2">
                  <c:v>571</c:v>
                </c:pt>
                <c:pt idx="3">
                  <c:v>567</c:v>
                </c:pt>
                <c:pt idx="4">
                  <c:v>580</c:v>
                </c:pt>
                <c:pt idx="5">
                  <c:v>580</c:v>
                </c:pt>
                <c:pt idx="6">
                  <c:v>591.6</c:v>
                </c:pt>
                <c:pt idx="7">
                  <c:v>1159</c:v>
                </c:pt>
                <c:pt idx="8">
                  <c:v>1609</c:v>
                </c:pt>
                <c:pt idx="9">
                  <c:v>1546</c:v>
                </c:pt>
                <c:pt idx="10">
                  <c:v>1375.6</c:v>
                </c:pt>
                <c:pt idx="11">
                  <c:v>1478.4</c:v>
                </c:pt>
                <c:pt idx="12">
                  <c:v>1448.7</c:v>
                </c:pt>
                <c:pt idx="13">
                  <c:v>1510</c:v>
                </c:pt>
                <c:pt idx="14">
                  <c:v>1384.1</c:v>
                </c:pt>
                <c:pt idx="15">
                  <c:v>1445.2</c:v>
                </c:pt>
                <c:pt idx="16">
                  <c:v>1262</c:v>
                </c:pt>
                <c:pt idx="17">
                  <c:v>904.8</c:v>
                </c:pt>
                <c:pt idx="18">
                  <c:v>515.9</c:v>
                </c:pt>
                <c:pt idx="19">
                  <c:v>214</c:v>
                </c:pt>
                <c:pt idx="20">
                  <c:v>595</c:v>
                </c:pt>
                <c:pt idx="21">
                  <c:v>607</c:v>
                </c:pt>
                <c:pt idx="22">
                  <c:v>639</c:v>
                </c:pt>
                <c:pt idx="23">
                  <c:v>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B2-406F-99CE-4F00CFE1C5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7.359</c:v>
                </c:pt>
                <c:pt idx="17">
                  <c:v>4.4790000000000001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B2-406F-99CE-4F00CFE1C5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0B2-406F-99CE-4F00CFE1C5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0B2-406F-99CE-4F00CFE1C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89.6</c:v>
                </c:pt>
                <c:pt idx="1">
                  <c:v>85.53</c:v>
                </c:pt>
                <c:pt idx="2">
                  <c:v>85.2</c:v>
                </c:pt>
                <c:pt idx="3">
                  <c:v>81.5</c:v>
                </c:pt>
                <c:pt idx="4">
                  <c:v>77.599999999999994</c:v>
                </c:pt>
                <c:pt idx="5">
                  <c:v>86.5</c:v>
                </c:pt>
                <c:pt idx="6">
                  <c:v>115.42</c:v>
                </c:pt>
                <c:pt idx="7">
                  <c:v>161.82</c:v>
                </c:pt>
                <c:pt idx="8">
                  <c:v>153.24</c:v>
                </c:pt>
                <c:pt idx="9">
                  <c:v>85.4</c:v>
                </c:pt>
                <c:pt idx="10">
                  <c:v>49.97</c:v>
                </c:pt>
                <c:pt idx="11">
                  <c:v>26.56</c:v>
                </c:pt>
                <c:pt idx="12">
                  <c:v>20</c:v>
                </c:pt>
                <c:pt idx="13">
                  <c:v>55.98</c:v>
                </c:pt>
                <c:pt idx="14">
                  <c:v>70.05</c:v>
                </c:pt>
                <c:pt idx="15">
                  <c:v>90.17</c:v>
                </c:pt>
                <c:pt idx="16">
                  <c:v>107.12</c:v>
                </c:pt>
                <c:pt idx="17">
                  <c:v>160.91999999999999</c:v>
                </c:pt>
                <c:pt idx="18">
                  <c:v>191</c:v>
                </c:pt>
                <c:pt idx="19">
                  <c:v>200</c:v>
                </c:pt>
                <c:pt idx="20">
                  <c:v>134.93</c:v>
                </c:pt>
                <c:pt idx="21">
                  <c:v>105.75</c:v>
                </c:pt>
                <c:pt idx="22">
                  <c:v>88.44</c:v>
                </c:pt>
                <c:pt idx="23">
                  <c:v>72.31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0B2-406F-99CE-4F00CFE1C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5361.518</v>
      </c>
      <c r="C4" s="18">
        <v>4833.9720000000007</v>
      </c>
      <c r="D4" s="18">
        <v>4747.93</v>
      </c>
      <c r="E4" s="18">
        <v>4751.1469999999999</v>
      </c>
      <c r="F4" s="18">
        <v>4899.5549999999994</v>
      </c>
      <c r="G4" s="18">
        <v>5278.6369999999997</v>
      </c>
      <c r="H4" s="18">
        <v>5868.2940000000008</v>
      </c>
      <c r="I4" s="18">
        <v>6868.3349999999964</v>
      </c>
      <c r="J4" s="18">
        <v>7747.3240000000005</v>
      </c>
      <c r="K4" s="18">
        <v>7825.1379999999999</v>
      </c>
      <c r="L4" s="18">
        <v>7852.5660000000007</v>
      </c>
      <c r="M4" s="18">
        <v>8120.6419999999989</v>
      </c>
      <c r="N4" s="18">
        <v>8076.3279999999995</v>
      </c>
      <c r="O4" s="18">
        <v>7872.8979999999992</v>
      </c>
      <c r="P4" s="18">
        <v>7450.7950000000001</v>
      </c>
      <c r="Q4" s="18">
        <v>7349.3089999999984</v>
      </c>
      <c r="R4" s="18">
        <v>7183.0629999999983</v>
      </c>
      <c r="S4" s="18">
        <v>6987.4260000000004</v>
      </c>
      <c r="T4" s="18">
        <v>7007.6309999999985</v>
      </c>
      <c r="U4" s="18">
        <v>6679.6089999999995</v>
      </c>
      <c r="V4" s="18">
        <v>6613.8730000000014</v>
      </c>
      <c r="W4" s="18">
        <v>6125.7230000000018</v>
      </c>
      <c r="X4" s="18">
        <v>5752.581000000001</v>
      </c>
      <c r="Y4" s="18">
        <v>5421.0509999999995</v>
      </c>
      <c r="Z4" s="19"/>
      <c r="AA4" s="20">
        <f>SUM(B4:Z4)</f>
        <v>156675.34499999997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89.6</v>
      </c>
      <c r="C7" s="28">
        <v>85.53</v>
      </c>
      <c r="D7" s="28">
        <v>85.2</v>
      </c>
      <c r="E7" s="28">
        <v>81.5</v>
      </c>
      <c r="F7" s="28">
        <v>77.599999999999994</v>
      </c>
      <c r="G7" s="28">
        <v>86.5</v>
      </c>
      <c r="H7" s="28">
        <v>115.42</v>
      </c>
      <c r="I7" s="28">
        <v>161.82</v>
      </c>
      <c r="J7" s="28">
        <v>153.24</v>
      </c>
      <c r="K7" s="28">
        <v>85.4</v>
      </c>
      <c r="L7" s="28">
        <v>49.97</v>
      </c>
      <c r="M7" s="28">
        <v>26.56</v>
      </c>
      <c r="N7" s="28">
        <v>20</v>
      </c>
      <c r="O7" s="28">
        <v>55.98</v>
      </c>
      <c r="P7" s="28">
        <v>70.05</v>
      </c>
      <c r="Q7" s="28">
        <v>90.17</v>
      </c>
      <c r="R7" s="28">
        <v>107.12</v>
      </c>
      <c r="S7" s="28">
        <v>160.91999999999999</v>
      </c>
      <c r="T7" s="28">
        <v>191</v>
      </c>
      <c r="U7" s="28">
        <v>200</v>
      </c>
      <c r="V7" s="28">
        <v>134.93</v>
      </c>
      <c r="W7" s="28">
        <v>105.75</v>
      </c>
      <c r="X7" s="28">
        <v>88.44</v>
      </c>
      <c r="Y7" s="28">
        <v>72.31</v>
      </c>
      <c r="Z7" s="29"/>
      <c r="AA7" s="30">
        <f>IF(SUM(B7:Z7)&lt;&gt;0,AVERAGEIF(B7:Z7,"&lt;&gt;"""),"")</f>
        <v>99.792083333333323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131</v>
      </c>
      <c r="I11" s="47">
        <v>170</v>
      </c>
      <c r="J11" s="47">
        <v>192</v>
      </c>
      <c r="K11" s="47">
        <v>190</v>
      </c>
      <c r="L11" s="47">
        <v>189</v>
      </c>
      <c r="M11" s="47">
        <v>191</v>
      </c>
      <c r="N11" s="47">
        <v>194</v>
      </c>
      <c r="O11" s="47">
        <v>192</v>
      </c>
      <c r="P11" s="47">
        <v>188</v>
      </c>
      <c r="Q11" s="47">
        <v>201</v>
      </c>
      <c r="R11" s="47">
        <v>233</v>
      </c>
      <c r="S11" s="47">
        <v>263</v>
      </c>
      <c r="T11" s="47">
        <v>285</v>
      </c>
      <c r="U11" s="47">
        <v>269</v>
      </c>
      <c r="V11" s="47">
        <v>230</v>
      </c>
      <c r="W11" s="47">
        <v>188</v>
      </c>
      <c r="X11" s="47">
        <v>152</v>
      </c>
      <c r="Y11" s="47">
        <v>119</v>
      </c>
      <c r="Z11" s="48"/>
      <c r="AA11" s="49">
        <f t="shared" si="0"/>
        <v>4291</v>
      </c>
    </row>
    <row r="12" spans="1:27" ht="24.95" customHeight="1" x14ac:dyDescent="0.2">
      <c r="A12" s="50" t="s">
        <v>8</v>
      </c>
      <c r="B12" s="51">
        <v>2823.8560000000007</v>
      </c>
      <c r="C12" s="52">
        <v>2236.1109999999999</v>
      </c>
      <c r="D12" s="52">
        <v>2180.8780000000002</v>
      </c>
      <c r="E12" s="52">
        <v>2143.3760000000002</v>
      </c>
      <c r="F12" s="52">
        <v>2332.9</v>
      </c>
      <c r="G12" s="52">
        <v>2668.395</v>
      </c>
      <c r="H12" s="52">
        <v>3383.59</v>
      </c>
      <c r="I12" s="52">
        <v>3383.4740000000002</v>
      </c>
      <c r="J12" s="52">
        <v>3347.5349999999999</v>
      </c>
      <c r="K12" s="52">
        <v>2077.4520000000002</v>
      </c>
      <c r="L12" s="52">
        <v>1307.9000000000001</v>
      </c>
      <c r="M12" s="52">
        <v>1157.9000000000001</v>
      </c>
      <c r="N12" s="52">
        <v>1157.9000000000001</v>
      </c>
      <c r="O12" s="52">
        <v>1157.9000000000001</v>
      </c>
      <c r="P12" s="52">
        <v>1379.9</v>
      </c>
      <c r="Q12" s="52">
        <v>2314.3790000000004</v>
      </c>
      <c r="R12" s="52">
        <v>3496.3620000000001</v>
      </c>
      <c r="S12" s="52">
        <v>3654.7440000000001</v>
      </c>
      <c r="T12" s="52">
        <v>3679.3420000000001</v>
      </c>
      <c r="U12" s="52">
        <v>3696.3860000000004</v>
      </c>
      <c r="V12" s="52">
        <v>3637.261</v>
      </c>
      <c r="W12" s="52">
        <v>3544.7719999999999</v>
      </c>
      <c r="X12" s="52">
        <v>2422.288</v>
      </c>
      <c r="Y12" s="52">
        <v>2302.9</v>
      </c>
      <c r="Z12" s="53"/>
      <c r="AA12" s="54">
        <f t="shared" si="0"/>
        <v>61487.501000000004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54</v>
      </c>
      <c r="H13" s="52">
        <v>89</v>
      </c>
      <c r="I13" s="52">
        <v>63</v>
      </c>
      <c r="J13" s="52">
        <v>41</v>
      </c>
      <c r="K13" s="52">
        <v>54</v>
      </c>
      <c r="L13" s="52">
        <v>26</v>
      </c>
      <c r="M13" s="52">
        <v>26</v>
      </c>
      <c r="N13" s="52"/>
      <c r="O13" s="52"/>
      <c r="P13" s="52">
        <v>34</v>
      </c>
      <c r="Q13" s="52">
        <v>34</v>
      </c>
      <c r="R13" s="52">
        <v>76</v>
      </c>
      <c r="S13" s="52">
        <v>269</v>
      </c>
      <c r="T13" s="52">
        <v>566</v>
      </c>
      <c r="U13" s="52">
        <v>612</v>
      </c>
      <c r="V13" s="52">
        <v>465</v>
      </c>
      <c r="W13" s="52">
        <v>151</v>
      </c>
      <c r="X13" s="52">
        <v>28</v>
      </c>
      <c r="Y13" s="52"/>
      <c r="Z13" s="53"/>
      <c r="AA13" s="54">
        <f t="shared" si="0"/>
        <v>2588</v>
      </c>
    </row>
    <row r="14" spans="1:27" ht="24.95" customHeight="1" x14ac:dyDescent="0.2">
      <c r="A14" s="55" t="s">
        <v>10</v>
      </c>
      <c r="B14" s="56">
        <v>1506.662</v>
      </c>
      <c r="C14" s="57">
        <v>1544.7610000000004</v>
      </c>
      <c r="D14" s="57">
        <v>1574.952</v>
      </c>
      <c r="E14" s="57">
        <v>1587.6709999999998</v>
      </c>
      <c r="F14" s="57">
        <v>1605.9550000000002</v>
      </c>
      <c r="G14" s="57">
        <v>1616.942</v>
      </c>
      <c r="H14" s="57">
        <v>1599.7039999999997</v>
      </c>
      <c r="I14" s="57">
        <v>2228.6610000000005</v>
      </c>
      <c r="J14" s="57">
        <v>3765.7890000000007</v>
      </c>
      <c r="K14" s="57">
        <v>5152.6859999999997</v>
      </c>
      <c r="L14" s="57">
        <v>6061.6660000000002</v>
      </c>
      <c r="M14" s="57">
        <v>6481.7419999999993</v>
      </c>
      <c r="N14" s="57">
        <v>6462.4279999999999</v>
      </c>
      <c r="O14" s="57">
        <v>6265.9979999999996</v>
      </c>
      <c r="P14" s="57">
        <v>5579.8949999999995</v>
      </c>
      <c r="Q14" s="57">
        <v>4467.93</v>
      </c>
      <c r="R14" s="57">
        <v>2884.9009999999998</v>
      </c>
      <c r="S14" s="57">
        <v>1578.6819999999998</v>
      </c>
      <c r="T14" s="57">
        <v>1283.1890000000001</v>
      </c>
      <c r="U14" s="57">
        <v>1304.8230000000001</v>
      </c>
      <c r="V14" s="57">
        <v>1330.2119999999998</v>
      </c>
      <c r="W14" s="57">
        <v>1371.4060000000002</v>
      </c>
      <c r="X14" s="57">
        <v>1427.8929999999998</v>
      </c>
      <c r="Y14" s="57">
        <v>1514.3510000000006</v>
      </c>
      <c r="Z14" s="58"/>
      <c r="AA14" s="59">
        <f t="shared" si="0"/>
        <v>70198.89899999999</v>
      </c>
    </row>
    <row r="15" spans="1:27" ht="24.95" customHeight="1" x14ac:dyDescent="0.2">
      <c r="A15" s="55" t="s">
        <v>11</v>
      </c>
      <c r="B15" s="56">
        <v>149</v>
      </c>
      <c r="C15" s="57">
        <v>150</v>
      </c>
      <c r="D15" s="57">
        <v>149</v>
      </c>
      <c r="E15" s="57">
        <v>148</v>
      </c>
      <c r="F15" s="57">
        <v>148</v>
      </c>
      <c r="G15" s="57">
        <v>148</v>
      </c>
      <c r="H15" s="57">
        <v>146</v>
      </c>
      <c r="I15" s="57">
        <v>151</v>
      </c>
      <c r="J15" s="57">
        <v>166</v>
      </c>
      <c r="K15" s="57">
        <v>178</v>
      </c>
      <c r="L15" s="57">
        <v>185</v>
      </c>
      <c r="M15" s="57">
        <v>188</v>
      </c>
      <c r="N15" s="57">
        <v>186</v>
      </c>
      <c r="O15" s="57">
        <v>180</v>
      </c>
      <c r="P15" s="57">
        <v>170</v>
      </c>
      <c r="Q15" s="57">
        <v>154</v>
      </c>
      <c r="R15" s="57">
        <v>133</v>
      </c>
      <c r="S15" s="57">
        <v>120</v>
      </c>
      <c r="T15" s="57">
        <v>121</v>
      </c>
      <c r="U15" s="57">
        <v>122</v>
      </c>
      <c r="V15" s="57">
        <v>122</v>
      </c>
      <c r="W15" s="57">
        <v>120</v>
      </c>
      <c r="X15" s="57">
        <v>117</v>
      </c>
      <c r="Y15" s="57">
        <v>115</v>
      </c>
      <c r="Z15" s="58"/>
      <c r="AA15" s="59">
        <f t="shared" si="0"/>
        <v>3566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4768.5180000000009</v>
      </c>
      <c r="C16" s="62">
        <f t="shared" si="1"/>
        <v>4049.8720000000003</v>
      </c>
      <c r="D16" s="62">
        <f t="shared" si="1"/>
        <v>4023.83</v>
      </c>
      <c r="E16" s="62">
        <f t="shared" si="1"/>
        <v>3998.047</v>
      </c>
      <c r="F16" s="62">
        <f t="shared" si="1"/>
        <v>4205.8550000000005</v>
      </c>
      <c r="G16" s="62">
        <f t="shared" si="1"/>
        <v>4606.3369999999995</v>
      </c>
      <c r="H16" s="62">
        <f t="shared" si="1"/>
        <v>5349.2939999999999</v>
      </c>
      <c r="I16" s="62">
        <f t="shared" si="1"/>
        <v>5996.1350000000002</v>
      </c>
      <c r="J16" s="62">
        <f t="shared" si="1"/>
        <v>7512.3240000000005</v>
      </c>
      <c r="K16" s="62">
        <f t="shared" si="1"/>
        <v>7652.1379999999999</v>
      </c>
      <c r="L16" s="62">
        <f t="shared" si="1"/>
        <v>7769.5660000000007</v>
      </c>
      <c r="M16" s="62">
        <f t="shared" si="1"/>
        <v>8044.6419999999998</v>
      </c>
      <c r="N16" s="62">
        <f t="shared" si="1"/>
        <v>8000.3279999999995</v>
      </c>
      <c r="O16" s="62">
        <f t="shared" si="1"/>
        <v>7795.8979999999992</v>
      </c>
      <c r="P16" s="62">
        <f t="shared" si="1"/>
        <v>7351.7950000000001</v>
      </c>
      <c r="Q16" s="62">
        <f t="shared" si="1"/>
        <v>7171.3090000000011</v>
      </c>
      <c r="R16" s="62">
        <f t="shared" si="1"/>
        <v>6823.2629999999999</v>
      </c>
      <c r="S16" s="62">
        <f t="shared" si="1"/>
        <v>5885.4260000000004</v>
      </c>
      <c r="T16" s="62">
        <f t="shared" si="1"/>
        <v>5934.5310000000009</v>
      </c>
      <c r="U16" s="62">
        <f t="shared" si="1"/>
        <v>6004.2090000000007</v>
      </c>
      <c r="V16" s="62">
        <f t="shared" si="1"/>
        <v>5784.473</v>
      </c>
      <c r="W16" s="62">
        <f t="shared" si="1"/>
        <v>5375.1779999999999</v>
      </c>
      <c r="X16" s="62">
        <f t="shared" si="1"/>
        <v>4147.1809999999996</v>
      </c>
      <c r="Y16" s="62">
        <f t="shared" si="1"/>
        <v>4051.2510000000007</v>
      </c>
      <c r="Z16" s="63" t="str">
        <f t="shared" si="1"/>
        <v/>
      </c>
      <c r="AA16" s="64">
        <f>SUM(AA10:AA15)</f>
        <v>142301.4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2071.9</v>
      </c>
      <c r="C29" s="72">
        <v>2049.9</v>
      </c>
      <c r="D29" s="72">
        <v>2016.9</v>
      </c>
      <c r="E29" s="72">
        <v>2025.9</v>
      </c>
      <c r="F29" s="72">
        <v>2136.9</v>
      </c>
      <c r="G29" s="72">
        <v>2287.9</v>
      </c>
      <c r="H29" s="72">
        <v>2309.9</v>
      </c>
      <c r="I29" s="72">
        <v>2569.9</v>
      </c>
      <c r="J29" s="72">
        <v>3093.9</v>
      </c>
      <c r="K29" s="72">
        <v>3413.9</v>
      </c>
      <c r="L29" s="72">
        <v>3524.9</v>
      </c>
      <c r="M29" s="72">
        <v>3511.9</v>
      </c>
      <c r="N29" s="72">
        <v>3498.9</v>
      </c>
      <c r="O29" s="72">
        <v>3384.9</v>
      </c>
      <c r="P29" s="72">
        <v>3227.9</v>
      </c>
      <c r="Q29" s="72">
        <v>3034.9</v>
      </c>
      <c r="R29" s="72">
        <v>2692.9</v>
      </c>
      <c r="S29" s="72">
        <v>2466.9</v>
      </c>
      <c r="T29" s="72">
        <v>2701.9</v>
      </c>
      <c r="U29" s="72">
        <v>2753.9</v>
      </c>
      <c r="V29" s="72">
        <v>2595.9</v>
      </c>
      <c r="W29" s="72">
        <v>2252.9</v>
      </c>
      <c r="X29" s="72">
        <v>2136.9</v>
      </c>
      <c r="Y29" s="72">
        <v>2078.9</v>
      </c>
      <c r="Z29" s="73"/>
      <c r="AA29" s="74">
        <f>SUM(B29:Z29)</f>
        <v>63840.60000000002</v>
      </c>
    </row>
    <row r="30" spans="1:27" ht="24.95" customHeight="1" x14ac:dyDescent="0.2">
      <c r="A30" s="75" t="s">
        <v>24</v>
      </c>
      <c r="B30" s="76">
        <v>1361.6179999999999</v>
      </c>
      <c r="C30" s="77">
        <v>1197.972</v>
      </c>
      <c r="D30" s="77">
        <v>1217.93</v>
      </c>
      <c r="E30" s="77">
        <v>1174.1469999999999</v>
      </c>
      <c r="F30" s="77">
        <v>1182.9549999999999</v>
      </c>
      <c r="G30" s="77">
        <v>1255.4369999999999</v>
      </c>
      <c r="H30" s="77">
        <v>1785.394</v>
      </c>
      <c r="I30" s="77">
        <v>2163.2350000000001</v>
      </c>
      <c r="J30" s="77">
        <v>3210.424</v>
      </c>
      <c r="K30" s="77">
        <v>3208.2379999999998</v>
      </c>
      <c r="L30" s="77">
        <v>3749.6660000000002</v>
      </c>
      <c r="M30" s="77">
        <v>4030.7420000000002</v>
      </c>
      <c r="N30" s="77">
        <v>3999.4279999999999</v>
      </c>
      <c r="O30" s="77">
        <v>3909.998</v>
      </c>
      <c r="P30" s="77">
        <v>3472.895</v>
      </c>
      <c r="Q30" s="77">
        <v>2946.4090000000001</v>
      </c>
      <c r="R30" s="77">
        <v>2587.3629999999998</v>
      </c>
      <c r="S30" s="77">
        <v>1990.5260000000001</v>
      </c>
      <c r="T30" s="77">
        <v>1791.6310000000001</v>
      </c>
      <c r="U30" s="77">
        <v>1595.309</v>
      </c>
      <c r="V30" s="77">
        <v>1756.5730000000001</v>
      </c>
      <c r="W30" s="77">
        <v>1951.423</v>
      </c>
      <c r="X30" s="77">
        <v>1038.2809999999999</v>
      </c>
      <c r="Y30" s="77">
        <v>993.351</v>
      </c>
      <c r="Z30" s="78"/>
      <c r="AA30" s="79">
        <f>SUM(B30:Z30)</f>
        <v>53570.945</v>
      </c>
    </row>
    <row r="31" spans="1:27" ht="24.95" customHeight="1" x14ac:dyDescent="0.2">
      <c r="A31" s="82" t="s">
        <v>25</v>
      </c>
      <c r="B31" s="80">
        <v>1928</v>
      </c>
      <c r="C31" s="81">
        <v>1403</v>
      </c>
      <c r="D31" s="81">
        <v>1403</v>
      </c>
      <c r="E31" s="81">
        <v>1403</v>
      </c>
      <c r="F31" s="81">
        <v>1503</v>
      </c>
      <c r="G31" s="81">
        <v>1703</v>
      </c>
      <c r="H31" s="81">
        <v>1773</v>
      </c>
      <c r="I31" s="81">
        <v>1773</v>
      </c>
      <c r="J31" s="81">
        <v>1443</v>
      </c>
      <c r="K31" s="81">
        <v>1203</v>
      </c>
      <c r="L31" s="81">
        <v>578</v>
      </c>
      <c r="M31" s="81">
        <v>578</v>
      </c>
      <c r="N31" s="81">
        <v>578</v>
      </c>
      <c r="O31" s="81">
        <v>578</v>
      </c>
      <c r="P31" s="81">
        <v>750</v>
      </c>
      <c r="Q31" s="81">
        <v>1368</v>
      </c>
      <c r="R31" s="81">
        <v>1853</v>
      </c>
      <c r="S31" s="81">
        <v>2030</v>
      </c>
      <c r="T31" s="81">
        <v>2063</v>
      </c>
      <c r="U31" s="81">
        <v>2064</v>
      </c>
      <c r="V31" s="81">
        <v>2037</v>
      </c>
      <c r="W31" s="81">
        <v>1653</v>
      </c>
      <c r="X31" s="81">
        <v>1453</v>
      </c>
      <c r="Y31" s="81">
        <v>1383</v>
      </c>
      <c r="Z31" s="83"/>
      <c r="AA31" s="84">
        <f>SUM(B31:Z31)</f>
        <v>34501</v>
      </c>
    </row>
    <row r="32" spans="1:27" ht="30" customHeight="1" thickBot="1" x14ac:dyDescent="0.25">
      <c r="A32" s="60" t="s">
        <v>26</v>
      </c>
      <c r="B32" s="61">
        <f>IF(LEN(B$2)&gt;0,SUM(B29:B31),"")</f>
        <v>5361.518</v>
      </c>
      <c r="C32" s="62">
        <f t="shared" ref="C32:Z32" si="4">IF(LEN(C$2)&gt;0,SUM(C29:C31),"")</f>
        <v>4650.8720000000003</v>
      </c>
      <c r="D32" s="62">
        <f t="shared" si="4"/>
        <v>4637.83</v>
      </c>
      <c r="E32" s="62">
        <f t="shared" si="4"/>
        <v>4603.0470000000005</v>
      </c>
      <c r="F32" s="62">
        <f t="shared" si="4"/>
        <v>4822.8549999999996</v>
      </c>
      <c r="G32" s="62">
        <f t="shared" si="4"/>
        <v>5246.3369999999995</v>
      </c>
      <c r="H32" s="62">
        <f t="shared" si="4"/>
        <v>5868.2939999999999</v>
      </c>
      <c r="I32" s="62">
        <f t="shared" si="4"/>
        <v>6506.1350000000002</v>
      </c>
      <c r="J32" s="62">
        <f t="shared" si="4"/>
        <v>7747.3240000000005</v>
      </c>
      <c r="K32" s="62">
        <f t="shared" si="4"/>
        <v>7825.1379999999999</v>
      </c>
      <c r="L32" s="62">
        <f t="shared" si="4"/>
        <v>7852.5660000000007</v>
      </c>
      <c r="M32" s="62">
        <f t="shared" si="4"/>
        <v>8120.6419999999998</v>
      </c>
      <c r="N32" s="62">
        <f t="shared" si="4"/>
        <v>8076.3279999999995</v>
      </c>
      <c r="O32" s="62">
        <f t="shared" si="4"/>
        <v>7872.8980000000001</v>
      </c>
      <c r="P32" s="62">
        <f t="shared" si="4"/>
        <v>7450.7950000000001</v>
      </c>
      <c r="Q32" s="62">
        <f t="shared" si="4"/>
        <v>7349.3090000000002</v>
      </c>
      <c r="R32" s="62">
        <f t="shared" si="4"/>
        <v>7133.2629999999999</v>
      </c>
      <c r="S32" s="62">
        <f t="shared" si="4"/>
        <v>6487.4260000000004</v>
      </c>
      <c r="T32" s="62">
        <f t="shared" si="4"/>
        <v>6556.5309999999999</v>
      </c>
      <c r="U32" s="62">
        <f t="shared" si="4"/>
        <v>6413.2089999999998</v>
      </c>
      <c r="V32" s="62">
        <f t="shared" si="4"/>
        <v>6389.473</v>
      </c>
      <c r="W32" s="62">
        <f t="shared" si="4"/>
        <v>5857.3230000000003</v>
      </c>
      <c r="X32" s="62">
        <f t="shared" si="4"/>
        <v>4628.1810000000005</v>
      </c>
      <c r="Y32" s="62">
        <f t="shared" si="4"/>
        <v>4455.2510000000002</v>
      </c>
      <c r="Z32" s="63" t="str">
        <f t="shared" si="4"/>
        <v/>
      </c>
      <c r="AA32" s="64">
        <f>SUM(AA29:AA31)</f>
        <v>151912.54500000001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243</v>
      </c>
      <c r="C35" s="95">
        <v>216</v>
      </c>
      <c r="D35" s="95">
        <v>207</v>
      </c>
      <c r="E35" s="95">
        <v>207</v>
      </c>
      <c r="F35" s="95">
        <v>219</v>
      </c>
      <c r="G35" s="95">
        <v>228</v>
      </c>
      <c r="H35" s="95">
        <v>205</v>
      </c>
      <c r="I35" s="95">
        <v>236</v>
      </c>
      <c r="J35" s="95">
        <v>109</v>
      </c>
      <c r="K35" s="95">
        <v>43</v>
      </c>
      <c r="L35" s="95">
        <v>43</v>
      </c>
      <c r="M35" s="95">
        <v>43</v>
      </c>
      <c r="N35" s="95">
        <v>43</v>
      </c>
      <c r="O35" s="95">
        <v>44</v>
      </c>
      <c r="P35" s="95">
        <v>44</v>
      </c>
      <c r="Q35" s="95">
        <v>48</v>
      </c>
      <c r="R35" s="95">
        <v>48</v>
      </c>
      <c r="S35" s="95">
        <v>232</v>
      </c>
      <c r="T35" s="95">
        <v>242</v>
      </c>
      <c r="U35" s="95">
        <v>167</v>
      </c>
      <c r="V35" s="95">
        <v>261</v>
      </c>
      <c r="W35" s="95">
        <v>213</v>
      </c>
      <c r="X35" s="95">
        <v>190</v>
      </c>
      <c r="Y35" s="95">
        <v>190</v>
      </c>
      <c r="Z35" s="96"/>
      <c r="AA35" s="74">
        <f t="shared" ref="AA35:AA40" si="5">SUM(B35:Z35)</f>
        <v>3721</v>
      </c>
    </row>
    <row r="36" spans="1:27" ht="24.95" customHeight="1" x14ac:dyDescent="0.2">
      <c r="A36" s="97" t="s">
        <v>29</v>
      </c>
      <c r="B36" s="98">
        <v>245</v>
      </c>
      <c r="C36" s="99">
        <v>280</v>
      </c>
      <c r="D36" s="99">
        <v>302</v>
      </c>
      <c r="E36" s="99">
        <v>293</v>
      </c>
      <c r="F36" s="99">
        <v>293</v>
      </c>
      <c r="G36" s="99">
        <v>307</v>
      </c>
      <c r="H36" s="99">
        <v>209</v>
      </c>
      <c r="I36" s="99">
        <v>169</v>
      </c>
      <c r="J36" s="99">
        <v>21</v>
      </c>
      <c r="K36" s="99">
        <v>36</v>
      </c>
      <c r="L36" s="99">
        <v>21</v>
      </c>
      <c r="M36" s="99">
        <v>21</v>
      </c>
      <c r="N36" s="99">
        <v>21</v>
      </c>
      <c r="O36" s="99">
        <v>21</v>
      </c>
      <c r="P36" s="99">
        <v>21</v>
      </c>
      <c r="Q36" s="99">
        <v>21</v>
      </c>
      <c r="R36" s="99">
        <v>157</v>
      </c>
      <c r="S36" s="99">
        <v>265</v>
      </c>
      <c r="T36" s="99">
        <v>276</v>
      </c>
      <c r="U36" s="99">
        <v>138</v>
      </c>
      <c r="V36" s="99">
        <v>239</v>
      </c>
      <c r="W36" s="99">
        <v>164.14500000000001</v>
      </c>
      <c r="X36" s="99">
        <v>186</v>
      </c>
      <c r="Y36" s="99">
        <v>172</v>
      </c>
      <c r="Z36" s="100"/>
      <c r="AA36" s="79">
        <f t="shared" si="5"/>
        <v>3878.145</v>
      </c>
    </row>
    <row r="37" spans="1:27" ht="24.95" customHeight="1" x14ac:dyDescent="0.2">
      <c r="A37" s="97" t="s">
        <v>30</v>
      </c>
      <c r="B37" s="98">
        <v>5</v>
      </c>
      <c r="C37" s="99">
        <v>188.1</v>
      </c>
      <c r="D37" s="99">
        <v>115.1</v>
      </c>
      <c r="E37" s="99">
        <v>153.1</v>
      </c>
      <c r="F37" s="99">
        <v>81.7</v>
      </c>
      <c r="G37" s="99">
        <v>37.299999999999997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271.39999999999998</v>
      </c>
      <c r="V37" s="99">
        <v>229.4</v>
      </c>
      <c r="W37" s="99">
        <v>273.39999999999998</v>
      </c>
      <c r="X37" s="99">
        <v>1129.4000000000001</v>
      </c>
      <c r="Y37" s="99">
        <v>970.8</v>
      </c>
      <c r="Z37" s="100"/>
      <c r="AA37" s="79">
        <f t="shared" si="5"/>
        <v>3519.7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89</v>
      </c>
      <c r="L38" s="99">
        <v>14</v>
      </c>
      <c r="M38" s="99">
        <v>7</v>
      </c>
      <c r="N38" s="99">
        <v>7</v>
      </c>
      <c r="O38" s="99">
        <v>7</v>
      </c>
      <c r="P38" s="99">
        <v>29</v>
      </c>
      <c r="Q38" s="99">
        <v>104</v>
      </c>
      <c r="R38" s="99">
        <v>100</v>
      </c>
      <c r="S38" s="99">
        <v>100</v>
      </c>
      <c r="T38" s="99">
        <v>99</v>
      </c>
      <c r="U38" s="99">
        <v>99</v>
      </c>
      <c r="V38" s="99">
        <v>100</v>
      </c>
      <c r="W38" s="99">
        <v>100</v>
      </c>
      <c r="X38" s="99">
        <v>100</v>
      </c>
      <c r="Y38" s="99">
        <v>37</v>
      </c>
      <c r="Z38" s="100"/>
      <c r="AA38" s="79">
        <f t="shared" si="5"/>
        <v>1892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362.2</v>
      </c>
      <c r="J39" s="99"/>
      <c r="K39" s="99"/>
      <c r="L39" s="99"/>
      <c r="M39" s="99"/>
      <c r="N39" s="99"/>
      <c r="O39" s="99"/>
      <c r="P39" s="99"/>
      <c r="Q39" s="99"/>
      <c r="R39" s="99">
        <v>49.8</v>
      </c>
      <c r="S39" s="99">
        <v>500</v>
      </c>
      <c r="T39" s="99">
        <v>451.1</v>
      </c>
      <c r="U39" s="99"/>
      <c r="V39" s="99"/>
      <c r="W39" s="99"/>
      <c r="X39" s="99"/>
      <c r="Y39" s="99"/>
      <c r="Z39" s="100"/>
      <c r="AA39" s="79">
        <f t="shared" si="5"/>
        <v>1363.1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593</v>
      </c>
      <c r="C40" s="88">
        <f t="shared" si="6"/>
        <v>784.1</v>
      </c>
      <c r="D40" s="88">
        <f t="shared" si="6"/>
        <v>724.1</v>
      </c>
      <c r="E40" s="88">
        <f t="shared" si="6"/>
        <v>753.1</v>
      </c>
      <c r="F40" s="88">
        <f t="shared" si="6"/>
        <v>693.7</v>
      </c>
      <c r="G40" s="88">
        <f t="shared" si="6"/>
        <v>672.3</v>
      </c>
      <c r="H40" s="88">
        <f t="shared" si="6"/>
        <v>519</v>
      </c>
      <c r="I40" s="88">
        <f t="shared" si="6"/>
        <v>872.2</v>
      </c>
      <c r="J40" s="88">
        <f t="shared" si="6"/>
        <v>235</v>
      </c>
      <c r="K40" s="88">
        <f t="shared" si="6"/>
        <v>173</v>
      </c>
      <c r="L40" s="88">
        <f t="shared" si="6"/>
        <v>83</v>
      </c>
      <c r="M40" s="88">
        <f t="shared" si="6"/>
        <v>76</v>
      </c>
      <c r="N40" s="88">
        <f t="shared" si="6"/>
        <v>76</v>
      </c>
      <c r="O40" s="88">
        <f t="shared" si="6"/>
        <v>77</v>
      </c>
      <c r="P40" s="88">
        <f t="shared" si="6"/>
        <v>99</v>
      </c>
      <c r="Q40" s="88">
        <f t="shared" si="6"/>
        <v>178</v>
      </c>
      <c r="R40" s="88">
        <f t="shared" si="6"/>
        <v>359.8</v>
      </c>
      <c r="S40" s="88">
        <f t="shared" si="6"/>
        <v>1102</v>
      </c>
      <c r="T40" s="88">
        <f t="shared" si="6"/>
        <v>1073.0999999999999</v>
      </c>
      <c r="U40" s="88">
        <f t="shared" si="6"/>
        <v>675.4</v>
      </c>
      <c r="V40" s="88">
        <f t="shared" si="6"/>
        <v>829.4</v>
      </c>
      <c r="W40" s="88">
        <f t="shared" si="6"/>
        <v>750.54499999999996</v>
      </c>
      <c r="X40" s="88">
        <f t="shared" si="6"/>
        <v>1605.4</v>
      </c>
      <c r="Y40" s="88">
        <f t="shared" si="6"/>
        <v>1369.8</v>
      </c>
      <c r="Z40" s="89" t="str">
        <f t="shared" si="6"/>
        <v/>
      </c>
      <c r="AA40" s="90">
        <f t="shared" si="5"/>
        <v>14373.944999999998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183.1</v>
      </c>
      <c r="D45" s="99">
        <v>110.1</v>
      </c>
      <c r="E45" s="99">
        <v>148.1</v>
      </c>
      <c r="F45" s="99">
        <v>76.7</v>
      </c>
      <c r="G45" s="99">
        <v>32.299999999999997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266.39999999999998</v>
      </c>
      <c r="V45" s="99">
        <v>224.4</v>
      </c>
      <c r="W45" s="99">
        <v>268.39999999999998</v>
      </c>
      <c r="X45" s="99">
        <v>1124.4000000000001</v>
      </c>
      <c r="Y45" s="99">
        <v>965.8</v>
      </c>
      <c r="Z45" s="100"/>
      <c r="AA45" s="79">
        <f t="shared" si="7"/>
        <v>3399.7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362.2</v>
      </c>
      <c r="J47" s="99"/>
      <c r="K47" s="99"/>
      <c r="L47" s="99"/>
      <c r="M47" s="99"/>
      <c r="N47" s="99"/>
      <c r="O47" s="99"/>
      <c r="P47" s="99"/>
      <c r="Q47" s="99"/>
      <c r="R47" s="99">
        <v>49.8</v>
      </c>
      <c r="S47" s="99">
        <v>500</v>
      </c>
      <c r="T47" s="99">
        <v>451.1</v>
      </c>
      <c r="U47" s="99"/>
      <c r="V47" s="99"/>
      <c r="W47" s="99"/>
      <c r="X47" s="99"/>
      <c r="Y47" s="99"/>
      <c r="Z47" s="100"/>
      <c r="AA47" s="79">
        <f t="shared" si="7"/>
        <v>1363.1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183.1</v>
      </c>
      <c r="D49" s="88">
        <f t="shared" si="8"/>
        <v>110.1</v>
      </c>
      <c r="E49" s="88">
        <f t="shared" si="8"/>
        <v>148.1</v>
      </c>
      <c r="F49" s="88">
        <f t="shared" si="8"/>
        <v>76.7</v>
      </c>
      <c r="G49" s="88">
        <f t="shared" si="8"/>
        <v>32.299999999999997</v>
      </c>
      <c r="H49" s="88">
        <f t="shared" si="8"/>
        <v>0</v>
      </c>
      <c r="I49" s="88">
        <f t="shared" si="8"/>
        <v>362.2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49.8</v>
      </c>
      <c r="S49" s="88">
        <f t="shared" si="8"/>
        <v>500</v>
      </c>
      <c r="T49" s="88">
        <f t="shared" si="8"/>
        <v>451.1</v>
      </c>
      <c r="U49" s="88">
        <f t="shared" si="8"/>
        <v>266.39999999999998</v>
      </c>
      <c r="V49" s="88">
        <f t="shared" si="8"/>
        <v>224.4</v>
      </c>
      <c r="W49" s="88">
        <f t="shared" si="8"/>
        <v>268.39999999999998</v>
      </c>
      <c r="X49" s="88">
        <f t="shared" si="8"/>
        <v>1124.4000000000001</v>
      </c>
      <c r="Y49" s="88">
        <f t="shared" si="8"/>
        <v>965.8</v>
      </c>
      <c r="Z49" s="89" t="str">
        <f t="shared" si="8"/>
        <v/>
      </c>
      <c r="AA49" s="90">
        <f t="shared" si="7"/>
        <v>4762.8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5361.5180000000009</v>
      </c>
      <c r="C52" s="88">
        <f t="shared" si="10"/>
        <v>4833.9720000000007</v>
      </c>
      <c r="D52" s="88">
        <f t="shared" si="10"/>
        <v>4747.93</v>
      </c>
      <c r="E52" s="88">
        <f t="shared" si="10"/>
        <v>4751.1469999999999</v>
      </c>
      <c r="F52" s="88">
        <f t="shared" si="10"/>
        <v>4899.5550000000003</v>
      </c>
      <c r="G52" s="88">
        <f t="shared" si="10"/>
        <v>5278.6369999999997</v>
      </c>
      <c r="H52" s="88">
        <f t="shared" si="10"/>
        <v>5868.2939999999999</v>
      </c>
      <c r="I52" s="88">
        <f t="shared" si="10"/>
        <v>6868.335</v>
      </c>
      <c r="J52" s="88">
        <f t="shared" si="10"/>
        <v>7747.3240000000005</v>
      </c>
      <c r="K52" s="88">
        <f t="shared" si="10"/>
        <v>7825.1379999999999</v>
      </c>
      <c r="L52" s="88">
        <f t="shared" si="10"/>
        <v>7852.5660000000007</v>
      </c>
      <c r="M52" s="88">
        <f t="shared" si="10"/>
        <v>8120.6419999999998</v>
      </c>
      <c r="N52" s="88">
        <f t="shared" si="10"/>
        <v>8076.3279999999995</v>
      </c>
      <c r="O52" s="88">
        <f t="shared" si="10"/>
        <v>7872.8979999999992</v>
      </c>
      <c r="P52" s="88">
        <f t="shared" si="10"/>
        <v>7450.7950000000001</v>
      </c>
      <c r="Q52" s="88">
        <f t="shared" si="10"/>
        <v>7349.3090000000011</v>
      </c>
      <c r="R52" s="88">
        <f t="shared" si="10"/>
        <v>7183.0630000000001</v>
      </c>
      <c r="S52" s="88">
        <f t="shared" si="10"/>
        <v>6987.4260000000004</v>
      </c>
      <c r="T52" s="88">
        <f t="shared" si="10"/>
        <v>7007.6310000000012</v>
      </c>
      <c r="U52" s="88">
        <f t="shared" si="10"/>
        <v>6679.6090000000004</v>
      </c>
      <c r="V52" s="88">
        <f t="shared" si="10"/>
        <v>6613.8729999999996</v>
      </c>
      <c r="W52" s="88">
        <f t="shared" si="10"/>
        <v>6125.723</v>
      </c>
      <c r="X52" s="88">
        <f t="shared" si="10"/>
        <v>5752.5810000000001</v>
      </c>
      <c r="Y52" s="88">
        <f t="shared" si="10"/>
        <v>5421.0510000000004</v>
      </c>
      <c r="Z52" s="89" t="str">
        <f t="shared" si="10"/>
        <v/>
      </c>
      <c r="AA52" s="104">
        <f>SUM(B52:Z52)</f>
        <v>156675.34499999997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5361.5199999999995</v>
      </c>
      <c r="C4" s="18">
        <v>4834.0150000000003</v>
      </c>
      <c r="D4" s="18">
        <v>4747.9029999999984</v>
      </c>
      <c r="E4" s="18">
        <v>4751.1400000000012</v>
      </c>
      <c r="F4" s="18">
        <v>4899.5229999999992</v>
      </c>
      <c r="G4" s="18">
        <v>5278.6689999999999</v>
      </c>
      <c r="H4" s="18">
        <v>5868.2830000000031</v>
      </c>
      <c r="I4" s="18">
        <v>6868.3690000000006</v>
      </c>
      <c r="J4" s="18">
        <v>7747.2950000000001</v>
      </c>
      <c r="K4" s="18">
        <v>7825.1380000000017</v>
      </c>
      <c r="L4" s="18">
        <v>7852.5169999999989</v>
      </c>
      <c r="M4" s="18">
        <v>8120.6750000000038</v>
      </c>
      <c r="N4" s="18">
        <v>8076.3270000000002</v>
      </c>
      <c r="O4" s="18">
        <v>7872.8660000000027</v>
      </c>
      <c r="P4" s="18">
        <v>7450.7769999999982</v>
      </c>
      <c r="Q4" s="18">
        <v>7349.2960000000003</v>
      </c>
      <c r="R4" s="18">
        <v>7183.0910000000003</v>
      </c>
      <c r="S4" s="18">
        <v>6987.4739999999993</v>
      </c>
      <c r="T4" s="18">
        <v>7007.5940000000001</v>
      </c>
      <c r="U4" s="18">
        <v>6679.6570000000002</v>
      </c>
      <c r="V4" s="18">
        <v>6613.8740000000016</v>
      </c>
      <c r="W4" s="18">
        <v>6125.7659999999996</v>
      </c>
      <c r="X4" s="18">
        <v>5752.5509999999995</v>
      </c>
      <c r="Y4" s="18">
        <v>5421.0960000000005</v>
      </c>
      <c r="Z4" s="19"/>
      <c r="AA4" s="20">
        <f>SUM(B4:Z4)</f>
        <v>156675.41600000003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89.6</v>
      </c>
      <c r="C7" s="28">
        <v>85.53</v>
      </c>
      <c r="D7" s="28">
        <v>85.2</v>
      </c>
      <c r="E7" s="28">
        <v>81.5</v>
      </c>
      <c r="F7" s="28">
        <v>77.599999999999994</v>
      </c>
      <c r="G7" s="28">
        <v>86.5</v>
      </c>
      <c r="H7" s="28">
        <v>115.42</v>
      </c>
      <c r="I7" s="28">
        <v>161.82</v>
      </c>
      <c r="J7" s="28">
        <v>153.24</v>
      </c>
      <c r="K7" s="28">
        <v>85.4</v>
      </c>
      <c r="L7" s="28">
        <v>49.97</v>
      </c>
      <c r="M7" s="28">
        <v>26.56</v>
      </c>
      <c r="N7" s="28">
        <v>20</v>
      </c>
      <c r="O7" s="28">
        <v>55.98</v>
      </c>
      <c r="P7" s="28">
        <v>70.05</v>
      </c>
      <c r="Q7" s="28">
        <v>90.17</v>
      </c>
      <c r="R7" s="28">
        <v>107.12</v>
      </c>
      <c r="S7" s="28">
        <v>160.91999999999999</v>
      </c>
      <c r="T7" s="28">
        <v>191</v>
      </c>
      <c r="U7" s="28">
        <v>200</v>
      </c>
      <c r="V7" s="28">
        <v>134.93</v>
      </c>
      <c r="W7" s="28">
        <v>105.75</v>
      </c>
      <c r="X7" s="28">
        <v>88.44</v>
      </c>
      <c r="Y7" s="28">
        <v>72.31</v>
      </c>
      <c r="Z7" s="29"/>
      <c r="AA7" s="30">
        <f>IF(SUM(B7:Z7)&lt;&gt;0,AVERAGEIF(B7:Z7,"&lt;&gt;"""),"")</f>
        <v>99.792083333333323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>
        <v>7.359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4.4790000000000001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107.83799999999999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7.359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4.4790000000000001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107.83799999999999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798.82599999999991</v>
      </c>
      <c r="C19" s="72">
        <v>823.0569999999999</v>
      </c>
      <c r="D19" s="72">
        <v>824.779</v>
      </c>
      <c r="E19" s="72">
        <v>821.40699999999993</v>
      </c>
      <c r="F19" s="72">
        <v>821.55199999999991</v>
      </c>
      <c r="G19" s="72">
        <v>821.39100000000008</v>
      </c>
      <c r="H19" s="72">
        <v>825.44500000000005</v>
      </c>
      <c r="I19" s="72">
        <v>827.53500000000008</v>
      </c>
      <c r="J19" s="72">
        <v>803.79900000000009</v>
      </c>
      <c r="K19" s="72">
        <v>796.86700000000008</v>
      </c>
      <c r="L19" s="72">
        <v>800.26099999999997</v>
      </c>
      <c r="M19" s="72">
        <v>800.53600000000006</v>
      </c>
      <c r="N19" s="72">
        <v>723.904</v>
      </c>
      <c r="O19" s="72">
        <v>723.74199999999996</v>
      </c>
      <c r="P19" s="72">
        <v>692.44200000000001</v>
      </c>
      <c r="Q19" s="72">
        <v>695.80599999999993</v>
      </c>
      <c r="R19" s="72">
        <v>695.7700000000001</v>
      </c>
      <c r="S19" s="72">
        <v>688.22699999999998</v>
      </c>
      <c r="T19" s="72">
        <v>688.68399999999997</v>
      </c>
      <c r="U19" s="72">
        <v>688.19500000000005</v>
      </c>
      <c r="V19" s="72">
        <v>698.18700000000001</v>
      </c>
      <c r="W19" s="72">
        <v>762.87199999999996</v>
      </c>
      <c r="X19" s="72">
        <v>757.17600000000004</v>
      </c>
      <c r="Y19" s="72">
        <v>853.07600000000002</v>
      </c>
      <c r="Z19" s="73"/>
      <c r="AA19" s="74">
        <f t="shared" ref="AA19:AA25" si="2">SUM(B19:Z19)</f>
        <v>18433.536</v>
      </c>
    </row>
    <row r="20" spans="1:27" ht="24.95" customHeight="1" x14ac:dyDescent="0.2">
      <c r="A20" s="75" t="s">
        <v>15</v>
      </c>
      <c r="B20" s="76">
        <v>1114.287</v>
      </c>
      <c r="C20" s="77">
        <v>1099.2190000000001</v>
      </c>
      <c r="D20" s="77">
        <v>1093.174</v>
      </c>
      <c r="E20" s="77">
        <v>1101.1899999999998</v>
      </c>
      <c r="F20" s="77">
        <v>1141.1100000000001</v>
      </c>
      <c r="G20" s="77">
        <v>1280.6759999999999</v>
      </c>
      <c r="H20" s="77">
        <v>1487.7479999999998</v>
      </c>
      <c r="I20" s="77">
        <v>1585.5509999999999</v>
      </c>
      <c r="J20" s="77">
        <v>1642.597</v>
      </c>
      <c r="K20" s="77">
        <v>1628.627</v>
      </c>
      <c r="L20" s="77">
        <v>1659.1980000000001</v>
      </c>
      <c r="M20" s="77">
        <v>1673.0379999999998</v>
      </c>
      <c r="N20" s="77">
        <v>1690.7630000000001</v>
      </c>
      <c r="O20" s="77">
        <v>1636.5430000000001</v>
      </c>
      <c r="P20" s="77">
        <v>1589.6479999999999</v>
      </c>
      <c r="Q20" s="77">
        <v>1526.6690000000003</v>
      </c>
      <c r="R20" s="77">
        <v>1531.3059999999998</v>
      </c>
      <c r="S20" s="77">
        <v>1540.34</v>
      </c>
      <c r="T20" s="77">
        <v>1556.3140000000001</v>
      </c>
      <c r="U20" s="77">
        <v>1511.2329999999999</v>
      </c>
      <c r="V20" s="77">
        <v>1393.4959999999999</v>
      </c>
      <c r="W20" s="77">
        <v>1238.8469999999998</v>
      </c>
      <c r="X20" s="77">
        <v>1179.0950000000003</v>
      </c>
      <c r="Y20" s="77">
        <v>1138.626</v>
      </c>
      <c r="Z20" s="78"/>
      <c r="AA20" s="79">
        <f t="shared" si="2"/>
        <v>34039.294999999998</v>
      </c>
    </row>
    <row r="21" spans="1:27" ht="24.95" customHeight="1" x14ac:dyDescent="0.2">
      <c r="A21" s="75" t="s">
        <v>16</v>
      </c>
      <c r="B21" s="80">
        <v>2086.1069999999995</v>
      </c>
      <c r="C21" s="81">
        <v>1971.7389999999998</v>
      </c>
      <c r="D21" s="81">
        <v>1907.9500000000003</v>
      </c>
      <c r="E21" s="81">
        <v>1910.0429999999999</v>
      </c>
      <c r="F21" s="81">
        <v>1990.3610000000001</v>
      </c>
      <c r="G21" s="81">
        <v>2193.1019999999994</v>
      </c>
      <c r="H21" s="81">
        <v>2490.6309999999999</v>
      </c>
      <c r="I21" s="81">
        <v>2781.2829999999999</v>
      </c>
      <c r="J21" s="81">
        <v>3136.8989999999994</v>
      </c>
      <c r="K21" s="81">
        <v>3298.6439999999998</v>
      </c>
      <c r="L21" s="81">
        <v>3457.4580000000001</v>
      </c>
      <c r="M21" s="81">
        <v>3600.7009999999991</v>
      </c>
      <c r="N21" s="81">
        <v>3640.9599999999996</v>
      </c>
      <c r="O21" s="81">
        <v>3437.0809999999997</v>
      </c>
      <c r="P21" s="81">
        <v>3234.087</v>
      </c>
      <c r="Q21" s="81">
        <v>3118.1210000000001</v>
      </c>
      <c r="R21" s="81">
        <v>3111.0149999999999</v>
      </c>
      <c r="S21" s="81">
        <v>3185.6279999999997</v>
      </c>
      <c r="T21" s="81">
        <v>3544.6959999999995</v>
      </c>
      <c r="U21" s="81">
        <v>3581.7289999999994</v>
      </c>
      <c r="V21" s="81">
        <v>3319.6909999999998</v>
      </c>
      <c r="W21" s="81">
        <v>2979.547</v>
      </c>
      <c r="X21" s="81">
        <v>2694.7799999999997</v>
      </c>
      <c r="Y21" s="81">
        <v>2326.8939999999998</v>
      </c>
      <c r="Z21" s="78"/>
      <c r="AA21" s="79">
        <f t="shared" si="2"/>
        <v>68999.146999999983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68</v>
      </c>
      <c r="C23" s="77">
        <v>68</v>
      </c>
      <c r="D23" s="77">
        <v>67</v>
      </c>
      <c r="E23" s="77">
        <v>67.5</v>
      </c>
      <c r="F23" s="77">
        <v>70.5</v>
      </c>
      <c r="G23" s="77">
        <v>74.5</v>
      </c>
      <c r="H23" s="77">
        <v>91.5</v>
      </c>
      <c r="I23" s="77">
        <v>94</v>
      </c>
      <c r="J23" s="77">
        <v>97</v>
      </c>
      <c r="K23" s="77">
        <v>87</v>
      </c>
      <c r="L23" s="77">
        <v>86</v>
      </c>
      <c r="M23" s="77">
        <v>89</v>
      </c>
      <c r="N23" s="77">
        <v>92</v>
      </c>
      <c r="O23" s="77">
        <v>93.5</v>
      </c>
      <c r="P23" s="77">
        <v>92.5</v>
      </c>
      <c r="Q23" s="77">
        <v>108.5</v>
      </c>
      <c r="R23" s="77">
        <v>117</v>
      </c>
      <c r="S23" s="77">
        <v>181</v>
      </c>
      <c r="T23" s="77">
        <v>188</v>
      </c>
      <c r="U23" s="77">
        <v>185.5</v>
      </c>
      <c r="V23" s="77">
        <v>147.5</v>
      </c>
      <c r="W23" s="77">
        <v>121.5</v>
      </c>
      <c r="X23" s="77">
        <v>105.5</v>
      </c>
      <c r="Y23" s="77">
        <v>79.5</v>
      </c>
      <c r="Z23" s="77"/>
      <c r="AA23" s="79">
        <f t="shared" si="2"/>
        <v>2472</v>
      </c>
    </row>
    <row r="24" spans="1:27" ht="24.95" customHeight="1" x14ac:dyDescent="0.2">
      <c r="A24" s="85" t="s">
        <v>19</v>
      </c>
      <c r="B24" s="77">
        <v>293</v>
      </c>
      <c r="C24" s="77">
        <v>281</v>
      </c>
      <c r="D24" s="77">
        <v>276.00000000000006</v>
      </c>
      <c r="E24" s="77">
        <v>276.00000000000006</v>
      </c>
      <c r="F24" s="77">
        <v>288</v>
      </c>
      <c r="G24" s="77">
        <v>321</v>
      </c>
      <c r="H24" s="77">
        <v>374.00000000000006</v>
      </c>
      <c r="I24" s="77">
        <v>421.00000000000006</v>
      </c>
      <c r="J24" s="77">
        <v>458</v>
      </c>
      <c r="K24" s="77">
        <v>468.00000000000006</v>
      </c>
      <c r="L24" s="77">
        <v>474</v>
      </c>
      <c r="M24" s="77">
        <v>479</v>
      </c>
      <c r="N24" s="77">
        <v>480.00000000000006</v>
      </c>
      <c r="O24" s="77">
        <v>471.99999999999994</v>
      </c>
      <c r="P24" s="77">
        <v>458</v>
      </c>
      <c r="Q24" s="77">
        <v>455</v>
      </c>
      <c r="R24" s="77">
        <v>465.99999999999994</v>
      </c>
      <c r="S24" s="77">
        <v>483</v>
      </c>
      <c r="T24" s="77">
        <v>506</v>
      </c>
      <c r="U24" s="77">
        <v>491</v>
      </c>
      <c r="V24" s="77">
        <v>451.99999999999994</v>
      </c>
      <c r="W24" s="77">
        <v>408</v>
      </c>
      <c r="X24" s="77">
        <v>369.00000000000006</v>
      </c>
      <c r="Y24" s="77">
        <v>326.99999999999994</v>
      </c>
      <c r="Z24" s="77"/>
      <c r="AA24" s="79">
        <f t="shared" si="2"/>
        <v>9776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4360.2199999999993</v>
      </c>
      <c r="C26" s="88">
        <f t="shared" ref="C26:Z26" si="3">IF(LEN(C$2)&gt;0,SUM(C19:C25),"")</f>
        <v>4243.0149999999994</v>
      </c>
      <c r="D26" s="88">
        <f t="shared" si="3"/>
        <v>4168.9030000000002</v>
      </c>
      <c r="E26" s="88">
        <f t="shared" si="3"/>
        <v>4176.1399999999994</v>
      </c>
      <c r="F26" s="88">
        <f t="shared" si="3"/>
        <v>4311.5230000000001</v>
      </c>
      <c r="G26" s="88">
        <f t="shared" si="3"/>
        <v>4690.6689999999999</v>
      </c>
      <c r="H26" s="88">
        <f t="shared" si="3"/>
        <v>5269.3239999999996</v>
      </c>
      <c r="I26" s="88">
        <f t="shared" si="3"/>
        <v>5709.3690000000006</v>
      </c>
      <c r="J26" s="88">
        <f t="shared" si="3"/>
        <v>6138.2950000000001</v>
      </c>
      <c r="K26" s="88">
        <f t="shared" si="3"/>
        <v>6279.1379999999999</v>
      </c>
      <c r="L26" s="88">
        <f t="shared" si="3"/>
        <v>6476.9169999999995</v>
      </c>
      <c r="M26" s="88">
        <f t="shared" si="3"/>
        <v>6642.2749999999987</v>
      </c>
      <c r="N26" s="88">
        <f t="shared" si="3"/>
        <v>6627.6270000000004</v>
      </c>
      <c r="O26" s="88">
        <f t="shared" si="3"/>
        <v>6362.866</v>
      </c>
      <c r="P26" s="88">
        <f t="shared" si="3"/>
        <v>6066.6769999999997</v>
      </c>
      <c r="Q26" s="88">
        <f t="shared" si="3"/>
        <v>5904.0960000000005</v>
      </c>
      <c r="R26" s="88">
        <f t="shared" si="3"/>
        <v>5921.0910000000003</v>
      </c>
      <c r="S26" s="88">
        <f t="shared" si="3"/>
        <v>6078.1949999999997</v>
      </c>
      <c r="T26" s="88">
        <f t="shared" si="3"/>
        <v>6483.6939999999995</v>
      </c>
      <c r="U26" s="88">
        <f t="shared" si="3"/>
        <v>6457.6569999999992</v>
      </c>
      <c r="V26" s="88">
        <f t="shared" si="3"/>
        <v>6010.8739999999998</v>
      </c>
      <c r="W26" s="88">
        <f t="shared" si="3"/>
        <v>5510.7659999999996</v>
      </c>
      <c r="X26" s="88">
        <f t="shared" si="3"/>
        <v>5105.5509999999995</v>
      </c>
      <c r="Y26" s="88">
        <f t="shared" si="3"/>
        <v>4725.0959999999995</v>
      </c>
      <c r="Z26" s="89" t="str">
        <f t="shared" si="3"/>
        <v/>
      </c>
      <c r="AA26" s="90">
        <f>SUM(AA19:AA25)</f>
        <v>133719.97799999997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471</v>
      </c>
      <c r="C29" s="72">
        <v>459</v>
      </c>
      <c r="D29" s="72">
        <v>453</v>
      </c>
      <c r="E29" s="72">
        <v>453.5</v>
      </c>
      <c r="F29" s="72">
        <v>468.5</v>
      </c>
      <c r="G29" s="72">
        <v>505.5</v>
      </c>
      <c r="H29" s="72">
        <v>565.5</v>
      </c>
      <c r="I29" s="72">
        <v>615</v>
      </c>
      <c r="J29" s="72">
        <v>655</v>
      </c>
      <c r="K29" s="72">
        <v>726</v>
      </c>
      <c r="L29" s="72">
        <v>793</v>
      </c>
      <c r="M29" s="72">
        <v>801</v>
      </c>
      <c r="N29" s="72">
        <v>811</v>
      </c>
      <c r="O29" s="72">
        <v>804.5</v>
      </c>
      <c r="P29" s="72">
        <v>763.5</v>
      </c>
      <c r="Q29" s="72">
        <v>730.5</v>
      </c>
      <c r="R29" s="72">
        <v>726</v>
      </c>
      <c r="S29" s="72">
        <v>754</v>
      </c>
      <c r="T29" s="72">
        <v>784</v>
      </c>
      <c r="U29" s="72">
        <v>766.5</v>
      </c>
      <c r="V29" s="72">
        <v>691.5</v>
      </c>
      <c r="W29" s="72">
        <v>649.5</v>
      </c>
      <c r="X29" s="72">
        <v>584.5</v>
      </c>
      <c r="Y29" s="72">
        <v>516.5</v>
      </c>
      <c r="Z29" s="73"/>
      <c r="AA29" s="74">
        <f>SUM(B29:Z29)</f>
        <v>15548</v>
      </c>
    </row>
    <row r="30" spans="1:27" ht="24.95" customHeight="1" x14ac:dyDescent="0.2">
      <c r="A30" s="75" t="s">
        <v>24</v>
      </c>
      <c r="B30" s="76">
        <v>3958.22</v>
      </c>
      <c r="C30" s="77">
        <v>3875.0149999999999</v>
      </c>
      <c r="D30" s="77">
        <v>3794.9029999999998</v>
      </c>
      <c r="E30" s="77">
        <v>3797.64</v>
      </c>
      <c r="F30" s="77">
        <v>3931.0230000000001</v>
      </c>
      <c r="G30" s="77">
        <v>4273.1689999999999</v>
      </c>
      <c r="H30" s="77">
        <v>4782.183</v>
      </c>
      <c r="I30" s="77">
        <v>5156.3689999999997</v>
      </c>
      <c r="J30" s="77">
        <v>5851.2950000000001</v>
      </c>
      <c r="K30" s="77">
        <v>6037.1379999999999</v>
      </c>
      <c r="L30" s="77">
        <v>6391.9170000000004</v>
      </c>
      <c r="M30" s="77">
        <v>6539.2749999999996</v>
      </c>
      <c r="N30" s="77">
        <v>6520.6270000000004</v>
      </c>
      <c r="O30" s="77">
        <v>6251.366</v>
      </c>
      <c r="P30" s="77">
        <v>5900.1769999999997</v>
      </c>
      <c r="Q30" s="77">
        <v>5649.5959999999995</v>
      </c>
      <c r="R30" s="77">
        <v>5406.0910000000003</v>
      </c>
      <c r="S30" s="77">
        <v>5433.674</v>
      </c>
      <c r="T30" s="77">
        <v>5786.6940000000004</v>
      </c>
      <c r="U30" s="77">
        <v>5821.1570000000002</v>
      </c>
      <c r="V30" s="77">
        <v>5422.3739999999998</v>
      </c>
      <c r="W30" s="77">
        <v>4976.2659999999996</v>
      </c>
      <c r="X30" s="77">
        <v>4668.0510000000004</v>
      </c>
      <c r="Y30" s="77">
        <v>4404.5959999999995</v>
      </c>
      <c r="Z30" s="78"/>
      <c r="AA30" s="79">
        <f>SUM(B30:Z30)</f>
        <v>124628.81600000002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4429.2199999999993</v>
      </c>
      <c r="C32" s="62">
        <f t="shared" ref="C32:Z32" si="4">IF(LEN(C$2)&gt;0,SUM(C29:C31),"")</f>
        <v>4334.0149999999994</v>
      </c>
      <c r="D32" s="62">
        <f t="shared" si="4"/>
        <v>4247.9030000000002</v>
      </c>
      <c r="E32" s="62">
        <f t="shared" si="4"/>
        <v>4251.1399999999994</v>
      </c>
      <c r="F32" s="62">
        <f t="shared" si="4"/>
        <v>4399.5230000000001</v>
      </c>
      <c r="G32" s="62">
        <f t="shared" si="4"/>
        <v>4778.6689999999999</v>
      </c>
      <c r="H32" s="62">
        <f t="shared" si="4"/>
        <v>5347.683</v>
      </c>
      <c r="I32" s="62">
        <f t="shared" si="4"/>
        <v>5771.3689999999997</v>
      </c>
      <c r="J32" s="62">
        <f t="shared" si="4"/>
        <v>6506.2950000000001</v>
      </c>
      <c r="K32" s="62">
        <f t="shared" si="4"/>
        <v>6763.1379999999999</v>
      </c>
      <c r="L32" s="62">
        <f t="shared" si="4"/>
        <v>7184.9170000000004</v>
      </c>
      <c r="M32" s="62">
        <f t="shared" si="4"/>
        <v>7340.2749999999996</v>
      </c>
      <c r="N32" s="62">
        <f t="shared" si="4"/>
        <v>7331.6270000000004</v>
      </c>
      <c r="O32" s="62">
        <f t="shared" si="4"/>
        <v>7055.866</v>
      </c>
      <c r="P32" s="62">
        <f t="shared" si="4"/>
        <v>6663.6769999999997</v>
      </c>
      <c r="Q32" s="62">
        <f t="shared" si="4"/>
        <v>6380.0959999999995</v>
      </c>
      <c r="R32" s="62">
        <f t="shared" si="4"/>
        <v>6132.0910000000003</v>
      </c>
      <c r="S32" s="62">
        <f t="shared" si="4"/>
        <v>6187.674</v>
      </c>
      <c r="T32" s="62">
        <f t="shared" si="4"/>
        <v>6570.6940000000004</v>
      </c>
      <c r="U32" s="62">
        <f t="shared" si="4"/>
        <v>6587.6570000000002</v>
      </c>
      <c r="V32" s="62">
        <f t="shared" si="4"/>
        <v>6113.8739999999998</v>
      </c>
      <c r="W32" s="62">
        <f t="shared" si="4"/>
        <v>5625.7659999999996</v>
      </c>
      <c r="X32" s="62">
        <f t="shared" si="4"/>
        <v>5252.5510000000004</v>
      </c>
      <c r="Y32" s="62">
        <f t="shared" si="4"/>
        <v>4921.0959999999995</v>
      </c>
      <c r="Z32" s="63" t="str">
        <f t="shared" si="4"/>
        <v/>
      </c>
      <c r="AA32" s="64">
        <f>SUM(AA29:AA31)</f>
        <v>140176.81600000002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50</v>
      </c>
      <c r="C35" s="95">
        <v>72</v>
      </c>
      <c r="D35" s="95">
        <v>60</v>
      </c>
      <c r="E35" s="95">
        <v>56</v>
      </c>
      <c r="F35" s="95">
        <v>69</v>
      </c>
      <c r="G35" s="95">
        <v>69</v>
      </c>
      <c r="H35" s="95">
        <v>10</v>
      </c>
      <c r="I35" s="95">
        <v>10</v>
      </c>
      <c r="J35" s="95">
        <v>53</v>
      </c>
      <c r="K35" s="95">
        <v>133</v>
      </c>
      <c r="L35" s="95">
        <v>226</v>
      </c>
      <c r="M35" s="95">
        <v>223</v>
      </c>
      <c r="N35" s="95">
        <v>230</v>
      </c>
      <c r="O35" s="95">
        <v>220</v>
      </c>
      <c r="P35" s="95">
        <v>223</v>
      </c>
      <c r="Q35" s="95">
        <v>232</v>
      </c>
      <c r="R35" s="95">
        <v>111</v>
      </c>
      <c r="S35" s="95">
        <v>31</v>
      </c>
      <c r="T35" s="95">
        <v>23</v>
      </c>
      <c r="U35" s="95">
        <v>55</v>
      </c>
      <c r="V35" s="95">
        <v>25</v>
      </c>
      <c r="W35" s="95">
        <v>63</v>
      </c>
      <c r="X35" s="95">
        <v>72</v>
      </c>
      <c r="Y35" s="95">
        <v>72</v>
      </c>
      <c r="Z35" s="96"/>
      <c r="AA35" s="74">
        <f t="shared" ref="AA35:AA40" si="5">SUM(B35:Z35)</f>
        <v>2388</v>
      </c>
    </row>
    <row r="36" spans="1:27" ht="24.95" customHeight="1" x14ac:dyDescent="0.2">
      <c r="A36" s="97" t="s">
        <v>42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60</v>
      </c>
      <c r="I36" s="99">
        <v>52</v>
      </c>
      <c r="J36" s="99">
        <v>315</v>
      </c>
      <c r="K36" s="99">
        <v>347</v>
      </c>
      <c r="L36" s="99">
        <v>370</v>
      </c>
      <c r="M36" s="99">
        <v>370</v>
      </c>
      <c r="N36" s="99">
        <v>369</v>
      </c>
      <c r="O36" s="99">
        <v>368</v>
      </c>
      <c r="P36" s="99">
        <v>370</v>
      </c>
      <c r="Q36" s="99">
        <v>240</v>
      </c>
      <c r="R36" s="99">
        <v>100</v>
      </c>
      <c r="S36" s="99">
        <v>74</v>
      </c>
      <c r="T36" s="99">
        <v>56</v>
      </c>
      <c r="U36" s="99">
        <v>67</v>
      </c>
      <c r="V36" s="99">
        <v>69</v>
      </c>
      <c r="W36" s="99">
        <v>43</v>
      </c>
      <c r="X36" s="99">
        <v>66</v>
      </c>
      <c r="Y36" s="99">
        <v>115</v>
      </c>
      <c r="Z36" s="100"/>
      <c r="AA36" s="79">
        <f t="shared" si="5"/>
        <v>3511</v>
      </c>
    </row>
    <row r="37" spans="1:27" ht="24.95" customHeight="1" x14ac:dyDescent="0.2">
      <c r="A37" s="97" t="s">
        <v>43</v>
      </c>
      <c r="B37" s="98">
        <v>432.3</v>
      </c>
      <c r="C37" s="99"/>
      <c r="D37" s="99"/>
      <c r="E37" s="99"/>
      <c r="F37" s="99"/>
      <c r="G37" s="99"/>
      <c r="H37" s="99">
        <v>20.6</v>
      </c>
      <c r="I37" s="99">
        <v>1097</v>
      </c>
      <c r="J37" s="99">
        <v>953</v>
      </c>
      <c r="K37" s="99">
        <v>562</v>
      </c>
      <c r="L37" s="99">
        <v>167.6</v>
      </c>
      <c r="M37" s="99">
        <v>280.39999999999998</v>
      </c>
      <c r="N37" s="99">
        <v>244.7</v>
      </c>
      <c r="O37" s="99">
        <v>317</v>
      </c>
      <c r="P37" s="99">
        <v>287.10000000000002</v>
      </c>
      <c r="Q37" s="99">
        <v>469.2</v>
      </c>
      <c r="R37" s="99">
        <v>1051</v>
      </c>
      <c r="S37" s="99">
        <v>799.8</v>
      </c>
      <c r="T37" s="99">
        <v>436.9</v>
      </c>
      <c r="U37" s="99"/>
      <c r="V37" s="99"/>
      <c r="W37" s="99"/>
      <c r="X37" s="99"/>
      <c r="Y37" s="99"/>
      <c r="Z37" s="100"/>
      <c r="AA37" s="79">
        <f t="shared" si="5"/>
        <v>7118.5999999999995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>
        <v>1</v>
      </c>
      <c r="I38" s="99"/>
      <c r="J38" s="99"/>
      <c r="K38" s="99">
        <v>4</v>
      </c>
      <c r="L38" s="99">
        <v>112</v>
      </c>
      <c r="M38" s="99">
        <v>105</v>
      </c>
      <c r="N38" s="99">
        <v>105</v>
      </c>
      <c r="O38" s="99">
        <v>105</v>
      </c>
      <c r="P38" s="99">
        <v>4</v>
      </c>
      <c r="Q38" s="99">
        <v>4</v>
      </c>
      <c r="R38" s="99"/>
      <c r="S38" s="99"/>
      <c r="T38" s="99"/>
      <c r="U38" s="99"/>
      <c r="V38" s="99">
        <v>1</v>
      </c>
      <c r="W38" s="99">
        <v>1</v>
      </c>
      <c r="X38" s="99">
        <v>1</v>
      </c>
      <c r="Y38" s="99">
        <v>1</v>
      </c>
      <c r="Z38" s="100"/>
      <c r="AA38" s="79">
        <f t="shared" si="5"/>
        <v>450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/>
      <c r="J39" s="99">
        <v>288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>
        <v>92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9380</v>
      </c>
    </row>
    <row r="40" spans="1:27" ht="30" customHeight="1" thickBot="1" x14ac:dyDescent="0.25">
      <c r="A40" s="86" t="s">
        <v>46</v>
      </c>
      <c r="B40" s="87">
        <f>IF(LEN(B$2)&gt;0,SUM(B35:B39),"")</f>
        <v>993.3</v>
      </c>
      <c r="C40" s="88">
        <f t="shared" ref="C40:Z40" si="6">IF(LEN(C$2)&gt;0,SUM(C35:C39),"")</f>
        <v>583</v>
      </c>
      <c r="D40" s="88">
        <f t="shared" si="6"/>
        <v>571</v>
      </c>
      <c r="E40" s="88">
        <f t="shared" si="6"/>
        <v>567</v>
      </c>
      <c r="F40" s="88">
        <f t="shared" si="6"/>
        <v>580</v>
      </c>
      <c r="G40" s="88">
        <f t="shared" si="6"/>
        <v>580</v>
      </c>
      <c r="H40" s="88">
        <f t="shared" si="6"/>
        <v>591.6</v>
      </c>
      <c r="I40" s="88">
        <f t="shared" si="6"/>
        <v>1159</v>
      </c>
      <c r="J40" s="88">
        <f t="shared" si="6"/>
        <v>1609</v>
      </c>
      <c r="K40" s="88">
        <f t="shared" si="6"/>
        <v>1546</v>
      </c>
      <c r="L40" s="88">
        <f t="shared" si="6"/>
        <v>1375.6</v>
      </c>
      <c r="M40" s="88">
        <f t="shared" si="6"/>
        <v>1478.4</v>
      </c>
      <c r="N40" s="88">
        <f t="shared" si="6"/>
        <v>1448.7</v>
      </c>
      <c r="O40" s="88">
        <f t="shared" si="6"/>
        <v>1510</v>
      </c>
      <c r="P40" s="88">
        <f t="shared" si="6"/>
        <v>1384.1</v>
      </c>
      <c r="Q40" s="88">
        <f t="shared" si="6"/>
        <v>1445.2</v>
      </c>
      <c r="R40" s="88">
        <f t="shared" si="6"/>
        <v>1262</v>
      </c>
      <c r="S40" s="88">
        <f t="shared" si="6"/>
        <v>904.8</v>
      </c>
      <c r="T40" s="88">
        <f t="shared" si="6"/>
        <v>515.9</v>
      </c>
      <c r="U40" s="88">
        <f t="shared" si="6"/>
        <v>214</v>
      </c>
      <c r="V40" s="88">
        <f t="shared" si="6"/>
        <v>595</v>
      </c>
      <c r="W40" s="88">
        <f t="shared" si="6"/>
        <v>607</v>
      </c>
      <c r="X40" s="88">
        <f t="shared" si="6"/>
        <v>639</v>
      </c>
      <c r="Y40" s="88">
        <f t="shared" si="6"/>
        <v>688</v>
      </c>
      <c r="Z40" s="89" t="str">
        <f t="shared" si="6"/>
        <v/>
      </c>
      <c r="AA40" s="90">
        <f t="shared" si="5"/>
        <v>22847.600000000002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432.3</v>
      </c>
      <c r="C45" s="99"/>
      <c r="D45" s="99"/>
      <c r="E45" s="99"/>
      <c r="F45" s="99"/>
      <c r="G45" s="99"/>
      <c r="H45" s="99">
        <v>20.6</v>
      </c>
      <c r="I45" s="99">
        <v>1097</v>
      </c>
      <c r="J45" s="99">
        <v>953</v>
      </c>
      <c r="K45" s="99">
        <v>562</v>
      </c>
      <c r="L45" s="99">
        <v>167.6</v>
      </c>
      <c r="M45" s="99">
        <v>280.39999999999998</v>
      </c>
      <c r="N45" s="99">
        <v>244.7</v>
      </c>
      <c r="O45" s="99">
        <v>317</v>
      </c>
      <c r="P45" s="99">
        <v>287.10000000000002</v>
      </c>
      <c r="Q45" s="99">
        <v>469.2</v>
      </c>
      <c r="R45" s="99">
        <v>1051</v>
      </c>
      <c r="S45" s="99">
        <v>799.8</v>
      </c>
      <c r="T45" s="99">
        <v>436.9</v>
      </c>
      <c r="U45" s="99"/>
      <c r="V45" s="99"/>
      <c r="W45" s="99"/>
      <c r="X45" s="99"/>
      <c r="Y45" s="99"/>
      <c r="Z45" s="100"/>
      <c r="AA45" s="79">
        <f t="shared" si="7"/>
        <v>7118.5999999999995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/>
      <c r="J47" s="99">
        <v>288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>
        <v>92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9380</v>
      </c>
    </row>
    <row r="48" spans="1:27" ht="24.95" customHeight="1" x14ac:dyDescent="0.2">
      <c r="A48" s="85" t="s">
        <v>48</v>
      </c>
      <c r="B48" s="98">
        <v>25</v>
      </c>
      <c r="C48" s="99">
        <v>12</v>
      </c>
      <c r="D48" s="99">
        <v>8</v>
      </c>
      <c r="E48" s="99">
        <v>9</v>
      </c>
      <c r="F48" s="99">
        <v>21</v>
      </c>
      <c r="G48" s="99">
        <v>54</v>
      </c>
      <c r="H48" s="99">
        <v>97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93</v>
      </c>
      <c r="Z48" s="100"/>
      <c r="AA48" s="79">
        <f t="shared" si="7"/>
        <v>1919</v>
      </c>
    </row>
    <row r="49" spans="1:27" ht="30" customHeight="1" thickBot="1" x14ac:dyDescent="0.25">
      <c r="A49" s="86" t="s">
        <v>49</v>
      </c>
      <c r="B49" s="87">
        <f>IF(LEN(B$2)&gt;0,SUM(B43:B48),"")</f>
        <v>957.3</v>
      </c>
      <c r="C49" s="88">
        <f t="shared" ref="C49:Z49" si="8">IF(LEN(C$2)&gt;0,SUM(C43:C48),"")</f>
        <v>512</v>
      </c>
      <c r="D49" s="88">
        <f t="shared" si="8"/>
        <v>508</v>
      </c>
      <c r="E49" s="88">
        <f t="shared" si="8"/>
        <v>509</v>
      </c>
      <c r="F49" s="88">
        <f t="shared" si="8"/>
        <v>521</v>
      </c>
      <c r="G49" s="88">
        <f t="shared" si="8"/>
        <v>554</v>
      </c>
      <c r="H49" s="88">
        <f t="shared" si="8"/>
        <v>617.6</v>
      </c>
      <c r="I49" s="88">
        <f t="shared" si="8"/>
        <v>1197</v>
      </c>
      <c r="J49" s="88">
        <f t="shared" si="8"/>
        <v>1341</v>
      </c>
      <c r="K49" s="88">
        <f t="shared" si="8"/>
        <v>1162</v>
      </c>
      <c r="L49" s="88">
        <f t="shared" si="8"/>
        <v>767.6</v>
      </c>
      <c r="M49" s="88">
        <f t="shared" si="8"/>
        <v>880.4</v>
      </c>
      <c r="N49" s="88">
        <f t="shared" si="8"/>
        <v>844.7</v>
      </c>
      <c r="O49" s="88">
        <f t="shared" si="8"/>
        <v>917</v>
      </c>
      <c r="P49" s="88">
        <f t="shared" si="8"/>
        <v>887.1</v>
      </c>
      <c r="Q49" s="88">
        <f t="shared" si="8"/>
        <v>1069.2</v>
      </c>
      <c r="R49" s="88">
        <f t="shared" si="8"/>
        <v>1151</v>
      </c>
      <c r="S49" s="88">
        <f t="shared" si="8"/>
        <v>899.8</v>
      </c>
      <c r="T49" s="88">
        <f t="shared" si="8"/>
        <v>536.9</v>
      </c>
      <c r="U49" s="88">
        <f t="shared" si="8"/>
        <v>192</v>
      </c>
      <c r="V49" s="88">
        <f t="shared" si="8"/>
        <v>600</v>
      </c>
      <c r="W49" s="88">
        <f t="shared" si="8"/>
        <v>600</v>
      </c>
      <c r="X49" s="88">
        <f t="shared" si="8"/>
        <v>600</v>
      </c>
      <c r="Y49" s="88">
        <f t="shared" si="8"/>
        <v>593</v>
      </c>
      <c r="Z49" s="89" t="str">
        <f t="shared" si="8"/>
        <v/>
      </c>
      <c r="AA49" s="90">
        <f t="shared" si="7"/>
        <v>18417.599999999999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5361.5199999999995</v>
      </c>
      <c r="C52" s="88">
        <f t="shared" ref="C52:Z52" si="10">IF(LEN(C$2)&gt;0,SUM(C10:C15)+C26+C40,"")</f>
        <v>4834.0149999999994</v>
      </c>
      <c r="D52" s="88">
        <f t="shared" si="10"/>
        <v>4747.9030000000002</v>
      </c>
      <c r="E52" s="88">
        <f t="shared" si="10"/>
        <v>4751.1399999999994</v>
      </c>
      <c r="F52" s="88">
        <f t="shared" si="10"/>
        <v>4899.5230000000001</v>
      </c>
      <c r="G52" s="88">
        <f t="shared" si="10"/>
        <v>5278.6689999999999</v>
      </c>
      <c r="H52" s="88">
        <f t="shared" si="10"/>
        <v>5868.2830000000004</v>
      </c>
      <c r="I52" s="88">
        <f t="shared" si="10"/>
        <v>6868.3690000000006</v>
      </c>
      <c r="J52" s="88">
        <f t="shared" si="10"/>
        <v>7747.2950000000001</v>
      </c>
      <c r="K52" s="88">
        <f t="shared" si="10"/>
        <v>7825.1379999999999</v>
      </c>
      <c r="L52" s="88">
        <f t="shared" si="10"/>
        <v>7852.5169999999998</v>
      </c>
      <c r="M52" s="88">
        <f t="shared" si="10"/>
        <v>8120.6749999999993</v>
      </c>
      <c r="N52" s="88">
        <f t="shared" si="10"/>
        <v>8076.3270000000002</v>
      </c>
      <c r="O52" s="88">
        <f t="shared" si="10"/>
        <v>7872.866</v>
      </c>
      <c r="P52" s="88">
        <f t="shared" si="10"/>
        <v>7450.777</v>
      </c>
      <c r="Q52" s="88">
        <f t="shared" si="10"/>
        <v>7349.2960000000003</v>
      </c>
      <c r="R52" s="88">
        <f t="shared" si="10"/>
        <v>7183.0910000000003</v>
      </c>
      <c r="S52" s="88">
        <f t="shared" si="10"/>
        <v>6987.4740000000002</v>
      </c>
      <c r="T52" s="88">
        <f t="shared" si="10"/>
        <v>7007.5939999999991</v>
      </c>
      <c r="U52" s="88">
        <f t="shared" si="10"/>
        <v>6679.6569999999992</v>
      </c>
      <c r="V52" s="88">
        <f t="shared" si="10"/>
        <v>6613.8739999999998</v>
      </c>
      <c r="W52" s="88">
        <f t="shared" si="10"/>
        <v>6125.7659999999996</v>
      </c>
      <c r="X52" s="88">
        <f t="shared" si="10"/>
        <v>5752.5509999999995</v>
      </c>
      <c r="Y52" s="88">
        <f t="shared" si="10"/>
        <v>5421.0959999999995</v>
      </c>
      <c r="Z52" s="89" t="str">
        <f t="shared" si="10"/>
        <v/>
      </c>
      <c r="AA52" s="104">
        <f>SUM(B52:Z52)</f>
        <v>156675.41600000003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932.3</v>
      </c>
      <c r="C4" s="18">
        <v>316.89999999999998</v>
      </c>
      <c r="D4" s="18">
        <v>389.9</v>
      </c>
      <c r="E4" s="18">
        <v>351.9</v>
      </c>
      <c r="F4" s="18">
        <v>423.3</v>
      </c>
      <c r="G4" s="18">
        <v>467.7</v>
      </c>
      <c r="H4" s="18">
        <v>520.6</v>
      </c>
      <c r="I4" s="18">
        <v>734.8</v>
      </c>
      <c r="J4" s="18">
        <v>1241</v>
      </c>
      <c r="K4" s="18">
        <v>1062</v>
      </c>
      <c r="L4" s="18">
        <v>667.6</v>
      </c>
      <c r="M4" s="18">
        <v>780.4</v>
      </c>
      <c r="N4" s="18">
        <v>744.7</v>
      </c>
      <c r="O4" s="18">
        <v>817</v>
      </c>
      <c r="P4" s="18">
        <v>787.1</v>
      </c>
      <c r="Q4" s="18">
        <v>969.2</v>
      </c>
      <c r="R4" s="18">
        <v>1001.2</v>
      </c>
      <c r="S4" s="18">
        <v>299.79999999999995</v>
      </c>
      <c r="T4" s="18">
        <v>-14.200000000000045</v>
      </c>
      <c r="U4" s="18">
        <v>-174.39999999999998</v>
      </c>
      <c r="V4" s="18">
        <v>275.60000000000002</v>
      </c>
      <c r="W4" s="18">
        <v>231.60000000000002</v>
      </c>
      <c r="X4" s="18">
        <v>-624.40000000000009</v>
      </c>
      <c r="Y4" s="18">
        <v>-465.79999999999995</v>
      </c>
      <c r="Z4" s="19"/>
      <c r="AA4" s="111">
        <f>SUM(B4:Z4)</f>
        <v>11735.800000000003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89.6</v>
      </c>
      <c r="C7" s="117">
        <v>85.53</v>
      </c>
      <c r="D7" s="117">
        <v>85.2</v>
      </c>
      <c r="E7" s="117">
        <v>81.5</v>
      </c>
      <c r="F7" s="117">
        <v>77.599999999999994</v>
      </c>
      <c r="G7" s="117">
        <v>86.5</v>
      </c>
      <c r="H7" s="117">
        <v>115.42</v>
      </c>
      <c r="I7" s="117">
        <v>161.82</v>
      </c>
      <c r="J7" s="117">
        <v>153.24</v>
      </c>
      <c r="K7" s="117">
        <v>85.4</v>
      </c>
      <c r="L7" s="117">
        <v>49.97</v>
      </c>
      <c r="M7" s="117">
        <v>26.56</v>
      </c>
      <c r="N7" s="117">
        <v>20</v>
      </c>
      <c r="O7" s="117">
        <v>55.98</v>
      </c>
      <c r="P7" s="117">
        <v>70.05</v>
      </c>
      <c r="Q7" s="117">
        <v>90.17</v>
      </c>
      <c r="R7" s="117">
        <v>107.12</v>
      </c>
      <c r="S7" s="117">
        <v>160.91999999999999</v>
      </c>
      <c r="T7" s="117">
        <v>191</v>
      </c>
      <c r="U7" s="117">
        <v>200</v>
      </c>
      <c r="V7" s="117">
        <v>134.93</v>
      </c>
      <c r="W7" s="117">
        <v>105.75</v>
      </c>
      <c r="X7" s="117">
        <v>88.44</v>
      </c>
      <c r="Y7" s="117">
        <v>72.31</v>
      </c>
      <c r="Z7" s="118"/>
      <c r="AA7" s="119">
        <f>IF(SUM(B7:Z7)&lt;&gt;0,AVERAGEIF(B7:Z7,"&lt;&gt;"""),"")</f>
        <v>99.792083333333323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183.1</v>
      </c>
      <c r="D13" s="129">
        <v>110.1</v>
      </c>
      <c r="E13" s="129">
        <v>148.1</v>
      </c>
      <c r="F13" s="129">
        <v>76.7</v>
      </c>
      <c r="G13" s="129">
        <v>32.299999999999997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266.39999999999998</v>
      </c>
      <c r="V13" s="129">
        <v>224.4</v>
      </c>
      <c r="W13" s="129">
        <v>268.39999999999998</v>
      </c>
      <c r="X13" s="129">
        <v>1124.4000000000001</v>
      </c>
      <c r="Y13" s="130">
        <v>965.8</v>
      </c>
      <c r="Z13" s="131"/>
      <c r="AA13" s="132">
        <f t="shared" si="0"/>
        <v>3399.7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362.2</v>
      </c>
      <c r="J15" s="133"/>
      <c r="K15" s="133"/>
      <c r="L15" s="133"/>
      <c r="M15" s="133"/>
      <c r="N15" s="133"/>
      <c r="O15" s="133"/>
      <c r="P15" s="133"/>
      <c r="Q15" s="133"/>
      <c r="R15" s="133">
        <v>49.8</v>
      </c>
      <c r="S15" s="133">
        <v>500</v>
      </c>
      <c r="T15" s="133">
        <v>451.1</v>
      </c>
      <c r="U15" s="133"/>
      <c r="V15" s="133"/>
      <c r="W15" s="133"/>
      <c r="X15" s="133"/>
      <c r="Y15" s="133"/>
      <c r="Z15" s="131"/>
      <c r="AA15" s="132">
        <f t="shared" si="0"/>
        <v>1363.1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183.1</v>
      </c>
      <c r="D16" s="135">
        <f t="shared" si="1"/>
        <v>110.1</v>
      </c>
      <c r="E16" s="135">
        <f t="shared" si="1"/>
        <v>148.1</v>
      </c>
      <c r="F16" s="135">
        <f t="shared" si="1"/>
        <v>76.7</v>
      </c>
      <c r="G16" s="135">
        <f t="shared" si="1"/>
        <v>32.299999999999997</v>
      </c>
      <c r="H16" s="135">
        <f t="shared" si="1"/>
        <v>0</v>
      </c>
      <c r="I16" s="135">
        <f t="shared" si="1"/>
        <v>362.2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49.8</v>
      </c>
      <c r="S16" s="135">
        <f t="shared" si="1"/>
        <v>500</v>
      </c>
      <c r="T16" s="135">
        <f t="shared" si="1"/>
        <v>451.1</v>
      </c>
      <c r="U16" s="135">
        <f t="shared" si="1"/>
        <v>266.39999999999998</v>
      </c>
      <c r="V16" s="135">
        <f t="shared" si="1"/>
        <v>224.4</v>
      </c>
      <c r="W16" s="135">
        <f t="shared" si="1"/>
        <v>268.39999999999998</v>
      </c>
      <c r="X16" s="135">
        <f t="shared" si="1"/>
        <v>1124.4000000000001</v>
      </c>
      <c r="Y16" s="135">
        <f t="shared" si="1"/>
        <v>965.8</v>
      </c>
      <c r="Z16" s="136" t="str">
        <f t="shared" si="1"/>
        <v/>
      </c>
      <c r="AA16" s="90">
        <f t="shared" si="0"/>
        <v>4762.8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432.3</v>
      </c>
      <c r="C21" s="129"/>
      <c r="D21" s="129"/>
      <c r="E21" s="129"/>
      <c r="F21" s="129"/>
      <c r="G21" s="129"/>
      <c r="H21" s="129">
        <v>20.6</v>
      </c>
      <c r="I21" s="129">
        <v>1097</v>
      </c>
      <c r="J21" s="129">
        <v>953</v>
      </c>
      <c r="K21" s="129">
        <v>562</v>
      </c>
      <c r="L21" s="129">
        <v>167.6</v>
      </c>
      <c r="M21" s="129">
        <v>280.39999999999998</v>
      </c>
      <c r="N21" s="129">
        <v>244.7</v>
      </c>
      <c r="O21" s="129">
        <v>317</v>
      </c>
      <c r="P21" s="129">
        <v>287.10000000000002</v>
      </c>
      <c r="Q21" s="129">
        <v>469.2</v>
      </c>
      <c r="R21" s="129">
        <v>1051</v>
      </c>
      <c r="S21" s="129">
        <v>799.8</v>
      </c>
      <c r="T21" s="129">
        <v>436.9</v>
      </c>
      <c r="U21" s="129"/>
      <c r="V21" s="129"/>
      <c r="W21" s="129"/>
      <c r="X21" s="129"/>
      <c r="Y21" s="130"/>
      <c r="Z21" s="131"/>
      <c r="AA21" s="132">
        <f t="shared" si="2"/>
        <v>7118.5999999999995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/>
      <c r="J23" s="133">
        <v>288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>
        <v>92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9380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932.3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520.6</v>
      </c>
      <c r="I24" s="135">
        <f t="shared" si="3"/>
        <v>1097</v>
      </c>
      <c r="J24" s="135">
        <f t="shared" si="3"/>
        <v>1241</v>
      </c>
      <c r="K24" s="135">
        <f t="shared" si="3"/>
        <v>1062</v>
      </c>
      <c r="L24" s="135">
        <f t="shared" si="3"/>
        <v>667.6</v>
      </c>
      <c r="M24" s="135">
        <f t="shared" si="3"/>
        <v>780.4</v>
      </c>
      <c r="N24" s="135">
        <f t="shared" si="3"/>
        <v>744.7</v>
      </c>
      <c r="O24" s="135">
        <f t="shared" si="3"/>
        <v>817</v>
      </c>
      <c r="P24" s="135">
        <f t="shared" si="3"/>
        <v>787.1</v>
      </c>
      <c r="Q24" s="135">
        <f t="shared" si="3"/>
        <v>969.2</v>
      </c>
      <c r="R24" s="135">
        <f t="shared" si="3"/>
        <v>1051</v>
      </c>
      <c r="S24" s="135">
        <f t="shared" si="3"/>
        <v>799.8</v>
      </c>
      <c r="T24" s="135">
        <f t="shared" si="3"/>
        <v>436.9</v>
      </c>
      <c r="U24" s="135">
        <f t="shared" si="3"/>
        <v>92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16498.599999999999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2024-10-14T11:11:11Z</dcterms:created>
  <dcterms:modified xsi:type="dcterms:W3CDTF">2024-10-14T11:11:13Z</dcterms:modified>
</cp:coreProperties>
</file>