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<sst xmlns="http://schemas.openxmlformats.org/spreadsheetml/2006/main" count="119" uniqueCount="54">
  <si>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13/10/2024 14:06:03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</si>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</sst>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D3F-406D-84C7-C0E7314E61A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D3F-406D-84C7-C0E7314E61A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BD3F-406D-84C7-C0E7314E61A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BD3F-406D-84C7-C0E7314E61A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D3F-406D-84C7-C0E7314E61A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D3F-406D-84C7-C0E7314E61A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D3F-406D-84C7-C0E7314E61A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D3F-406D-84C7-C0E7314E61A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119</c:v>
                </c:pt>
                <c:pt idx="1">
                  <c:v>119</c:v>
                </c:pt>
                <c:pt idx="2">
                  <c:v>119</c:v>
                </c:pt>
                <c:pt idx="3">
                  <c:v>119</c:v>
                </c:pt>
                <c:pt idx="4">
                  <c:v>154</c:v>
                </c:pt>
                <c:pt idx="5">
                  <c:v>239</c:v>
                </c:pt>
                <c:pt idx="6">
                  <c:v>294</c:v>
                </c:pt>
                <c:pt idx="7">
                  <c:v>329</c:v>
                </c:pt>
                <c:pt idx="8">
                  <c:v>337</c:v>
                </c:pt>
                <c:pt idx="9">
                  <c:v>336</c:v>
                </c:pt>
                <c:pt idx="10">
                  <c:v>330</c:v>
                </c:pt>
                <c:pt idx="11">
                  <c:v>315</c:v>
                </c:pt>
                <c:pt idx="12">
                  <c:v>301</c:v>
                </c:pt>
                <c:pt idx="13">
                  <c:v>285</c:v>
                </c:pt>
                <c:pt idx="14">
                  <c:v>275</c:v>
                </c:pt>
                <c:pt idx="15">
                  <c:v>281</c:v>
                </c:pt>
                <c:pt idx="16">
                  <c:v>158</c:v>
                </c:pt>
                <c:pt idx="17">
                  <c:v>186</c:v>
                </c:pt>
                <c:pt idx="18">
                  <c:v>217</c:v>
                </c:pt>
                <c:pt idx="19">
                  <c:v>207</c:v>
                </c:pt>
                <c:pt idx="20">
                  <c:v>166</c:v>
                </c:pt>
                <c:pt idx="21">
                  <c:v>119</c:v>
                </c:pt>
                <c:pt idx="22">
                  <c:v>119</c:v>
                </c:pt>
                <c:pt idx="23">
                  <c:v>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D3F-406D-84C7-C0E7314E61A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2179.4660000000003</c:v>
                </c:pt>
                <c:pt idx="1">
                  <c:v>2032.7139999999999</c:v>
                </c:pt>
                <c:pt idx="2">
                  <c:v>1931.0519999999999</c:v>
                </c:pt>
                <c:pt idx="3">
                  <c:v>1822.674</c:v>
                </c:pt>
                <c:pt idx="4">
                  <c:v>1878.123</c:v>
                </c:pt>
                <c:pt idx="5">
                  <c:v>2105.587</c:v>
                </c:pt>
                <c:pt idx="6">
                  <c:v>2794.2750000000001</c:v>
                </c:pt>
                <c:pt idx="7">
                  <c:v>2907.8330000000001</c:v>
                </c:pt>
                <c:pt idx="8">
                  <c:v>2764.777</c:v>
                </c:pt>
                <c:pt idx="9">
                  <c:v>2146.8879999999999</c:v>
                </c:pt>
                <c:pt idx="10">
                  <c:v>1402.9</c:v>
                </c:pt>
                <c:pt idx="11">
                  <c:v>1302.9000000000001</c:v>
                </c:pt>
                <c:pt idx="12">
                  <c:v>1252.9000000000001</c:v>
                </c:pt>
                <c:pt idx="13">
                  <c:v>1252.9000000000001</c:v>
                </c:pt>
                <c:pt idx="14">
                  <c:v>1402.9</c:v>
                </c:pt>
                <c:pt idx="15">
                  <c:v>2425.6239999999998</c:v>
                </c:pt>
                <c:pt idx="16">
                  <c:v>3226.3990000000003</c:v>
                </c:pt>
                <c:pt idx="17">
                  <c:v>3958.6750000000002</c:v>
                </c:pt>
                <c:pt idx="18">
                  <c:v>4131.2309999999998</c:v>
                </c:pt>
                <c:pt idx="19">
                  <c:v>4156.1840000000002</c:v>
                </c:pt>
                <c:pt idx="20">
                  <c:v>4079.942</c:v>
                </c:pt>
                <c:pt idx="21">
                  <c:v>3964.0150000000003</c:v>
                </c:pt>
                <c:pt idx="22">
                  <c:v>3642.65</c:v>
                </c:pt>
                <c:pt idx="23">
                  <c:v>2736.8650000000002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D3F-406D-84C7-C0E7314E61A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1944</c:v>
                </c:pt>
                <c:pt idx="1">
                  <c:v>1932</c:v>
                </c:pt>
                <c:pt idx="2">
                  <c:v>1939</c:v>
                </c:pt>
                <c:pt idx="3">
                  <c:v>1932</c:v>
                </c:pt>
                <c:pt idx="4">
                  <c:v>1892</c:v>
                </c:pt>
                <c:pt idx="5">
                  <c:v>1870</c:v>
                </c:pt>
                <c:pt idx="6">
                  <c:v>1704.8</c:v>
                </c:pt>
                <c:pt idx="7">
                  <c:v>1407.9</c:v>
                </c:pt>
                <c:pt idx="8">
                  <c:v>475</c:v>
                </c:pt>
                <c:pt idx="9">
                  <c:v>395</c:v>
                </c:pt>
                <c:pt idx="10">
                  <c:v>416.6</c:v>
                </c:pt>
                <c:pt idx="11">
                  <c:v>266.39999999999998</c:v>
                </c:pt>
                <c:pt idx="12">
                  <c:v>188.4</c:v>
                </c:pt>
                <c:pt idx="13">
                  <c:v>242</c:v>
                </c:pt>
                <c:pt idx="14">
                  <c:v>232</c:v>
                </c:pt>
                <c:pt idx="15">
                  <c:v>242</c:v>
                </c:pt>
                <c:pt idx="16">
                  <c:v>484</c:v>
                </c:pt>
                <c:pt idx="17">
                  <c:v>983</c:v>
                </c:pt>
                <c:pt idx="18">
                  <c:v>989</c:v>
                </c:pt>
                <c:pt idx="19">
                  <c:v>981</c:v>
                </c:pt>
                <c:pt idx="20">
                  <c:v>679.7</c:v>
                </c:pt>
                <c:pt idx="21">
                  <c:v>657</c:v>
                </c:pt>
                <c:pt idx="22">
                  <c:v>707.4</c:v>
                </c:pt>
                <c:pt idx="23">
                  <c:v>1252.5999999999999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D3F-406D-84C7-C0E7314E61A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581.59800000000018</c:v>
                </c:pt>
                <c:pt idx="1">
                  <c:v>593.88400000000001</c:v>
                </c:pt>
                <c:pt idx="2">
                  <c:v>620.14900000000011</c:v>
                </c:pt>
                <c:pt idx="3">
                  <c:v>690.86999999999989</c:v>
                </c:pt>
                <c:pt idx="4">
                  <c:v>776.524</c:v>
                </c:pt>
                <c:pt idx="5">
                  <c:v>871.81799999999998</c:v>
                </c:pt>
                <c:pt idx="6">
                  <c:v>903.30399999999997</c:v>
                </c:pt>
                <c:pt idx="7">
                  <c:v>1525.184</c:v>
                </c:pt>
                <c:pt idx="8">
                  <c:v>2967.98</c:v>
                </c:pt>
                <c:pt idx="9">
                  <c:v>4360.0629999999992</c:v>
                </c:pt>
                <c:pt idx="10">
                  <c:v>5326.7619999999997</c:v>
                </c:pt>
                <c:pt idx="11">
                  <c:v>5798.4849999999997</c:v>
                </c:pt>
                <c:pt idx="12">
                  <c:v>5989.2870000000003</c:v>
                </c:pt>
                <c:pt idx="13">
                  <c:v>5794.9390000000021</c:v>
                </c:pt>
                <c:pt idx="14">
                  <c:v>5239.3640000000014</c:v>
                </c:pt>
                <c:pt idx="15">
                  <c:v>4226.2790000000005</c:v>
                </c:pt>
                <c:pt idx="16">
                  <c:v>2785.6529999999998</c:v>
                </c:pt>
                <c:pt idx="17">
                  <c:v>1545.8520000000003</c:v>
                </c:pt>
                <c:pt idx="18">
                  <c:v>1209.3620000000003</c:v>
                </c:pt>
                <c:pt idx="19">
                  <c:v>1174.3599999999997</c:v>
                </c:pt>
                <c:pt idx="20">
                  <c:v>1120.1599999999999</c:v>
                </c:pt>
                <c:pt idx="21">
                  <c:v>1150.8210000000001</c:v>
                </c:pt>
                <c:pt idx="22">
                  <c:v>1195.2600000000002</c:v>
                </c:pt>
                <c:pt idx="23">
                  <c:v>1198.0040000000001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D3F-406D-84C7-C0E7314E61A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87</c:v>
                </c:pt>
                <c:pt idx="1">
                  <c:v>90</c:v>
                </c:pt>
                <c:pt idx="2">
                  <c:v>92</c:v>
                </c:pt>
                <c:pt idx="3">
                  <c:v>94</c:v>
                </c:pt>
                <c:pt idx="4">
                  <c:v>95</c:v>
                </c:pt>
                <c:pt idx="5">
                  <c:v>93</c:v>
                </c:pt>
                <c:pt idx="6">
                  <c:v>87</c:v>
                </c:pt>
                <c:pt idx="7">
                  <c:v>94</c:v>
                </c:pt>
                <c:pt idx="8">
                  <c:v>114</c:v>
                </c:pt>
                <c:pt idx="9">
                  <c:v>133</c:v>
                </c:pt>
                <c:pt idx="10">
                  <c:v>147</c:v>
                </c:pt>
                <c:pt idx="11">
                  <c:v>160</c:v>
                </c:pt>
                <c:pt idx="12">
                  <c:v>167</c:v>
                </c:pt>
                <c:pt idx="13">
                  <c:v>168</c:v>
                </c:pt>
                <c:pt idx="14">
                  <c:v>165</c:v>
                </c:pt>
                <c:pt idx="15">
                  <c:v>155</c:v>
                </c:pt>
                <c:pt idx="16">
                  <c:v>141</c:v>
                </c:pt>
                <c:pt idx="17">
                  <c:v>131</c:v>
                </c:pt>
                <c:pt idx="18">
                  <c:v>129</c:v>
                </c:pt>
                <c:pt idx="19">
                  <c:v>130</c:v>
                </c:pt>
                <c:pt idx="20">
                  <c:v>133</c:v>
                </c:pt>
                <c:pt idx="21">
                  <c:v>135</c:v>
                </c:pt>
                <c:pt idx="22">
                  <c:v>138</c:v>
                </c:pt>
                <c:pt idx="23">
                  <c:v>140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D3F-406D-84C7-C0E7314E61A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54</c:v>
                </c:pt>
                <c:pt idx="6">
                  <c:v>89</c:v>
                </c:pt>
                <c:pt idx="7">
                  <c:v>63</c:v>
                </c:pt>
                <c:pt idx="8">
                  <c:v>41</c:v>
                </c:pt>
                <c:pt idx="9">
                  <c:v>54</c:v>
                </c:pt>
                <c:pt idx="10">
                  <c:v>26</c:v>
                </c:pt>
                <c:pt idx="11">
                  <c:v>26</c:v>
                </c:pt>
                <c:pt idx="16">
                  <c:v>42</c:v>
                </c:pt>
                <c:pt idx="17">
                  <c:v>285</c:v>
                </c:pt>
                <c:pt idx="18">
                  <c:v>602</c:v>
                </c:pt>
                <c:pt idx="19">
                  <c:v>954.63400000000001</c:v>
                </c:pt>
                <c:pt idx="20">
                  <c:v>430</c:v>
                </c:pt>
                <c:pt idx="21">
                  <c:v>151</c:v>
                </c:pt>
                <c:pt idx="22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D3F-406D-84C7-C0E7314E61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93.35</c:v>
                </c:pt>
                <c:pt idx="1">
                  <c:v>97.5</c:v>
                </c:pt>
                <c:pt idx="2">
                  <c:v>96.12</c:v>
                </c:pt>
                <c:pt idx="3">
                  <c:v>87.82</c:v>
                </c:pt>
                <c:pt idx="4">
                  <c:v>91.83</c:v>
                </c:pt>
                <c:pt idx="5">
                  <c:v>86.53</c:v>
                </c:pt>
                <c:pt idx="6">
                  <c:v>99.93</c:v>
                </c:pt>
                <c:pt idx="7">
                  <c:v>145</c:v>
                </c:pt>
                <c:pt idx="8">
                  <c:v>152.22</c:v>
                </c:pt>
                <c:pt idx="9">
                  <c:v>97.49</c:v>
                </c:pt>
                <c:pt idx="10">
                  <c:v>75</c:v>
                </c:pt>
                <c:pt idx="11">
                  <c:v>24.52</c:v>
                </c:pt>
                <c:pt idx="12">
                  <c:v>49.99</c:v>
                </c:pt>
                <c:pt idx="13">
                  <c:v>51.9</c:v>
                </c:pt>
                <c:pt idx="14">
                  <c:v>74.16</c:v>
                </c:pt>
                <c:pt idx="15">
                  <c:v>85.41</c:v>
                </c:pt>
                <c:pt idx="16">
                  <c:v>108.38</c:v>
                </c:pt>
                <c:pt idx="17">
                  <c:v>153.09</c:v>
                </c:pt>
                <c:pt idx="18">
                  <c:v>268.93</c:v>
                </c:pt>
                <c:pt idx="19">
                  <c:v>262.29000000000002</c:v>
                </c:pt>
                <c:pt idx="20">
                  <c:v>158</c:v>
                </c:pt>
                <c:pt idx="21">
                  <c:v>115.52</c:v>
                </c:pt>
                <c:pt idx="22">
                  <c:v>99.67</c:v>
                </c:pt>
                <c:pt idx="23">
                  <c:v>94.8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D3F-406D-84C7-C0E7314E61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89.5</c:v>
                </c:pt>
                <c:pt idx="1">
                  <c:v>84.5</c:v>
                </c:pt>
                <c:pt idx="2">
                  <c:v>79</c:v>
                </c:pt>
                <c:pt idx="3">
                  <c:v>75.5</c:v>
                </c:pt>
                <c:pt idx="4">
                  <c:v>77</c:v>
                </c:pt>
                <c:pt idx="5">
                  <c:v>77</c:v>
                </c:pt>
                <c:pt idx="6">
                  <c:v>82</c:v>
                </c:pt>
                <c:pt idx="7">
                  <c:v>78</c:v>
                </c:pt>
                <c:pt idx="8">
                  <c:v>69</c:v>
                </c:pt>
                <c:pt idx="9">
                  <c:v>66</c:v>
                </c:pt>
                <c:pt idx="10">
                  <c:v>72.5</c:v>
                </c:pt>
                <c:pt idx="11">
                  <c:v>97.5</c:v>
                </c:pt>
                <c:pt idx="12">
                  <c:v>100</c:v>
                </c:pt>
                <c:pt idx="13">
                  <c:v>98</c:v>
                </c:pt>
                <c:pt idx="14">
                  <c:v>87.5</c:v>
                </c:pt>
                <c:pt idx="15">
                  <c:v>70.5</c:v>
                </c:pt>
                <c:pt idx="16">
                  <c:v>71.5</c:v>
                </c:pt>
                <c:pt idx="17">
                  <c:v>102</c:v>
                </c:pt>
                <c:pt idx="18">
                  <c:v>133.5</c:v>
                </c:pt>
                <c:pt idx="19">
                  <c:v>121</c:v>
                </c:pt>
                <c:pt idx="20">
                  <c:v>101.5</c:v>
                </c:pt>
                <c:pt idx="21">
                  <c:v>89.5</c:v>
                </c:pt>
                <c:pt idx="22">
                  <c:v>83</c:v>
                </c:pt>
                <c:pt idx="23">
                  <c:v>71.5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E4-486D-A131-2B3E487FD04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822.47599999999989</c:v>
                </c:pt>
                <c:pt idx="1">
                  <c:v>822.26799999999992</c:v>
                </c:pt>
                <c:pt idx="2">
                  <c:v>818.4129999999999</c:v>
                </c:pt>
                <c:pt idx="3">
                  <c:v>812.76600000000008</c:v>
                </c:pt>
                <c:pt idx="4">
                  <c:v>813.96499999999992</c:v>
                </c:pt>
                <c:pt idx="5">
                  <c:v>811.91099999999994</c:v>
                </c:pt>
                <c:pt idx="6">
                  <c:v>814.63200000000006</c:v>
                </c:pt>
                <c:pt idx="7">
                  <c:v>818.10400000000004</c:v>
                </c:pt>
                <c:pt idx="8">
                  <c:v>803.70300000000009</c:v>
                </c:pt>
                <c:pt idx="9">
                  <c:v>801.79699999999991</c:v>
                </c:pt>
                <c:pt idx="10">
                  <c:v>810.6579999999999</c:v>
                </c:pt>
                <c:pt idx="11">
                  <c:v>731.26699999999994</c:v>
                </c:pt>
                <c:pt idx="12">
                  <c:v>737.75</c:v>
                </c:pt>
                <c:pt idx="13">
                  <c:v>710.83999999999992</c:v>
                </c:pt>
                <c:pt idx="14">
                  <c:v>708.83999999999992</c:v>
                </c:pt>
                <c:pt idx="15">
                  <c:v>713.69599999999991</c:v>
                </c:pt>
                <c:pt idx="16">
                  <c:v>717.255</c:v>
                </c:pt>
                <c:pt idx="17">
                  <c:v>716.28200000000004</c:v>
                </c:pt>
                <c:pt idx="18">
                  <c:v>723.58900000000006</c:v>
                </c:pt>
                <c:pt idx="19">
                  <c:v>712.63199999999995</c:v>
                </c:pt>
                <c:pt idx="20">
                  <c:v>713.46400000000006</c:v>
                </c:pt>
                <c:pt idx="21">
                  <c:v>710.00799999999992</c:v>
                </c:pt>
                <c:pt idx="22">
                  <c:v>713.55399999999997</c:v>
                </c:pt>
                <c:pt idx="23">
                  <c:v>799.88499999999999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EE4-486D-A131-2B3E487FD04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931.14399999999989</c:v>
                </c:pt>
                <c:pt idx="1">
                  <c:v>929.77699999999982</c:v>
                </c:pt>
                <c:pt idx="2">
                  <c:v>931.69</c:v>
                </c:pt>
                <c:pt idx="3">
                  <c:v>935.90000000000009</c:v>
                </c:pt>
                <c:pt idx="4">
                  <c:v>992.80199999999991</c:v>
                </c:pt>
                <c:pt idx="5">
                  <c:v>1179.28</c:v>
                </c:pt>
                <c:pt idx="6">
                  <c:v>1409.451</c:v>
                </c:pt>
                <c:pt idx="7">
                  <c:v>1561.6460000000004</c:v>
                </c:pt>
                <c:pt idx="8">
                  <c:v>1615.6479999999999</c:v>
                </c:pt>
                <c:pt idx="9">
                  <c:v>1618.8950000000002</c:v>
                </c:pt>
                <c:pt idx="10">
                  <c:v>1640.6959999999999</c:v>
                </c:pt>
                <c:pt idx="11">
                  <c:v>1663.645</c:v>
                </c:pt>
                <c:pt idx="12">
                  <c:v>1668.6209999999996</c:v>
                </c:pt>
                <c:pt idx="13">
                  <c:v>1642.3440000000001</c:v>
                </c:pt>
                <c:pt idx="14">
                  <c:v>1580.597</c:v>
                </c:pt>
                <c:pt idx="15">
                  <c:v>1549.7679999999998</c:v>
                </c:pt>
                <c:pt idx="16">
                  <c:v>1531.0730000000003</c:v>
                </c:pt>
                <c:pt idx="17">
                  <c:v>1514.0610000000001</c:v>
                </c:pt>
                <c:pt idx="18">
                  <c:v>1521.1090000000002</c:v>
                </c:pt>
                <c:pt idx="19">
                  <c:v>1480.7050000000002</c:v>
                </c:pt>
                <c:pt idx="20">
                  <c:v>1371.6059999999998</c:v>
                </c:pt>
                <c:pt idx="21">
                  <c:v>1208.9759999999999</c:v>
                </c:pt>
                <c:pt idx="22">
                  <c:v>1183.6609999999998</c:v>
                </c:pt>
                <c:pt idx="23">
                  <c:v>1138.5219999999999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EE4-486D-A131-2B3E487FD04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2168.944</c:v>
                </c:pt>
                <c:pt idx="1">
                  <c:v>2044.0530000000001</c:v>
                </c:pt>
                <c:pt idx="2">
                  <c:v>1989.0980000000002</c:v>
                </c:pt>
                <c:pt idx="3">
                  <c:v>1952.3780000000002</c:v>
                </c:pt>
                <c:pt idx="4">
                  <c:v>2021.8799999999999</c:v>
                </c:pt>
                <c:pt idx="5">
                  <c:v>2243.2139999999999</c:v>
                </c:pt>
                <c:pt idx="6">
                  <c:v>2549.9360000000001</c:v>
                </c:pt>
                <c:pt idx="7">
                  <c:v>2824.1239999999998</c:v>
                </c:pt>
                <c:pt idx="8">
                  <c:v>3168.2479999999996</c:v>
                </c:pt>
                <c:pt idx="9">
                  <c:v>3320.4009999999994</c:v>
                </c:pt>
                <c:pt idx="10">
                  <c:v>3430.24</c:v>
                </c:pt>
                <c:pt idx="11">
                  <c:v>3557.3740000000003</c:v>
                </c:pt>
                <c:pt idx="12">
                  <c:v>3590.3249999999998</c:v>
                </c:pt>
                <c:pt idx="13">
                  <c:v>3450.4870000000001</c:v>
                </c:pt>
                <c:pt idx="14">
                  <c:v>3217.3779999999997</c:v>
                </c:pt>
                <c:pt idx="15">
                  <c:v>3102.6190000000001</c:v>
                </c:pt>
                <c:pt idx="16">
                  <c:v>3098.4500000000003</c:v>
                </c:pt>
                <c:pt idx="17">
                  <c:v>3158.692</c:v>
                </c:pt>
                <c:pt idx="18">
                  <c:v>3469.2260000000001</c:v>
                </c:pt>
                <c:pt idx="19">
                  <c:v>3560.1679999999997</c:v>
                </c:pt>
                <c:pt idx="20">
                  <c:v>3315.098</c:v>
                </c:pt>
                <c:pt idx="21">
                  <c:v>3011.3629999999998</c:v>
                </c:pt>
                <c:pt idx="22">
                  <c:v>2712.0759999999996</c:v>
                </c:pt>
                <c:pt idx="23">
                  <c:v>2337.5439999999999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EE4-486D-A131-2B3E487FD04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309.99999999999994</c:v>
                </c:pt>
                <c:pt idx="1">
                  <c:v>298</c:v>
                </c:pt>
                <c:pt idx="2">
                  <c:v>292</c:v>
                </c:pt>
                <c:pt idx="3">
                  <c:v>292</c:v>
                </c:pt>
                <c:pt idx="4">
                  <c:v>302.00000000000006</c:v>
                </c:pt>
                <c:pt idx="5">
                  <c:v>331.99999999999994</c:v>
                </c:pt>
                <c:pt idx="6">
                  <c:v>381</c:v>
                </c:pt>
                <c:pt idx="7">
                  <c:v>423</c:v>
                </c:pt>
                <c:pt idx="8">
                  <c:v>450.99999999999994</c:v>
                </c:pt>
                <c:pt idx="9">
                  <c:v>468.99999999999994</c:v>
                </c:pt>
                <c:pt idx="10">
                  <c:v>477</c:v>
                </c:pt>
                <c:pt idx="11">
                  <c:v>475</c:v>
                </c:pt>
                <c:pt idx="12">
                  <c:v>468.00000000000006</c:v>
                </c:pt>
                <c:pt idx="13">
                  <c:v>453</c:v>
                </c:pt>
                <c:pt idx="14">
                  <c:v>440</c:v>
                </c:pt>
                <c:pt idx="15">
                  <c:v>436.00000000000006</c:v>
                </c:pt>
                <c:pt idx="16">
                  <c:v>449</c:v>
                </c:pt>
                <c:pt idx="17">
                  <c:v>466.99999999999994</c:v>
                </c:pt>
                <c:pt idx="18">
                  <c:v>496.00000000000006</c:v>
                </c:pt>
                <c:pt idx="19">
                  <c:v>486.99999999999994</c:v>
                </c:pt>
                <c:pt idx="20">
                  <c:v>449</c:v>
                </c:pt>
                <c:pt idx="21">
                  <c:v>401</c:v>
                </c:pt>
                <c:pt idx="22">
                  <c:v>358</c:v>
                </c:pt>
                <c:pt idx="23">
                  <c:v>317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EE4-486D-A131-2B3E487FD04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EE4-486D-A131-2B3E487FD04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173.13</c:v>
                </c:pt>
                <c:pt idx="11">
                  <c:v>235</c:v>
                </c:pt>
                <c:pt idx="12">
                  <c:v>235</c:v>
                </c:pt>
                <c:pt idx="13">
                  <c:v>235</c:v>
                </c:pt>
                <c:pt idx="14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EE4-486D-A131-2B3E487FD04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EE4-486D-A131-2B3E487FD04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EE4-486D-A131-2B3E487FD04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EE4-486D-A131-2B3E487FD04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581</c:v>
                </c:pt>
                <c:pt idx="1">
                  <c:v>581</c:v>
                </c:pt>
                <c:pt idx="2">
                  <c:v>583</c:v>
                </c:pt>
                <c:pt idx="3">
                  <c:v>582</c:v>
                </c:pt>
                <c:pt idx="4">
                  <c:v>580</c:v>
                </c:pt>
                <c:pt idx="5">
                  <c:v>582</c:v>
                </c:pt>
                <c:pt idx="6">
                  <c:v>628</c:v>
                </c:pt>
                <c:pt idx="7">
                  <c:v>622</c:v>
                </c:pt>
                <c:pt idx="8">
                  <c:v>592.1</c:v>
                </c:pt>
                <c:pt idx="9">
                  <c:v>1148.9000000000001</c:v>
                </c:pt>
                <c:pt idx="10">
                  <c:v>1045</c:v>
                </c:pt>
                <c:pt idx="11">
                  <c:v>1109</c:v>
                </c:pt>
                <c:pt idx="12">
                  <c:v>1098.924</c:v>
                </c:pt>
                <c:pt idx="13">
                  <c:v>1153.2</c:v>
                </c:pt>
                <c:pt idx="14">
                  <c:v>1044.9000000000001</c:v>
                </c:pt>
                <c:pt idx="15">
                  <c:v>1457.3</c:v>
                </c:pt>
                <c:pt idx="16">
                  <c:v>969.81899999999996</c:v>
                </c:pt>
                <c:pt idx="17">
                  <c:v>1127.3</c:v>
                </c:pt>
                <c:pt idx="18">
                  <c:v>926.2</c:v>
                </c:pt>
                <c:pt idx="19">
                  <c:v>1233.7</c:v>
                </c:pt>
                <c:pt idx="20">
                  <c:v>650.1</c:v>
                </c:pt>
                <c:pt idx="21">
                  <c:v>748</c:v>
                </c:pt>
                <c:pt idx="22">
                  <c:v>772</c:v>
                </c:pt>
                <c:pt idx="23">
                  <c:v>774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EE4-486D-A131-2B3E487FD04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7.3730000000000002</c:v>
                </c:pt>
                <c:pt idx="17">
                  <c:v>4.2210000000000001</c:v>
                </c:pt>
                <c:pt idx="18">
                  <c:v>8</c:v>
                </c:pt>
                <c:pt idx="19">
                  <c:v>8</c:v>
                </c:pt>
                <c:pt idx="20">
                  <c:v>8</c:v>
                </c:pt>
                <c:pt idx="21">
                  <c:v>8</c:v>
                </c:pt>
                <c:pt idx="22">
                  <c:v>8</c:v>
                </c:pt>
                <c:pt idx="23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EE4-486D-A131-2B3E487FD04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EE4-486D-A131-2B3E487FD04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EE4-486D-A131-2B3E487FD0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93.35</c:v>
                </c:pt>
                <c:pt idx="1">
                  <c:v>97.5</c:v>
                </c:pt>
                <c:pt idx="2">
                  <c:v>96.12</c:v>
                </c:pt>
                <c:pt idx="3">
                  <c:v>87.82</c:v>
                </c:pt>
                <c:pt idx="4">
                  <c:v>91.83</c:v>
                </c:pt>
                <c:pt idx="5">
                  <c:v>86.53</c:v>
                </c:pt>
                <c:pt idx="6">
                  <c:v>99.93</c:v>
                </c:pt>
                <c:pt idx="7">
                  <c:v>145</c:v>
                </c:pt>
                <c:pt idx="8">
                  <c:v>152.22</c:v>
                </c:pt>
                <c:pt idx="9">
                  <c:v>97.49</c:v>
                </c:pt>
                <c:pt idx="10">
                  <c:v>75</c:v>
                </c:pt>
                <c:pt idx="11">
                  <c:v>24.52</c:v>
                </c:pt>
                <c:pt idx="12">
                  <c:v>49.99</c:v>
                </c:pt>
                <c:pt idx="13">
                  <c:v>51.9</c:v>
                </c:pt>
                <c:pt idx="14">
                  <c:v>74.16</c:v>
                </c:pt>
                <c:pt idx="15">
                  <c:v>85.41</c:v>
                </c:pt>
                <c:pt idx="16">
                  <c:v>108.38</c:v>
                </c:pt>
                <c:pt idx="17">
                  <c:v>153.09</c:v>
                </c:pt>
                <c:pt idx="18">
                  <c:v>268.93</c:v>
                </c:pt>
                <c:pt idx="19">
                  <c:v>262.29000000000002</c:v>
                </c:pt>
                <c:pt idx="20">
                  <c:v>158</c:v>
                </c:pt>
                <c:pt idx="21">
                  <c:v>115.52</c:v>
                </c:pt>
                <c:pt idx="22">
                  <c:v>99.67</c:v>
                </c:pt>
                <c:pt idx="23">
                  <c:v>94.8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EE4-486D-A131-2B3E487FD0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4911.0640000000003</v>
      </c>
      <c r="C4" s="18">
        <v>4767.5980000000009</v>
      </c>
      <c r="D4" s="18">
        <v>4701.2009999999991</v>
      </c>
      <c r="E4" s="18">
        <v>4658.5440000000008</v>
      </c>
      <c r="F4" s="18">
        <v>4795.6470000000008</v>
      </c>
      <c r="G4" s="18">
        <v>5233.4050000000007</v>
      </c>
      <c r="H4" s="18">
        <v>5872.3789999999999</v>
      </c>
      <c r="I4" s="18">
        <v>6326.9170000000013</v>
      </c>
      <c r="J4" s="18">
        <v>6699.7569999999978</v>
      </c>
      <c r="K4" s="18">
        <v>7424.9509999999982</v>
      </c>
      <c r="L4" s="18">
        <v>7649.2620000000006</v>
      </c>
      <c r="M4" s="18">
        <v>7868.7849999999999</v>
      </c>
      <c r="N4" s="18">
        <v>7898.5870000000004</v>
      </c>
      <c r="O4" s="18">
        <v>7742.8390000000027</v>
      </c>
      <c r="P4" s="18">
        <v>7314.2640000000019</v>
      </c>
      <c r="Q4" s="18">
        <v>7329.9029999999993</v>
      </c>
      <c r="R4" s="18">
        <v>6837.0520000000024</v>
      </c>
      <c r="S4" s="18">
        <v>7089.5270000000028</v>
      </c>
      <c r="T4" s="18">
        <v>7277.5929999999989</v>
      </c>
      <c r="U4" s="18">
        <v>7603.1779999999999</v>
      </c>
      <c r="V4" s="18">
        <v>6608.8020000000006</v>
      </c>
      <c r="W4" s="18">
        <v>6176.8359999999993</v>
      </c>
      <c r="X4" s="18">
        <v>5830.3100000000013</v>
      </c>
      <c r="Y4" s="18">
        <v>5446.4689999999982</v>
      </c>
      <c r="Z4" s="19"/>
      <c r="AA4" s="20">
        <f>SUM(B4:Z4)</f>
        <v>154064.87000000002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93.35</v>
      </c>
      <c r="C7" s="28">
        <v>97.5</v>
      </c>
      <c r="D7" s="28">
        <v>96.12</v>
      </c>
      <c r="E7" s="28">
        <v>87.82</v>
      </c>
      <c r="F7" s="28">
        <v>91.83</v>
      </c>
      <c r="G7" s="28">
        <v>86.53</v>
      </c>
      <c r="H7" s="28">
        <v>99.93</v>
      </c>
      <c r="I7" s="28">
        <v>145</v>
      </c>
      <c r="J7" s="28">
        <v>152.22</v>
      </c>
      <c r="K7" s="28">
        <v>97.49</v>
      </c>
      <c r="L7" s="28">
        <v>75</v>
      </c>
      <c r="M7" s="28">
        <v>24.52</v>
      </c>
      <c r="N7" s="28">
        <v>49.99</v>
      </c>
      <c r="O7" s="28">
        <v>51.9</v>
      </c>
      <c r="P7" s="28">
        <v>74.16</v>
      </c>
      <c r="Q7" s="28">
        <v>85.41</v>
      </c>
      <c r="R7" s="28">
        <v>108.38</v>
      </c>
      <c r="S7" s="28">
        <v>153.09</v>
      </c>
      <c r="T7" s="28">
        <v>268.93</v>
      </c>
      <c r="U7" s="28">
        <v>262.29000000000002</v>
      </c>
      <c r="V7" s="28">
        <v>158</v>
      </c>
      <c r="W7" s="28">
        <v>115.52</v>
      </c>
      <c r="X7" s="28">
        <v>99.67</v>
      </c>
      <c r="Y7" s="28">
        <v>94.8</v>
      </c>
      <c r="Z7" s="29"/>
      <c r="AA7" s="30">
        <f>IF(SUM(B7:Z7)&lt;&gt;0,AVERAGEIF(B7:Z7,"&lt;&gt;"""),"")</f>
        <v>111.22708333333334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119</v>
      </c>
      <c r="C11" s="47">
        <v>119</v>
      </c>
      <c r="D11" s="47">
        <v>119</v>
      </c>
      <c r="E11" s="47">
        <v>119</v>
      </c>
      <c r="F11" s="47">
        <v>154</v>
      </c>
      <c r="G11" s="47">
        <v>239</v>
      </c>
      <c r="H11" s="47">
        <v>294</v>
      </c>
      <c r="I11" s="47">
        <v>329</v>
      </c>
      <c r="J11" s="47">
        <v>337</v>
      </c>
      <c r="K11" s="47">
        <v>336</v>
      </c>
      <c r="L11" s="47">
        <v>330</v>
      </c>
      <c r="M11" s="47">
        <v>315</v>
      </c>
      <c r="N11" s="47">
        <v>301</v>
      </c>
      <c r="O11" s="47">
        <v>285</v>
      </c>
      <c r="P11" s="47">
        <v>275</v>
      </c>
      <c r="Q11" s="47">
        <v>281</v>
      </c>
      <c r="R11" s="47">
        <v>158</v>
      </c>
      <c r="S11" s="47">
        <v>186</v>
      </c>
      <c r="T11" s="47">
        <v>217</v>
      </c>
      <c r="U11" s="47">
        <v>207</v>
      </c>
      <c r="V11" s="47">
        <v>166</v>
      </c>
      <c r="W11" s="47">
        <v>119</v>
      </c>
      <c r="X11" s="47">
        <v>119</v>
      </c>
      <c r="Y11" s="47">
        <v>119</v>
      </c>
      <c r="Z11" s="48"/>
      <c r="AA11" s="49">
        <f t="shared" si="0"/>
        <v>5243</v>
      </c>
    </row>
    <row r="12" spans="1:27" ht="24.95" customHeight="1" x14ac:dyDescent="0.2">
      <c r="A12" s="50" t="s">
        <v>8</v>
      </c>
      <c r="B12" s="51">
        <v>2179.4660000000003</v>
      </c>
      <c r="C12" s="52">
        <v>2032.7139999999999</v>
      </c>
      <c r="D12" s="52">
        <v>1931.0519999999999</v>
      </c>
      <c r="E12" s="52">
        <v>1822.674</v>
      </c>
      <c r="F12" s="52">
        <v>1878.123</v>
      </c>
      <c r="G12" s="52">
        <v>2105.587</v>
      </c>
      <c r="H12" s="52">
        <v>2794.2750000000001</v>
      </c>
      <c r="I12" s="52">
        <v>2907.8330000000001</v>
      </c>
      <c r="J12" s="52">
        <v>2764.777</v>
      </c>
      <c r="K12" s="52">
        <v>2146.8879999999999</v>
      </c>
      <c r="L12" s="52">
        <v>1402.9</v>
      </c>
      <c r="M12" s="52">
        <v>1302.9000000000001</v>
      </c>
      <c r="N12" s="52">
        <v>1252.9000000000001</v>
      </c>
      <c r="O12" s="52">
        <v>1252.9000000000001</v>
      </c>
      <c r="P12" s="52">
        <v>1402.9</v>
      </c>
      <c r="Q12" s="52">
        <v>2425.6239999999998</v>
      </c>
      <c r="R12" s="52">
        <v>3226.3990000000003</v>
      </c>
      <c r="S12" s="52">
        <v>3958.6750000000002</v>
      </c>
      <c r="T12" s="52">
        <v>4131.2309999999998</v>
      </c>
      <c r="U12" s="52">
        <v>4156.1840000000002</v>
      </c>
      <c r="V12" s="52">
        <v>4079.942</v>
      </c>
      <c r="W12" s="52">
        <v>3964.0150000000003</v>
      </c>
      <c r="X12" s="52">
        <v>3642.65</v>
      </c>
      <c r="Y12" s="52">
        <v>2736.8650000000002</v>
      </c>
      <c r="Z12" s="53"/>
      <c r="AA12" s="54">
        <f t="shared" si="0"/>
        <v>61499.474000000009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54</v>
      </c>
      <c r="H13" s="52">
        <v>89</v>
      </c>
      <c r="I13" s="52">
        <v>63</v>
      </c>
      <c r="J13" s="52">
        <v>41</v>
      </c>
      <c r="K13" s="52">
        <v>54</v>
      </c>
      <c r="L13" s="52">
        <v>26</v>
      </c>
      <c r="M13" s="52">
        <v>26</v>
      </c>
      <c r="N13" s="52"/>
      <c r="O13" s="52"/>
      <c r="P13" s="52"/>
      <c r="Q13" s="52"/>
      <c r="R13" s="52">
        <v>42</v>
      </c>
      <c r="S13" s="52">
        <v>285</v>
      </c>
      <c r="T13" s="52">
        <v>602</v>
      </c>
      <c r="U13" s="52">
        <v>954.63400000000001</v>
      </c>
      <c r="V13" s="52">
        <v>430</v>
      </c>
      <c r="W13" s="52">
        <v>151</v>
      </c>
      <c r="X13" s="52">
        <v>28</v>
      </c>
      <c r="Y13" s="52"/>
      <c r="Z13" s="53"/>
      <c r="AA13" s="54">
        <f t="shared" si="0"/>
        <v>2845.634</v>
      </c>
    </row>
    <row r="14" spans="1:27" ht="24.95" customHeight="1" x14ac:dyDescent="0.2">
      <c r="A14" s="55" t="s">
        <v>10</v>
      </c>
      <c r="B14" s="56">
        <v>581.59800000000018</v>
      </c>
      <c r="C14" s="57">
        <v>593.88400000000001</v>
      </c>
      <c r="D14" s="57">
        <v>620.14900000000011</v>
      </c>
      <c r="E14" s="57">
        <v>690.86999999999989</v>
      </c>
      <c r="F14" s="57">
        <v>776.524</v>
      </c>
      <c r="G14" s="57">
        <v>871.81799999999998</v>
      </c>
      <c r="H14" s="57">
        <v>903.30399999999997</v>
      </c>
      <c r="I14" s="57">
        <v>1525.184</v>
      </c>
      <c r="J14" s="57">
        <v>2967.98</v>
      </c>
      <c r="K14" s="57">
        <v>4360.0629999999992</v>
      </c>
      <c r="L14" s="57">
        <v>5326.7619999999997</v>
      </c>
      <c r="M14" s="57">
        <v>5798.4849999999997</v>
      </c>
      <c r="N14" s="57">
        <v>5989.2870000000003</v>
      </c>
      <c r="O14" s="57">
        <v>5794.9390000000021</v>
      </c>
      <c r="P14" s="57">
        <v>5239.3640000000014</v>
      </c>
      <c r="Q14" s="57">
        <v>4226.2790000000005</v>
      </c>
      <c r="R14" s="57">
        <v>2785.6529999999998</v>
      </c>
      <c r="S14" s="57">
        <v>1545.8520000000003</v>
      </c>
      <c r="T14" s="57">
        <v>1209.3620000000003</v>
      </c>
      <c r="U14" s="57">
        <v>1174.3599999999997</v>
      </c>
      <c r="V14" s="57">
        <v>1120.1599999999999</v>
      </c>
      <c r="W14" s="57">
        <v>1150.8210000000001</v>
      </c>
      <c r="X14" s="57">
        <v>1195.2600000000002</v>
      </c>
      <c r="Y14" s="57">
        <v>1198.0040000000001</v>
      </c>
      <c r="Z14" s="58"/>
      <c r="AA14" s="59">
        <f t="shared" si="0"/>
        <v>57645.962000000014</v>
      </c>
    </row>
    <row r="15" spans="1:27" ht="24.95" customHeight="1" x14ac:dyDescent="0.2">
      <c r="A15" s="55" t="s">
        <v>11</v>
      </c>
      <c r="B15" s="56">
        <v>87</v>
      </c>
      <c r="C15" s="57">
        <v>90</v>
      </c>
      <c r="D15" s="57">
        <v>92</v>
      </c>
      <c r="E15" s="57">
        <v>94</v>
      </c>
      <c r="F15" s="57">
        <v>95</v>
      </c>
      <c r="G15" s="57">
        <v>93</v>
      </c>
      <c r="H15" s="57">
        <v>87</v>
      </c>
      <c r="I15" s="57">
        <v>94</v>
      </c>
      <c r="J15" s="57">
        <v>114</v>
      </c>
      <c r="K15" s="57">
        <v>133</v>
      </c>
      <c r="L15" s="57">
        <v>147</v>
      </c>
      <c r="M15" s="57">
        <v>160</v>
      </c>
      <c r="N15" s="57">
        <v>167</v>
      </c>
      <c r="O15" s="57">
        <v>168</v>
      </c>
      <c r="P15" s="57">
        <v>165</v>
      </c>
      <c r="Q15" s="57">
        <v>155</v>
      </c>
      <c r="R15" s="57">
        <v>141</v>
      </c>
      <c r="S15" s="57">
        <v>131</v>
      </c>
      <c r="T15" s="57">
        <v>129</v>
      </c>
      <c r="U15" s="57">
        <v>130</v>
      </c>
      <c r="V15" s="57">
        <v>133</v>
      </c>
      <c r="W15" s="57">
        <v>135</v>
      </c>
      <c r="X15" s="57">
        <v>138</v>
      </c>
      <c r="Y15" s="57">
        <v>140</v>
      </c>
      <c r="Z15" s="58"/>
      <c r="AA15" s="59">
        <f t="shared" si="0"/>
        <v>3018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2967.0640000000003</v>
      </c>
      <c r="C16" s="62">
        <f t="shared" si="1"/>
        <v>2835.598</v>
      </c>
      <c r="D16" s="62">
        <f t="shared" si="1"/>
        <v>2762.201</v>
      </c>
      <c r="E16" s="62">
        <f t="shared" si="1"/>
        <v>2726.5439999999999</v>
      </c>
      <c r="F16" s="62">
        <f t="shared" si="1"/>
        <v>2903.6469999999999</v>
      </c>
      <c r="G16" s="62">
        <f t="shared" si="1"/>
        <v>3363.4049999999997</v>
      </c>
      <c r="H16" s="62">
        <f t="shared" si="1"/>
        <v>4167.5789999999997</v>
      </c>
      <c r="I16" s="62">
        <f t="shared" si="1"/>
        <v>4919.0169999999998</v>
      </c>
      <c r="J16" s="62">
        <f t="shared" si="1"/>
        <v>6224.7569999999996</v>
      </c>
      <c r="K16" s="62">
        <f t="shared" si="1"/>
        <v>7029.9509999999991</v>
      </c>
      <c r="L16" s="62">
        <f t="shared" si="1"/>
        <v>7232.6620000000003</v>
      </c>
      <c r="M16" s="62">
        <f t="shared" si="1"/>
        <v>7602.3850000000002</v>
      </c>
      <c r="N16" s="62">
        <f t="shared" si="1"/>
        <v>7710.1869999999999</v>
      </c>
      <c r="O16" s="62">
        <f t="shared" si="1"/>
        <v>7500.8390000000018</v>
      </c>
      <c r="P16" s="62">
        <f t="shared" si="1"/>
        <v>7082.264000000001</v>
      </c>
      <c r="Q16" s="62">
        <f t="shared" si="1"/>
        <v>7087.9030000000002</v>
      </c>
      <c r="R16" s="62">
        <f t="shared" si="1"/>
        <v>6353.0519999999997</v>
      </c>
      <c r="S16" s="62">
        <f t="shared" si="1"/>
        <v>6106.527</v>
      </c>
      <c r="T16" s="62">
        <f t="shared" si="1"/>
        <v>6288.5929999999998</v>
      </c>
      <c r="U16" s="62">
        <f t="shared" si="1"/>
        <v>6622.1779999999999</v>
      </c>
      <c r="V16" s="62">
        <f t="shared" si="1"/>
        <v>5929.1019999999999</v>
      </c>
      <c r="W16" s="62">
        <f t="shared" si="1"/>
        <v>5519.8360000000002</v>
      </c>
      <c r="X16" s="62">
        <f t="shared" si="1"/>
        <v>5122.91</v>
      </c>
      <c r="Y16" s="62">
        <f t="shared" si="1"/>
        <v>4193.8690000000006</v>
      </c>
      <c r="Z16" s="63" t="str">
        <f t="shared" si="1"/>
        <v/>
      </c>
      <c r="AA16" s="64">
        <f>SUM(AA10:AA15)</f>
        <v>130252.07000000004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1416.9</v>
      </c>
      <c r="C29" s="72">
        <v>1381.9</v>
      </c>
      <c r="D29" s="72">
        <v>1414.9</v>
      </c>
      <c r="E29" s="72">
        <v>1445.9</v>
      </c>
      <c r="F29" s="72">
        <v>1518.9</v>
      </c>
      <c r="G29" s="72">
        <v>1880.9</v>
      </c>
      <c r="H29" s="72">
        <v>2056.9</v>
      </c>
      <c r="I29" s="72">
        <v>2287.9</v>
      </c>
      <c r="J29" s="72">
        <v>2796.9</v>
      </c>
      <c r="K29" s="72">
        <v>3164.9</v>
      </c>
      <c r="L29" s="72">
        <v>3313.9</v>
      </c>
      <c r="M29" s="72">
        <v>3396.9</v>
      </c>
      <c r="N29" s="72">
        <v>3409.9</v>
      </c>
      <c r="O29" s="72">
        <v>3324.9</v>
      </c>
      <c r="P29" s="72">
        <v>3163.9</v>
      </c>
      <c r="Q29" s="72">
        <v>3015.9</v>
      </c>
      <c r="R29" s="72">
        <v>2513.9</v>
      </c>
      <c r="S29" s="72">
        <v>2309.9</v>
      </c>
      <c r="T29" s="72">
        <v>2560.9</v>
      </c>
      <c r="U29" s="72">
        <v>2605.9</v>
      </c>
      <c r="V29" s="72">
        <v>2421.9</v>
      </c>
      <c r="W29" s="72">
        <v>2077.9</v>
      </c>
      <c r="X29" s="72">
        <v>1956.9</v>
      </c>
      <c r="Y29" s="72">
        <v>1947.9</v>
      </c>
      <c r="Z29" s="73"/>
      <c r="AA29" s="74">
        <f>SUM(B29:Z29)</f>
        <v>57386.60000000002</v>
      </c>
    </row>
    <row r="30" spans="1:27" ht="24.95" customHeight="1" x14ac:dyDescent="0.2">
      <c r="A30" s="75" t="s">
        <v>24</v>
      </c>
      <c r="B30" s="76">
        <v>958.16399999999999</v>
      </c>
      <c r="C30" s="77">
        <v>1094.6980000000001</v>
      </c>
      <c r="D30" s="77">
        <v>1046.3009999999999</v>
      </c>
      <c r="E30" s="77">
        <v>980.64400000000001</v>
      </c>
      <c r="F30" s="77">
        <v>1024.7470000000001</v>
      </c>
      <c r="G30" s="77">
        <v>954.505</v>
      </c>
      <c r="H30" s="77">
        <v>1274.6790000000001</v>
      </c>
      <c r="I30" s="77">
        <v>1632.117</v>
      </c>
      <c r="J30" s="77">
        <v>2559.857</v>
      </c>
      <c r="K30" s="77">
        <v>3317.0509999999999</v>
      </c>
      <c r="L30" s="77">
        <v>3530.7620000000002</v>
      </c>
      <c r="M30" s="77">
        <v>3779.4850000000001</v>
      </c>
      <c r="N30" s="77">
        <v>3832.2869999999998</v>
      </c>
      <c r="O30" s="77">
        <v>3794.9389999999999</v>
      </c>
      <c r="P30" s="77">
        <v>3427.364</v>
      </c>
      <c r="Q30" s="77">
        <v>2776.0030000000002</v>
      </c>
      <c r="R30" s="77">
        <v>2516.152</v>
      </c>
      <c r="S30" s="77">
        <v>2067.627</v>
      </c>
      <c r="T30" s="77">
        <v>1857.693</v>
      </c>
      <c r="U30" s="77">
        <v>2134.2779999999998</v>
      </c>
      <c r="V30" s="77">
        <v>1529.202</v>
      </c>
      <c r="W30" s="77">
        <v>1767.9359999999999</v>
      </c>
      <c r="X30" s="77">
        <v>1467.01</v>
      </c>
      <c r="Y30" s="77">
        <v>1118.9690000000001</v>
      </c>
      <c r="Z30" s="78"/>
      <c r="AA30" s="79">
        <f>SUM(B30:Z30)</f>
        <v>50442.469999999994</v>
      </c>
    </row>
    <row r="31" spans="1:27" ht="24.95" customHeight="1" x14ac:dyDescent="0.2">
      <c r="A31" s="82" t="s">
        <v>25</v>
      </c>
      <c r="B31" s="80">
        <v>1262</v>
      </c>
      <c r="C31" s="81">
        <v>1048</v>
      </c>
      <c r="D31" s="81">
        <v>1018</v>
      </c>
      <c r="E31" s="81">
        <v>1018</v>
      </c>
      <c r="F31" s="81">
        <v>1068</v>
      </c>
      <c r="G31" s="81">
        <v>1230</v>
      </c>
      <c r="H31" s="81">
        <v>1503</v>
      </c>
      <c r="I31" s="81">
        <v>1503</v>
      </c>
      <c r="J31" s="81">
        <v>1343</v>
      </c>
      <c r="K31" s="81">
        <v>943</v>
      </c>
      <c r="L31" s="81">
        <v>673</v>
      </c>
      <c r="M31" s="81">
        <v>673</v>
      </c>
      <c r="N31" s="81">
        <v>623</v>
      </c>
      <c r="O31" s="81">
        <v>623</v>
      </c>
      <c r="P31" s="81">
        <v>723</v>
      </c>
      <c r="Q31" s="81">
        <v>1538</v>
      </c>
      <c r="R31" s="81">
        <v>1807</v>
      </c>
      <c r="S31" s="81">
        <v>2212</v>
      </c>
      <c r="T31" s="81">
        <v>2359</v>
      </c>
      <c r="U31" s="81">
        <v>2363</v>
      </c>
      <c r="V31" s="81">
        <v>2365</v>
      </c>
      <c r="W31" s="81">
        <v>2233</v>
      </c>
      <c r="X31" s="81">
        <v>2193</v>
      </c>
      <c r="Y31" s="81">
        <v>1583</v>
      </c>
      <c r="Z31" s="83"/>
      <c r="AA31" s="84">
        <f>SUM(B31:Z31)</f>
        <v>33904</v>
      </c>
    </row>
    <row r="32" spans="1:27" ht="30" customHeight="1" thickBot="1" x14ac:dyDescent="0.25">
      <c r="A32" s="60" t="s">
        <v>26</v>
      </c>
      <c r="B32" s="61">
        <f>IF(LEN(B$2)&gt;0,SUM(B29:B31),"")</f>
        <v>3637.0640000000003</v>
      </c>
      <c r="C32" s="62">
        <f t="shared" ref="C32:Z32" si="4">IF(LEN(C$2)&gt;0,SUM(C29:C31),"")</f>
        <v>3524.598</v>
      </c>
      <c r="D32" s="62">
        <f t="shared" si="4"/>
        <v>3479.201</v>
      </c>
      <c r="E32" s="62">
        <f t="shared" si="4"/>
        <v>3444.5439999999999</v>
      </c>
      <c r="F32" s="62">
        <f t="shared" si="4"/>
        <v>3611.6469999999999</v>
      </c>
      <c r="G32" s="62">
        <f t="shared" si="4"/>
        <v>4065.4050000000002</v>
      </c>
      <c r="H32" s="62">
        <f t="shared" si="4"/>
        <v>4834.5789999999997</v>
      </c>
      <c r="I32" s="62">
        <f t="shared" si="4"/>
        <v>5423.0169999999998</v>
      </c>
      <c r="J32" s="62">
        <f t="shared" si="4"/>
        <v>6699.7569999999996</v>
      </c>
      <c r="K32" s="62">
        <f t="shared" si="4"/>
        <v>7424.951</v>
      </c>
      <c r="L32" s="62">
        <f t="shared" si="4"/>
        <v>7517.6620000000003</v>
      </c>
      <c r="M32" s="62">
        <f t="shared" si="4"/>
        <v>7849.3850000000002</v>
      </c>
      <c r="N32" s="62">
        <f t="shared" si="4"/>
        <v>7865.1869999999999</v>
      </c>
      <c r="O32" s="62">
        <f t="shared" si="4"/>
        <v>7742.8389999999999</v>
      </c>
      <c r="P32" s="62">
        <f t="shared" si="4"/>
        <v>7314.2640000000001</v>
      </c>
      <c r="Q32" s="62">
        <f t="shared" si="4"/>
        <v>7329.9030000000002</v>
      </c>
      <c r="R32" s="62">
        <f t="shared" si="4"/>
        <v>6837.0519999999997</v>
      </c>
      <c r="S32" s="62">
        <f t="shared" si="4"/>
        <v>6589.527</v>
      </c>
      <c r="T32" s="62">
        <f t="shared" si="4"/>
        <v>6777.5929999999998</v>
      </c>
      <c r="U32" s="62">
        <f t="shared" si="4"/>
        <v>7103.1779999999999</v>
      </c>
      <c r="V32" s="62">
        <f t="shared" si="4"/>
        <v>6316.1019999999999</v>
      </c>
      <c r="W32" s="62">
        <f t="shared" si="4"/>
        <v>6078.8360000000002</v>
      </c>
      <c r="X32" s="62">
        <f t="shared" si="4"/>
        <v>5616.91</v>
      </c>
      <c r="Y32" s="62">
        <f t="shared" si="4"/>
        <v>4649.8690000000006</v>
      </c>
      <c r="Z32" s="63" t="str">
        <f t="shared" si="4"/>
        <v/>
      </c>
      <c r="AA32" s="64">
        <f>SUM(AA29:AA31)</f>
        <v>141733.07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229</v>
      </c>
      <c r="C35" s="95">
        <v>263</v>
      </c>
      <c r="D35" s="95">
        <v>263</v>
      </c>
      <c r="E35" s="95">
        <v>263</v>
      </c>
      <c r="F35" s="95">
        <v>263</v>
      </c>
      <c r="G35" s="95">
        <v>249</v>
      </c>
      <c r="H35" s="95">
        <v>248</v>
      </c>
      <c r="I35" s="95">
        <v>230</v>
      </c>
      <c r="J35" s="95">
        <v>204</v>
      </c>
      <c r="K35" s="95">
        <v>78</v>
      </c>
      <c r="L35" s="95">
        <v>78</v>
      </c>
      <c r="M35" s="95">
        <v>78</v>
      </c>
      <c r="N35" s="95">
        <v>78</v>
      </c>
      <c r="O35" s="95">
        <v>78</v>
      </c>
      <c r="P35" s="95">
        <v>78</v>
      </c>
      <c r="Q35" s="95">
        <v>78</v>
      </c>
      <c r="R35" s="95">
        <v>178</v>
      </c>
      <c r="S35" s="95">
        <v>204</v>
      </c>
      <c r="T35" s="95">
        <v>245</v>
      </c>
      <c r="U35" s="95">
        <v>245</v>
      </c>
      <c r="V35" s="95">
        <v>173</v>
      </c>
      <c r="W35" s="95">
        <v>222</v>
      </c>
      <c r="X35" s="95">
        <v>150</v>
      </c>
      <c r="Y35" s="95">
        <v>112</v>
      </c>
      <c r="Z35" s="96"/>
      <c r="AA35" s="74">
        <f t="shared" ref="AA35:AA40" si="5">SUM(B35:Z35)</f>
        <v>4287</v>
      </c>
    </row>
    <row r="36" spans="1:27" ht="24.95" customHeight="1" x14ac:dyDescent="0.2">
      <c r="A36" s="97" t="s">
        <v>29</v>
      </c>
      <c r="B36" s="98">
        <v>336</v>
      </c>
      <c r="C36" s="99">
        <v>321</v>
      </c>
      <c r="D36" s="99">
        <v>349</v>
      </c>
      <c r="E36" s="99">
        <v>350</v>
      </c>
      <c r="F36" s="99">
        <v>340</v>
      </c>
      <c r="G36" s="99">
        <v>348</v>
      </c>
      <c r="H36" s="99">
        <v>314</v>
      </c>
      <c r="I36" s="99">
        <v>169</v>
      </c>
      <c r="J36" s="99">
        <v>166</v>
      </c>
      <c r="K36" s="99">
        <v>212</v>
      </c>
      <c r="L36" s="99">
        <v>88</v>
      </c>
      <c r="M36" s="99">
        <v>75</v>
      </c>
      <c r="N36" s="99">
        <v>56</v>
      </c>
      <c r="O36" s="99">
        <v>56</v>
      </c>
      <c r="P36" s="99">
        <v>46</v>
      </c>
      <c r="Q36" s="99">
        <v>56</v>
      </c>
      <c r="R36" s="99">
        <v>201</v>
      </c>
      <c r="S36" s="99">
        <v>174</v>
      </c>
      <c r="T36" s="99">
        <v>139</v>
      </c>
      <c r="U36" s="99">
        <v>131</v>
      </c>
      <c r="V36" s="99">
        <v>109</v>
      </c>
      <c r="W36" s="99">
        <v>232</v>
      </c>
      <c r="X36" s="99">
        <v>239</v>
      </c>
      <c r="Y36" s="99">
        <v>239</v>
      </c>
      <c r="Z36" s="100"/>
      <c r="AA36" s="79">
        <f t="shared" si="5"/>
        <v>4746</v>
      </c>
    </row>
    <row r="37" spans="1:27" ht="24.95" customHeight="1" x14ac:dyDescent="0.2">
      <c r="A37" s="97" t="s">
        <v>30</v>
      </c>
      <c r="B37" s="98">
        <v>1279</v>
      </c>
      <c r="C37" s="99">
        <v>1248</v>
      </c>
      <c r="D37" s="99">
        <v>1227</v>
      </c>
      <c r="E37" s="99">
        <v>1219</v>
      </c>
      <c r="F37" s="99">
        <v>1189</v>
      </c>
      <c r="G37" s="99">
        <v>1173</v>
      </c>
      <c r="H37" s="99">
        <v>1042.8</v>
      </c>
      <c r="I37" s="99">
        <v>908.9</v>
      </c>
      <c r="J37" s="99">
        <v>5</v>
      </c>
      <c r="K37" s="99">
        <v>5</v>
      </c>
      <c r="L37" s="99">
        <v>136.6</v>
      </c>
      <c r="M37" s="99">
        <v>24.4</v>
      </c>
      <c r="N37" s="99">
        <v>38.4</v>
      </c>
      <c r="O37" s="99">
        <v>5</v>
      </c>
      <c r="P37" s="99">
        <v>5</v>
      </c>
      <c r="Q37" s="99">
        <v>5</v>
      </c>
      <c r="R37" s="99">
        <v>5</v>
      </c>
      <c r="S37" s="99">
        <v>5</v>
      </c>
      <c r="T37" s="99">
        <v>5</v>
      </c>
      <c r="U37" s="99">
        <v>5</v>
      </c>
      <c r="V37" s="99">
        <v>5</v>
      </c>
      <c r="W37" s="99">
        <v>103</v>
      </c>
      <c r="X37" s="99">
        <v>218.4</v>
      </c>
      <c r="Y37" s="99">
        <v>801.6</v>
      </c>
      <c r="Z37" s="100"/>
      <c r="AA37" s="79">
        <f t="shared" si="5"/>
        <v>10659.099999999999</v>
      </c>
    </row>
    <row r="38" spans="1:27" ht="24.95" customHeight="1" x14ac:dyDescent="0.2">
      <c r="A38" s="97" t="s">
        <v>31</v>
      </c>
      <c r="B38" s="98">
        <v>100</v>
      </c>
      <c r="C38" s="99">
        <v>100</v>
      </c>
      <c r="D38" s="99">
        <v>100</v>
      </c>
      <c r="E38" s="99">
        <v>100</v>
      </c>
      <c r="F38" s="99">
        <v>100</v>
      </c>
      <c r="G38" s="99">
        <v>100</v>
      </c>
      <c r="H38" s="99">
        <v>100</v>
      </c>
      <c r="I38" s="99">
        <v>100</v>
      </c>
      <c r="J38" s="99">
        <v>100</v>
      </c>
      <c r="K38" s="99">
        <v>100</v>
      </c>
      <c r="L38" s="99">
        <v>114</v>
      </c>
      <c r="M38" s="99">
        <v>89</v>
      </c>
      <c r="N38" s="99">
        <v>16</v>
      </c>
      <c r="O38" s="99">
        <v>103</v>
      </c>
      <c r="P38" s="99">
        <v>103</v>
      </c>
      <c r="Q38" s="99">
        <v>103</v>
      </c>
      <c r="R38" s="99">
        <v>100</v>
      </c>
      <c r="S38" s="99">
        <v>100</v>
      </c>
      <c r="T38" s="99">
        <v>100</v>
      </c>
      <c r="U38" s="99">
        <v>100</v>
      </c>
      <c r="V38" s="99">
        <v>100</v>
      </c>
      <c r="W38" s="99">
        <v>100</v>
      </c>
      <c r="X38" s="99">
        <v>100</v>
      </c>
      <c r="Y38" s="99">
        <v>100</v>
      </c>
      <c r="Z38" s="100"/>
      <c r="AA38" s="79">
        <f t="shared" si="5"/>
        <v>2328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500</v>
      </c>
      <c r="T39" s="99">
        <v>500</v>
      </c>
      <c r="U39" s="99">
        <v>500</v>
      </c>
      <c r="V39" s="99">
        <v>292.7</v>
      </c>
      <c r="W39" s="99"/>
      <c r="X39" s="99"/>
      <c r="Y39" s="99"/>
      <c r="Z39" s="100"/>
      <c r="AA39" s="79">
        <f t="shared" si="5"/>
        <v>1792.7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1944</v>
      </c>
      <c r="C40" s="88">
        <f t="shared" si="6"/>
        <v>1932</v>
      </c>
      <c r="D40" s="88">
        <f t="shared" si="6"/>
        <v>1939</v>
      </c>
      <c r="E40" s="88">
        <f t="shared" si="6"/>
        <v>1932</v>
      </c>
      <c r="F40" s="88">
        <f t="shared" si="6"/>
        <v>1892</v>
      </c>
      <c r="G40" s="88">
        <f t="shared" si="6"/>
        <v>1870</v>
      </c>
      <c r="H40" s="88">
        <f t="shared" si="6"/>
        <v>1704.8</v>
      </c>
      <c r="I40" s="88">
        <f t="shared" si="6"/>
        <v>1407.9</v>
      </c>
      <c r="J40" s="88">
        <f t="shared" si="6"/>
        <v>475</v>
      </c>
      <c r="K40" s="88">
        <f t="shared" si="6"/>
        <v>395</v>
      </c>
      <c r="L40" s="88">
        <f t="shared" si="6"/>
        <v>416.6</v>
      </c>
      <c r="M40" s="88">
        <f t="shared" si="6"/>
        <v>266.39999999999998</v>
      </c>
      <c r="N40" s="88">
        <f t="shared" si="6"/>
        <v>188.4</v>
      </c>
      <c r="O40" s="88">
        <f t="shared" si="6"/>
        <v>242</v>
      </c>
      <c r="P40" s="88">
        <f t="shared" si="6"/>
        <v>232</v>
      </c>
      <c r="Q40" s="88">
        <f t="shared" si="6"/>
        <v>242</v>
      </c>
      <c r="R40" s="88">
        <f t="shared" si="6"/>
        <v>484</v>
      </c>
      <c r="S40" s="88">
        <f t="shared" si="6"/>
        <v>983</v>
      </c>
      <c r="T40" s="88">
        <f t="shared" si="6"/>
        <v>989</v>
      </c>
      <c r="U40" s="88">
        <f t="shared" si="6"/>
        <v>981</v>
      </c>
      <c r="V40" s="88">
        <f t="shared" si="6"/>
        <v>679.7</v>
      </c>
      <c r="W40" s="88">
        <f t="shared" si="6"/>
        <v>657</v>
      </c>
      <c r="X40" s="88">
        <f t="shared" si="6"/>
        <v>707.4</v>
      </c>
      <c r="Y40" s="88">
        <f t="shared" si="6"/>
        <v>1252.5999999999999</v>
      </c>
      <c r="Z40" s="89" t="str">
        <f t="shared" si="6"/>
        <v/>
      </c>
      <c r="AA40" s="90">
        <f t="shared" si="5"/>
        <v>23812.799999999999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1274</v>
      </c>
      <c r="C45" s="99">
        <v>1243</v>
      </c>
      <c r="D45" s="99">
        <v>1222</v>
      </c>
      <c r="E45" s="99">
        <v>1214</v>
      </c>
      <c r="F45" s="99">
        <v>1184</v>
      </c>
      <c r="G45" s="99">
        <v>1168</v>
      </c>
      <c r="H45" s="99">
        <v>1037.8</v>
      </c>
      <c r="I45" s="99">
        <v>903.9</v>
      </c>
      <c r="J45" s="99"/>
      <c r="K45" s="99"/>
      <c r="L45" s="99">
        <v>131.6</v>
      </c>
      <c r="M45" s="99">
        <v>19.399999999999999</v>
      </c>
      <c r="N45" s="99">
        <v>33.4</v>
      </c>
      <c r="O45" s="99"/>
      <c r="P45" s="99"/>
      <c r="Q45" s="99"/>
      <c r="R45" s="99"/>
      <c r="S45" s="99"/>
      <c r="T45" s="99"/>
      <c r="U45" s="99"/>
      <c r="V45" s="99"/>
      <c r="W45" s="99">
        <v>98</v>
      </c>
      <c r="X45" s="99">
        <v>213.4</v>
      </c>
      <c r="Y45" s="99">
        <v>796.6</v>
      </c>
      <c r="Z45" s="100"/>
      <c r="AA45" s="79">
        <f t="shared" si="7"/>
        <v>10539.099999999999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500</v>
      </c>
      <c r="T47" s="99">
        <v>500</v>
      </c>
      <c r="U47" s="99">
        <v>500</v>
      </c>
      <c r="V47" s="99">
        <v>292.7</v>
      </c>
      <c r="W47" s="99"/>
      <c r="X47" s="99"/>
      <c r="Y47" s="99"/>
      <c r="Z47" s="100"/>
      <c r="AA47" s="79">
        <f t="shared" si="7"/>
        <v>1792.7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1274</v>
      </c>
      <c r="C49" s="88">
        <f t="shared" ref="C49:Z49" si="8">IF(LEN(C$2)&gt;0,SUM(C43:C48),"")</f>
        <v>1243</v>
      </c>
      <c r="D49" s="88">
        <f t="shared" si="8"/>
        <v>1222</v>
      </c>
      <c r="E49" s="88">
        <f t="shared" si="8"/>
        <v>1214</v>
      </c>
      <c r="F49" s="88">
        <f t="shared" si="8"/>
        <v>1184</v>
      </c>
      <c r="G49" s="88">
        <f t="shared" si="8"/>
        <v>1168</v>
      </c>
      <c r="H49" s="88">
        <f t="shared" si="8"/>
        <v>1037.8</v>
      </c>
      <c r="I49" s="88">
        <f t="shared" si="8"/>
        <v>903.9</v>
      </c>
      <c r="J49" s="88">
        <f t="shared" si="8"/>
        <v>0</v>
      </c>
      <c r="K49" s="88">
        <f t="shared" si="8"/>
        <v>0</v>
      </c>
      <c r="L49" s="88">
        <f t="shared" si="8"/>
        <v>131.6</v>
      </c>
      <c r="M49" s="88">
        <f t="shared" si="8"/>
        <v>19.399999999999999</v>
      </c>
      <c r="N49" s="88">
        <f t="shared" si="8"/>
        <v>33.4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292.7</v>
      </c>
      <c r="W49" s="88">
        <f t="shared" si="8"/>
        <v>98</v>
      </c>
      <c r="X49" s="88">
        <f t="shared" si="8"/>
        <v>213.4</v>
      </c>
      <c r="Y49" s="88">
        <f t="shared" si="8"/>
        <v>796.6</v>
      </c>
      <c r="Z49" s="89" t="str">
        <f t="shared" si="8"/>
        <v/>
      </c>
      <c r="AA49" s="90">
        <f t="shared" si="7"/>
        <v>12331.8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4911.0640000000003</v>
      </c>
      <c r="C52" s="88">
        <f t="shared" si="10"/>
        <v>4767.598</v>
      </c>
      <c r="D52" s="88">
        <f t="shared" si="10"/>
        <v>4701.201</v>
      </c>
      <c r="E52" s="88">
        <f t="shared" si="10"/>
        <v>4658.5439999999999</v>
      </c>
      <c r="F52" s="88">
        <f t="shared" si="10"/>
        <v>4795.6469999999999</v>
      </c>
      <c r="G52" s="88">
        <f t="shared" si="10"/>
        <v>5233.4049999999997</v>
      </c>
      <c r="H52" s="88">
        <f t="shared" si="10"/>
        <v>5872.3789999999999</v>
      </c>
      <c r="I52" s="88">
        <f t="shared" si="10"/>
        <v>6326.9169999999995</v>
      </c>
      <c r="J52" s="88">
        <f t="shared" si="10"/>
        <v>6699.7569999999996</v>
      </c>
      <c r="K52" s="88">
        <f t="shared" si="10"/>
        <v>7424.9509999999991</v>
      </c>
      <c r="L52" s="88">
        <f t="shared" si="10"/>
        <v>7649.2620000000006</v>
      </c>
      <c r="M52" s="88">
        <f t="shared" si="10"/>
        <v>7868.7849999999999</v>
      </c>
      <c r="N52" s="88">
        <f t="shared" si="10"/>
        <v>7898.5869999999995</v>
      </c>
      <c r="O52" s="88">
        <f t="shared" si="10"/>
        <v>7742.8390000000018</v>
      </c>
      <c r="P52" s="88">
        <f t="shared" si="10"/>
        <v>7314.264000000001</v>
      </c>
      <c r="Q52" s="88">
        <f t="shared" si="10"/>
        <v>7329.9030000000002</v>
      </c>
      <c r="R52" s="88">
        <f t="shared" si="10"/>
        <v>6837.0519999999997</v>
      </c>
      <c r="S52" s="88">
        <f t="shared" si="10"/>
        <v>7089.527</v>
      </c>
      <c r="T52" s="88">
        <f t="shared" si="10"/>
        <v>7277.5929999999998</v>
      </c>
      <c r="U52" s="88">
        <f t="shared" si="10"/>
        <v>7603.1779999999999</v>
      </c>
      <c r="V52" s="88">
        <f t="shared" si="10"/>
        <v>6608.8019999999997</v>
      </c>
      <c r="W52" s="88">
        <f t="shared" si="10"/>
        <v>6176.8360000000002</v>
      </c>
      <c r="X52" s="88">
        <f t="shared" si="10"/>
        <v>5830.3099999999995</v>
      </c>
      <c r="Y52" s="88">
        <f t="shared" si="10"/>
        <v>5446.469000000001</v>
      </c>
      <c r="Z52" s="89" t="str">
        <f t="shared" si="10"/>
        <v/>
      </c>
      <c r="AA52" s="104">
        <f>SUM(B52:Z52)</f>
        <v>154064.87000000002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4911.0640000000021</v>
      </c>
      <c r="C4" s="18">
        <v>4767.598</v>
      </c>
      <c r="D4" s="18">
        <v>4701.2009999999991</v>
      </c>
      <c r="E4" s="18">
        <v>4658.5439999999999</v>
      </c>
      <c r="F4" s="18">
        <v>4795.6470000000008</v>
      </c>
      <c r="G4" s="18">
        <v>5233.4049999999988</v>
      </c>
      <c r="H4" s="18">
        <v>5872.3919999999998</v>
      </c>
      <c r="I4" s="18">
        <v>6326.8739999999998</v>
      </c>
      <c r="J4" s="18">
        <v>6699.6990000000014</v>
      </c>
      <c r="K4" s="18">
        <v>7424.9930000000013</v>
      </c>
      <c r="L4" s="18">
        <v>7649.224000000002</v>
      </c>
      <c r="M4" s="18">
        <v>7868.7860000000019</v>
      </c>
      <c r="N4" s="18">
        <v>7898.6200000000017</v>
      </c>
      <c r="O4" s="18">
        <v>7742.8710000000028</v>
      </c>
      <c r="P4" s="18">
        <v>7314.2150000000001</v>
      </c>
      <c r="Q4" s="18">
        <v>7329.8830000000007</v>
      </c>
      <c r="R4" s="18">
        <v>6837.0969999999998</v>
      </c>
      <c r="S4" s="18">
        <v>7089.5560000000014</v>
      </c>
      <c r="T4" s="18">
        <v>7277.6240000000007</v>
      </c>
      <c r="U4" s="18">
        <v>7603.2050000000017</v>
      </c>
      <c r="V4" s="18">
        <v>6608.7679999999991</v>
      </c>
      <c r="W4" s="18">
        <v>6176.8470000000007</v>
      </c>
      <c r="X4" s="18">
        <v>5830.2910000000011</v>
      </c>
      <c r="Y4" s="18">
        <v>5446.4509999999982</v>
      </c>
      <c r="Z4" s="19"/>
      <c r="AA4" s="20">
        <f>SUM(B4:Z4)</f>
        <v>154064.85499999998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93.35</v>
      </c>
      <c r="C7" s="28">
        <v>97.5</v>
      </c>
      <c r="D7" s="28">
        <v>96.12</v>
      </c>
      <c r="E7" s="28">
        <v>87.82</v>
      </c>
      <c r="F7" s="28">
        <v>91.83</v>
      </c>
      <c r="G7" s="28">
        <v>86.53</v>
      </c>
      <c r="H7" s="28">
        <v>99.93</v>
      </c>
      <c r="I7" s="28">
        <v>145</v>
      </c>
      <c r="J7" s="28">
        <v>152.22</v>
      </c>
      <c r="K7" s="28">
        <v>97.49</v>
      </c>
      <c r="L7" s="28">
        <v>75</v>
      </c>
      <c r="M7" s="28">
        <v>24.52</v>
      </c>
      <c r="N7" s="28">
        <v>49.99</v>
      </c>
      <c r="O7" s="28">
        <v>51.9</v>
      </c>
      <c r="P7" s="28">
        <v>74.16</v>
      </c>
      <c r="Q7" s="28">
        <v>85.41</v>
      </c>
      <c r="R7" s="28">
        <v>108.38</v>
      </c>
      <c r="S7" s="28">
        <v>153.09</v>
      </c>
      <c r="T7" s="28">
        <v>268.93</v>
      </c>
      <c r="U7" s="28">
        <v>262.29000000000002</v>
      </c>
      <c r="V7" s="28">
        <v>158</v>
      </c>
      <c r="W7" s="28">
        <v>115.52</v>
      </c>
      <c r="X7" s="28">
        <v>99.67</v>
      </c>
      <c r="Y7" s="28">
        <v>94.8</v>
      </c>
      <c r="Z7" s="29"/>
      <c r="AA7" s="30">
        <f>IF(SUM(B7:Z7)&lt;&gt;0,AVERAGEIF(B7:Z7,"&lt;&gt;"""),"")</f>
        <v>111.22708333333334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</v>
      </c>
      <c r="C14" s="57">
        <v>8</v>
      </c>
      <c r="D14" s="57">
        <v>8</v>
      </c>
      <c r="E14" s="57">
        <v>8</v>
      </c>
      <c r="F14" s="57">
        <v>8</v>
      </c>
      <c r="G14" s="57">
        <v>8</v>
      </c>
      <c r="H14" s="57">
        <v>7.3730000000000002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4.2210000000000001</v>
      </c>
      <c r="T14" s="57">
        <v>8</v>
      </c>
      <c r="U14" s="57">
        <v>8</v>
      </c>
      <c r="V14" s="57">
        <v>8</v>
      </c>
      <c r="W14" s="57">
        <v>8</v>
      </c>
      <c r="X14" s="57">
        <v>8</v>
      </c>
      <c r="Y14" s="57">
        <v>8</v>
      </c>
      <c r="Z14" s="58"/>
      <c r="AA14" s="59">
        <f t="shared" si="0"/>
        <v>107.59399999999999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</v>
      </c>
      <c r="C16" s="62">
        <f t="shared" ref="C16:Z16" si="1">IF(LEN(C$2)&gt;0,SUM(C10:C15),"")</f>
        <v>8</v>
      </c>
      <c r="D16" s="62">
        <f t="shared" si="1"/>
        <v>8</v>
      </c>
      <c r="E16" s="62">
        <f t="shared" si="1"/>
        <v>8</v>
      </c>
      <c r="F16" s="62">
        <f t="shared" si="1"/>
        <v>8</v>
      </c>
      <c r="G16" s="62">
        <f t="shared" si="1"/>
        <v>8</v>
      </c>
      <c r="H16" s="62">
        <f t="shared" si="1"/>
        <v>7.3730000000000002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4.2210000000000001</v>
      </c>
      <c r="T16" s="62">
        <f t="shared" si="1"/>
        <v>8</v>
      </c>
      <c r="U16" s="62">
        <f t="shared" si="1"/>
        <v>8</v>
      </c>
      <c r="V16" s="62">
        <f t="shared" si="1"/>
        <v>8</v>
      </c>
      <c r="W16" s="62">
        <f t="shared" si="1"/>
        <v>8</v>
      </c>
      <c r="X16" s="62">
        <f t="shared" si="1"/>
        <v>8</v>
      </c>
      <c r="Y16" s="62">
        <f t="shared" si="1"/>
        <v>8</v>
      </c>
      <c r="Z16" s="63" t="str">
        <f t="shared" si="1"/>
        <v/>
      </c>
      <c r="AA16" s="64">
        <f>SUM(AA10:AA15)</f>
        <v>107.59399999999999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822.47599999999989</v>
      </c>
      <c r="C19" s="72">
        <v>822.26799999999992</v>
      </c>
      <c r="D19" s="72">
        <v>818.4129999999999</v>
      </c>
      <c r="E19" s="72">
        <v>812.76600000000008</v>
      </c>
      <c r="F19" s="72">
        <v>813.96499999999992</v>
      </c>
      <c r="G19" s="72">
        <v>811.91099999999994</v>
      </c>
      <c r="H19" s="72">
        <v>814.63200000000006</v>
      </c>
      <c r="I19" s="72">
        <v>818.10400000000004</v>
      </c>
      <c r="J19" s="72">
        <v>803.70300000000009</v>
      </c>
      <c r="K19" s="72">
        <v>801.79699999999991</v>
      </c>
      <c r="L19" s="72">
        <v>810.6579999999999</v>
      </c>
      <c r="M19" s="72">
        <v>731.26699999999994</v>
      </c>
      <c r="N19" s="72">
        <v>737.75</v>
      </c>
      <c r="O19" s="72">
        <v>710.83999999999992</v>
      </c>
      <c r="P19" s="72">
        <v>708.83999999999992</v>
      </c>
      <c r="Q19" s="72">
        <v>713.69599999999991</v>
      </c>
      <c r="R19" s="72">
        <v>717.255</v>
      </c>
      <c r="S19" s="72">
        <v>716.28200000000004</v>
      </c>
      <c r="T19" s="72">
        <v>723.58900000000006</v>
      </c>
      <c r="U19" s="72">
        <v>712.63199999999995</v>
      </c>
      <c r="V19" s="72">
        <v>713.46400000000006</v>
      </c>
      <c r="W19" s="72">
        <v>710.00799999999992</v>
      </c>
      <c r="X19" s="72">
        <v>713.55399999999997</v>
      </c>
      <c r="Y19" s="72">
        <v>799.88499999999999</v>
      </c>
      <c r="Z19" s="73"/>
      <c r="AA19" s="74">
        <f t="shared" ref="AA19:AA25" si="2">SUM(B19:Z19)</f>
        <v>18359.754999999997</v>
      </c>
    </row>
    <row r="20" spans="1:27" ht="24.95" customHeight="1" x14ac:dyDescent="0.2">
      <c r="A20" s="75" t="s">
        <v>15</v>
      </c>
      <c r="B20" s="76">
        <v>931.14399999999989</v>
      </c>
      <c r="C20" s="77">
        <v>929.77699999999982</v>
      </c>
      <c r="D20" s="77">
        <v>931.69</v>
      </c>
      <c r="E20" s="77">
        <v>935.90000000000009</v>
      </c>
      <c r="F20" s="77">
        <v>992.80199999999991</v>
      </c>
      <c r="G20" s="77">
        <v>1179.28</v>
      </c>
      <c r="H20" s="77">
        <v>1409.451</v>
      </c>
      <c r="I20" s="77">
        <v>1561.6460000000004</v>
      </c>
      <c r="J20" s="77">
        <v>1615.6479999999999</v>
      </c>
      <c r="K20" s="77">
        <v>1618.8950000000002</v>
      </c>
      <c r="L20" s="77">
        <v>1640.6959999999999</v>
      </c>
      <c r="M20" s="77">
        <v>1663.645</v>
      </c>
      <c r="N20" s="77">
        <v>1668.6209999999996</v>
      </c>
      <c r="O20" s="77">
        <v>1642.3440000000001</v>
      </c>
      <c r="P20" s="77">
        <v>1580.597</v>
      </c>
      <c r="Q20" s="77">
        <v>1549.7679999999998</v>
      </c>
      <c r="R20" s="77">
        <v>1531.0730000000003</v>
      </c>
      <c r="S20" s="77">
        <v>1514.0610000000001</v>
      </c>
      <c r="T20" s="77">
        <v>1521.1090000000002</v>
      </c>
      <c r="U20" s="77">
        <v>1480.7050000000002</v>
      </c>
      <c r="V20" s="77">
        <v>1371.6059999999998</v>
      </c>
      <c r="W20" s="77">
        <v>1208.9759999999999</v>
      </c>
      <c r="X20" s="77">
        <v>1183.6609999999998</v>
      </c>
      <c r="Y20" s="77">
        <v>1138.5219999999999</v>
      </c>
      <c r="Z20" s="78"/>
      <c r="AA20" s="79">
        <f t="shared" si="2"/>
        <v>32801.617000000006</v>
      </c>
    </row>
    <row r="21" spans="1:27" ht="24.95" customHeight="1" x14ac:dyDescent="0.2">
      <c r="A21" s="75" t="s">
        <v>16</v>
      </c>
      <c r="B21" s="80">
        <v>2168.944</v>
      </c>
      <c r="C21" s="81">
        <v>2044.0530000000001</v>
      </c>
      <c r="D21" s="81">
        <v>1989.0980000000002</v>
      </c>
      <c r="E21" s="81">
        <v>1952.3780000000002</v>
      </c>
      <c r="F21" s="81">
        <v>2021.8799999999999</v>
      </c>
      <c r="G21" s="81">
        <v>2243.2139999999999</v>
      </c>
      <c r="H21" s="81">
        <v>2549.9360000000001</v>
      </c>
      <c r="I21" s="81">
        <v>2824.1239999999998</v>
      </c>
      <c r="J21" s="81">
        <v>3168.2479999999996</v>
      </c>
      <c r="K21" s="81">
        <v>3320.4009999999994</v>
      </c>
      <c r="L21" s="81">
        <v>3430.24</v>
      </c>
      <c r="M21" s="81">
        <v>3557.3740000000003</v>
      </c>
      <c r="N21" s="81">
        <v>3590.3249999999998</v>
      </c>
      <c r="O21" s="81">
        <v>3450.4870000000001</v>
      </c>
      <c r="P21" s="81">
        <v>3217.3779999999997</v>
      </c>
      <c r="Q21" s="81">
        <v>3102.6190000000001</v>
      </c>
      <c r="R21" s="81">
        <v>3098.4500000000003</v>
      </c>
      <c r="S21" s="81">
        <v>3158.692</v>
      </c>
      <c r="T21" s="81">
        <v>3469.2260000000001</v>
      </c>
      <c r="U21" s="81">
        <v>3560.1679999999997</v>
      </c>
      <c r="V21" s="81">
        <v>3315.098</v>
      </c>
      <c r="W21" s="81">
        <v>3011.3629999999998</v>
      </c>
      <c r="X21" s="81">
        <v>2712.0759999999996</v>
      </c>
      <c r="Y21" s="81">
        <v>2337.5439999999999</v>
      </c>
      <c r="Z21" s="78"/>
      <c r="AA21" s="79">
        <f t="shared" si="2"/>
        <v>69293.315999999977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173.13</v>
      </c>
      <c r="M22" s="81">
        <v>235</v>
      </c>
      <c r="N22" s="81">
        <v>235</v>
      </c>
      <c r="O22" s="81">
        <v>235</v>
      </c>
      <c r="P22" s="81">
        <v>235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1113.1300000000001</v>
      </c>
    </row>
    <row r="23" spans="1:27" ht="24.95" customHeight="1" x14ac:dyDescent="0.2">
      <c r="A23" s="85" t="s">
        <v>18</v>
      </c>
      <c r="B23" s="77">
        <v>89.5</v>
      </c>
      <c r="C23" s="77">
        <v>84.5</v>
      </c>
      <c r="D23" s="77">
        <v>79</v>
      </c>
      <c r="E23" s="77">
        <v>75.5</v>
      </c>
      <c r="F23" s="77">
        <v>77</v>
      </c>
      <c r="G23" s="77">
        <v>77</v>
      </c>
      <c r="H23" s="77">
        <v>82</v>
      </c>
      <c r="I23" s="77">
        <v>78</v>
      </c>
      <c r="J23" s="77">
        <v>69</v>
      </c>
      <c r="K23" s="77">
        <v>66</v>
      </c>
      <c r="L23" s="77">
        <v>72.5</v>
      </c>
      <c r="M23" s="77">
        <v>97.5</v>
      </c>
      <c r="N23" s="77">
        <v>100</v>
      </c>
      <c r="O23" s="77">
        <v>98</v>
      </c>
      <c r="P23" s="77">
        <v>87.5</v>
      </c>
      <c r="Q23" s="77">
        <v>70.5</v>
      </c>
      <c r="R23" s="77">
        <v>71.5</v>
      </c>
      <c r="S23" s="77">
        <v>102</v>
      </c>
      <c r="T23" s="77">
        <v>133.5</v>
      </c>
      <c r="U23" s="77">
        <v>121</v>
      </c>
      <c r="V23" s="77">
        <v>101.5</v>
      </c>
      <c r="W23" s="77">
        <v>89.5</v>
      </c>
      <c r="X23" s="77">
        <v>83</v>
      </c>
      <c r="Y23" s="77">
        <v>71.5</v>
      </c>
      <c r="Z23" s="77"/>
      <c r="AA23" s="79">
        <f t="shared" si="2"/>
        <v>2077</v>
      </c>
    </row>
    <row r="24" spans="1:27" ht="24.95" customHeight="1" x14ac:dyDescent="0.2">
      <c r="A24" s="85" t="s">
        <v>19</v>
      </c>
      <c r="B24" s="77">
        <v>309.99999999999994</v>
      </c>
      <c r="C24" s="77">
        <v>298</v>
      </c>
      <c r="D24" s="77">
        <v>292</v>
      </c>
      <c r="E24" s="77">
        <v>292</v>
      </c>
      <c r="F24" s="77">
        <v>302.00000000000006</v>
      </c>
      <c r="G24" s="77">
        <v>331.99999999999994</v>
      </c>
      <c r="H24" s="77">
        <v>381</v>
      </c>
      <c r="I24" s="77">
        <v>423</v>
      </c>
      <c r="J24" s="77">
        <v>450.99999999999994</v>
      </c>
      <c r="K24" s="77">
        <v>468.99999999999994</v>
      </c>
      <c r="L24" s="77">
        <v>477</v>
      </c>
      <c r="M24" s="77">
        <v>475</v>
      </c>
      <c r="N24" s="77">
        <v>468.00000000000006</v>
      </c>
      <c r="O24" s="77">
        <v>453</v>
      </c>
      <c r="P24" s="77">
        <v>440</v>
      </c>
      <c r="Q24" s="77">
        <v>436.00000000000006</v>
      </c>
      <c r="R24" s="77">
        <v>449</v>
      </c>
      <c r="S24" s="77">
        <v>466.99999999999994</v>
      </c>
      <c r="T24" s="77">
        <v>496.00000000000006</v>
      </c>
      <c r="U24" s="77">
        <v>486.99999999999994</v>
      </c>
      <c r="V24" s="77">
        <v>449</v>
      </c>
      <c r="W24" s="77">
        <v>401</v>
      </c>
      <c r="X24" s="77">
        <v>358</v>
      </c>
      <c r="Y24" s="77">
        <v>317</v>
      </c>
      <c r="Z24" s="77"/>
      <c r="AA24" s="79">
        <f t="shared" si="2"/>
        <v>9723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4322.0639999999994</v>
      </c>
      <c r="C26" s="88">
        <f t="shared" ref="C26:Z26" si="3">IF(LEN(C$2)&gt;0,SUM(C19:C25),"")</f>
        <v>4178.598</v>
      </c>
      <c r="D26" s="88">
        <f t="shared" si="3"/>
        <v>4110.201</v>
      </c>
      <c r="E26" s="88">
        <f t="shared" si="3"/>
        <v>4068.5440000000003</v>
      </c>
      <c r="F26" s="88">
        <f t="shared" si="3"/>
        <v>4207.6469999999999</v>
      </c>
      <c r="G26" s="88">
        <f t="shared" si="3"/>
        <v>4643.4049999999997</v>
      </c>
      <c r="H26" s="88">
        <f t="shared" si="3"/>
        <v>5237.0190000000002</v>
      </c>
      <c r="I26" s="88">
        <f t="shared" si="3"/>
        <v>5704.8739999999998</v>
      </c>
      <c r="J26" s="88">
        <f t="shared" si="3"/>
        <v>6107.5990000000002</v>
      </c>
      <c r="K26" s="88">
        <f t="shared" si="3"/>
        <v>6276.0929999999989</v>
      </c>
      <c r="L26" s="88">
        <f t="shared" si="3"/>
        <v>6604.2239999999993</v>
      </c>
      <c r="M26" s="88">
        <f t="shared" si="3"/>
        <v>6759.7860000000001</v>
      </c>
      <c r="N26" s="88">
        <f t="shared" si="3"/>
        <v>6799.6959999999999</v>
      </c>
      <c r="O26" s="88">
        <f t="shared" si="3"/>
        <v>6589.6710000000003</v>
      </c>
      <c r="P26" s="88">
        <f t="shared" si="3"/>
        <v>6269.3149999999996</v>
      </c>
      <c r="Q26" s="88">
        <f t="shared" si="3"/>
        <v>5872.5830000000005</v>
      </c>
      <c r="R26" s="88">
        <f t="shared" si="3"/>
        <v>5867.2780000000002</v>
      </c>
      <c r="S26" s="88">
        <f t="shared" si="3"/>
        <v>5958.0349999999999</v>
      </c>
      <c r="T26" s="88">
        <f t="shared" si="3"/>
        <v>6343.4240000000009</v>
      </c>
      <c r="U26" s="88">
        <f t="shared" si="3"/>
        <v>6361.5049999999992</v>
      </c>
      <c r="V26" s="88">
        <f t="shared" si="3"/>
        <v>5950.6679999999997</v>
      </c>
      <c r="W26" s="88">
        <f t="shared" si="3"/>
        <v>5420.8469999999998</v>
      </c>
      <c r="X26" s="88">
        <f t="shared" si="3"/>
        <v>5050.2909999999993</v>
      </c>
      <c r="Y26" s="88">
        <f t="shared" si="3"/>
        <v>4664.451</v>
      </c>
      <c r="Z26" s="89" t="str">
        <f t="shared" si="3"/>
        <v/>
      </c>
      <c r="AA26" s="90">
        <f>SUM(AA19:AA25)</f>
        <v>133367.81799999997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509.5</v>
      </c>
      <c r="C29" s="72">
        <v>492.5</v>
      </c>
      <c r="D29" s="72">
        <v>481</v>
      </c>
      <c r="E29" s="72">
        <v>477.5</v>
      </c>
      <c r="F29" s="72">
        <v>489</v>
      </c>
      <c r="G29" s="72">
        <v>519</v>
      </c>
      <c r="H29" s="72">
        <v>573</v>
      </c>
      <c r="I29" s="72">
        <v>612</v>
      </c>
      <c r="J29" s="72">
        <v>631</v>
      </c>
      <c r="K29" s="72">
        <v>678</v>
      </c>
      <c r="L29" s="72">
        <v>734.5</v>
      </c>
      <c r="M29" s="72">
        <v>747.5</v>
      </c>
      <c r="N29" s="72">
        <v>743</v>
      </c>
      <c r="O29" s="72">
        <v>726</v>
      </c>
      <c r="P29" s="72">
        <v>702.5</v>
      </c>
      <c r="Q29" s="72">
        <v>669.5</v>
      </c>
      <c r="R29" s="72">
        <v>641.5</v>
      </c>
      <c r="S29" s="72">
        <v>660</v>
      </c>
      <c r="T29" s="72">
        <v>720.5</v>
      </c>
      <c r="U29" s="72">
        <v>699</v>
      </c>
      <c r="V29" s="72">
        <v>631.5</v>
      </c>
      <c r="W29" s="72">
        <v>570.5</v>
      </c>
      <c r="X29" s="72">
        <v>551</v>
      </c>
      <c r="Y29" s="72">
        <v>498.5</v>
      </c>
      <c r="Z29" s="73"/>
      <c r="AA29" s="74">
        <f>SUM(B29:Z29)</f>
        <v>14758</v>
      </c>
    </row>
    <row r="30" spans="1:27" ht="24.95" customHeight="1" x14ac:dyDescent="0.2">
      <c r="A30" s="75" t="s">
        <v>24</v>
      </c>
      <c r="B30" s="76">
        <v>3901.5639999999999</v>
      </c>
      <c r="C30" s="77">
        <v>3775.098</v>
      </c>
      <c r="D30" s="77">
        <v>3720.201</v>
      </c>
      <c r="E30" s="77">
        <v>3681.0439999999999</v>
      </c>
      <c r="F30" s="77">
        <v>3806.6469999999999</v>
      </c>
      <c r="G30" s="77">
        <v>4214.4049999999997</v>
      </c>
      <c r="H30" s="77">
        <v>4799.3919999999998</v>
      </c>
      <c r="I30" s="77">
        <v>5214.8739999999998</v>
      </c>
      <c r="J30" s="77">
        <v>5658.5990000000002</v>
      </c>
      <c r="K30" s="77">
        <v>6048.0929999999998</v>
      </c>
      <c r="L30" s="77">
        <v>6414.7240000000002</v>
      </c>
      <c r="M30" s="77">
        <v>6621.2860000000001</v>
      </c>
      <c r="N30" s="77">
        <v>6655.62</v>
      </c>
      <c r="O30" s="77">
        <v>6458.6710000000003</v>
      </c>
      <c r="P30" s="77">
        <v>6044.8149999999996</v>
      </c>
      <c r="Q30" s="77">
        <v>5683.0829999999996</v>
      </c>
      <c r="R30" s="77">
        <v>5515.9970000000003</v>
      </c>
      <c r="S30" s="77">
        <v>5568.2560000000003</v>
      </c>
      <c r="T30" s="77">
        <v>5906.924</v>
      </c>
      <c r="U30" s="77">
        <v>5940.5050000000001</v>
      </c>
      <c r="V30" s="77">
        <v>5635.1679999999997</v>
      </c>
      <c r="W30" s="77">
        <v>5106.3469999999998</v>
      </c>
      <c r="X30" s="77">
        <v>4779.2910000000002</v>
      </c>
      <c r="Y30" s="77">
        <v>4447.951</v>
      </c>
      <c r="Z30" s="78"/>
      <c r="AA30" s="79">
        <f>SUM(B30:Z30)</f>
        <v>125598.55500000001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4411.0640000000003</v>
      </c>
      <c r="C32" s="62">
        <f t="shared" ref="C32:Z32" si="4">IF(LEN(C$2)&gt;0,SUM(C29:C31),"")</f>
        <v>4267.598</v>
      </c>
      <c r="D32" s="62">
        <f t="shared" si="4"/>
        <v>4201.201</v>
      </c>
      <c r="E32" s="62">
        <f t="shared" si="4"/>
        <v>4158.5439999999999</v>
      </c>
      <c r="F32" s="62">
        <f t="shared" si="4"/>
        <v>4295.6469999999999</v>
      </c>
      <c r="G32" s="62">
        <f t="shared" si="4"/>
        <v>4733.4049999999997</v>
      </c>
      <c r="H32" s="62">
        <f t="shared" si="4"/>
        <v>5372.3919999999998</v>
      </c>
      <c r="I32" s="62">
        <f t="shared" si="4"/>
        <v>5826.8739999999998</v>
      </c>
      <c r="J32" s="62">
        <f t="shared" si="4"/>
        <v>6289.5990000000002</v>
      </c>
      <c r="K32" s="62">
        <f t="shared" si="4"/>
        <v>6726.0929999999998</v>
      </c>
      <c r="L32" s="62">
        <f t="shared" si="4"/>
        <v>7149.2240000000002</v>
      </c>
      <c r="M32" s="62">
        <f t="shared" si="4"/>
        <v>7368.7860000000001</v>
      </c>
      <c r="N32" s="62">
        <f t="shared" si="4"/>
        <v>7398.62</v>
      </c>
      <c r="O32" s="62">
        <f t="shared" si="4"/>
        <v>7184.6710000000003</v>
      </c>
      <c r="P32" s="62">
        <f t="shared" si="4"/>
        <v>6747.3149999999996</v>
      </c>
      <c r="Q32" s="62">
        <f t="shared" si="4"/>
        <v>6352.5829999999996</v>
      </c>
      <c r="R32" s="62">
        <f t="shared" si="4"/>
        <v>6157.4970000000003</v>
      </c>
      <c r="S32" s="62">
        <f t="shared" si="4"/>
        <v>6228.2560000000003</v>
      </c>
      <c r="T32" s="62">
        <f t="shared" si="4"/>
        <v>6627.424</v>
      </c>
      <c r="U32" s="62">
        <f t="shared" si="4"/>
        <v>6639.5050000000001</v>
      </c>
      <c r="V32" s="62">
        <f t="shared" si="4"/>
        <v>6266.6679999999997</v>
      </c>
      <c r="W32" s="62">
        <f t="shared" si="4"/>
        <v>5676.8469999999998</v>
      </c>
      <c r="X32" s="62">
        <f t="shared" si="4"/>
        <v>5330.2910000000002</v>
      </c>
      <c r="Y32" s="62">
        <f t="shared" si="4"/>
        <v>4946.451</v>
      </c>
      <c r="Z32" s="63" t="str">
        <f t="shared" si="4"/>
        <v/>
      </c>
      <c r="AA32" s="64">
        <f>SUM(AA29:AA31)</f>
        <v>140356.55499999999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71</v>
      </c>
      <c r="C35" s="95">
        <v>70</v>
      </c>
      <c r="D35" s="95">
        <v>70</v>
      </c>
      <c r="E35" s="95">
        <v>71</v>
      </c>
      <c r="F35" s="95">
        <v>70</v>
      </c>
      <c r="G35" s="95">
        <v>72</v>
      </c>
      <c r="H35" s="95">
        <v>62</v>
      </c>
      <c r="I35" s="95">
        <v>62</v>
      </c>
      <c r="J35" s="95">
        <v>76</v>
      </c>
      <c r="K35" s="95">
        <v>202</v>
      </c>
      <c r="L35" s="95">
        <v>211</v>
      </c>
      <c r="M35" s="95">
        <v>206</v>
      </c>
      <c r="N35" s="95">
        <v>207</v>
      </c>
      <c r="O35" s="95">
        <v>171</v>
      </c>
      <c r="P35" s="95">
        <v>172</v>
      </c>
      <c r="Q35" s="95">
        <v>218</v>
      </c>
      <c r="R35" s="95">
        <v>135.21899999999999</v>
      </c>
      <c r="S35" s="95">
        <v>24</v>
      </c>
      <c r="T35" s="95">
        <v>24</v>
      </c>
      <c r="U35" s="95">
        <v>24</v>
      </c>
      <c r="V35" s="95">
        <v>79</v>
      </c>
      <c r="W35" s="95">
        <v>70</v>
      </c>
      <c r="X35" s="95">
        <v>127</v>
      </c>
      <c r="Y35" s="95">
        <v>126</v>
      </c>
      <c r="Z35" s="96"/>
      <c r="AA35" s="74">
        <f t="shared" ref="AA35:AA40" si="5">SUM(B35:Z35)</f>
        <v>2620.2190000000001</v>
      </c>
    </row>
    <row r="36" spans="1:27" ht="24.95" customHeight="1" x14ac:dyDescent="0.2">
      <c r="A36" s="97" t="s">
        <v>42</v>
      </c>
      <c r="B36" s="98">
        <v>10</v>
      </c>
      <c r="C36" s="99">
        <v>11</v>
      </c>
      <c r="D36" s="99">
        <v>13</v>
      </c>
      <c r="E36" s="99">
        <v>11</v>
      </c>
      <c r="F36" s="99">
        <v>10</v>
      </c>
      <c r="G36" s="99">
        <v>10</v>
      </c>
      <c r="H36" s="99">
        <v>66</v>
      </c>
      <c r="I36" s="99">
        <v>60</v>
      </c>
      <c r="J36" s="99">
        <v>106</v>
      </c>
      <c r="K36" s="99">
        <v>248</v>
      </c>
      <c r="L36" s="99">
        <v>320</v>
      </c>
      <c r="M36" s="99">
        <v>320</v>
      </c>
      <c r="N36" s="99">
        <v>320</v>
      </c>
      <c r="O36" s="99">
        <v>355</v>
      </c>
      <c r="P36" s="99">
        <v>302</v>
      </c>
      <c r="Q36" s="99">
        <v>258</v>
      </c>
      <c r="R36" s="99">
        <v>155</v>
      </c>
      <c r="S36" s="99">
        <v>242</v>
      </c>
      <c r="T36" s="99">
        <v>252</v>
      </c>
      <c r="U36" s="99">
        <v>246</v>
      </c>
      <c r="V36" s="99">
        <v>229</v>
      </c>
      <c r="W36" s="99">
        <v>178</v>
      </c>
      <c r="X36" s="99">
        <v>145</v>
      </c>
      <c r="Y36" s="99">
        <v>148</v>
      </c>
      <c r="Z36" s="100"/>
      <c r="AA36" s="79">
        <f t="shared" si="5"/>
        <v>4015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260</v>
      </c>
      <c r="K37" s="99">
        <v>198.9</v>
      </c>
      <c r="L37" s="99"/>
      <c r="M37" s="99"/>
      <c r="N37" s="99"/>
      <c r="O37" s="99">
        <v>58.2</v>
      </c>
      <c r="P37" s="99">
        <v>66.900000000000006</v>
      </c>
      <c r="Q37" s="99">
        <v>477.3</v>
      </c>
      <c r="R37" s="99">
        <v>179.6</v>
      </c>
      <c r="S37" s="99">
        <v>861.3</v>
      </c>
      <c r="T37" s="99">
        <v>650.20000000000005</v>
      </c>
      <c r="U37" s="99">
        <v>963.7</v>
      </c>
      <c r="V37" s="99">
        <v>342.1</v>
      </c>
      <c r="W37" s="99"/>
      <c r="X37" s="99"/>
      <c r="Y37" s="99"/>
      <c r="Z37" s="100"/>
      <c r="AA37" s="79">
        <f t="shared" si="5"/>
        <v>4058.1999999999994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14</v>
      </c>
      <c r="M38" s="99">
        <v>83</v>
      </c>
      <c r="N38" s="99">
        <v>71.924000000000007</v>
      </c>
      <c r="O38" s="99">
        <v>69</v>
      </c>
      <c r="P38" s="99">
        <v>4</v>
      </c>
      <c r="Q38" s="99">
        <v>4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245.92400000000001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500</v>
      </c>
      <c r="I39" s="99">
        <v>500</v>
      </c>
      <c r="J39" s="99">
        <v>150.1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500</v>
      </c>
      <c r="S39" s="99"/>
      <c r="T39" s="99"/>
      <c r="U39" s="99"/>
      <c r="V39" s="99"/>
      <c r="W39" s="99">
        <v>500</v>
      </c>
      <c r="X39" s="99">
        <v>500</v>
      </c>
      <c r="Y39" s="99">
        <v>500</v>
      </c>
      <c r="Z39" s="100"/>
      <c r="AA39" s="79">
        <f t="shared" si="5"/>
        <v>9650.1</v>
      </c>
    </row>
    <row r="40" spans="1:27" ht="30" customHeight="1" thickBot="1" x14ac:dyDescent="0.25">
      <c r="A40" s="86" t="s">
        <v>46</v>
      </c>
      <c r="B40" s="87">
        <f>IF(LEN(B$2)&gt;0,SUM(B35:B39),"")</f>
        <v>581</v>
      </c>
      <c r="C40" s="88">
        <f t="shared" ref="C40:Z40" si="6">IF(LEN(C$2)&gt;0,SUM(C35:C39),"")</f>
        <v>581</v>
      </c>
      <c r="D40" s="88">
        <f t="shared" si="6"/>
        <v>583</v>
      </c>
      <c r="E40" s="88">
        <f t="shared" si="6"/>
        <v>582</v>
      </c>
      <c r="F40" s="88">
        <f t="shared" si="6"/>
        <v>580</v>
      </c>
      <c r="G40" s="88">
        <f t="shared" si="6"/>
        <v>582</v>
      </c>
      <c r="H40" s="88">
        <f t="shared" si="6"/>
        <v>628</v>
      </c>
      <c r="I40" s="88">
        <f t="shared" si="6"/>
        <v>622</v>
      </c>
      <c r="J40" s="88">
        <f t="shared" si="6"/>
        <v>592.1</v>
      </c>
      <c r="K40" s="88">
        <f t="shared" si="6"/>
        <v>1148.9000000000001</v>
      </c>
      <c r="L40" s="88">
        <f t="shared" si="6"/>
        <v>1045</v>
      </c>
      <c r="M40" s="88">
        <f t="shared" si="6"/>
        <v>1109</v>
      </c>
      <c r="N40" s="88">
        <f t="shared" si="6"/>
        <v>1098.924</v>
      </c>
      <c r="O40" s="88">
        <f t="shared" si="6"/>
        <v>1153.2</v>
      </c>
      <c r="P40" s="88">
        <f t="shared" si="6"/>
        <v>1044.9000000000001</v>
      </c>
      <c r="Q40" s="88">
        <f t="shared" si="6"/>
        <v>1457.3</v>
      </c>
      <c r="R40" s="88">
        <f t="shared" si="6"/>
        <v>969.81899999999996</v>
      </c>
      <c r="S40" s="88">
        <f t="shared" si="6"/>
        <v>1127.3</v>
      </c>
      <c r="T40" s="88">
        <f t="shared" si="6"/>
        <v>926.2</v>
      </c>
      <c r="U40" s="88">
        <f t="shared" si="6"/>
        <v>1233.7</v>
      </c>
      <c r="V40" s="88">
        <f t="shared" si="6"/>
        <v>650.1</v>
      </c>
      <c r="W40" s="88">
        <f t="shared" si="6"/>
        <v>748</v>
      </c>
      <c r="X40" s="88">
        <f t="shared" si="6"/>
        <v>772</v>
      </c>
      <c r="Y40" s="88">
        <f t="shared" si="6"/>
        <v>774</v>
      </c>
      <c r="Z40" s="89" t="str">
        <f t="shared" si="6"/>
        <v/>
      </c>
      <c r="AA40" s="90">
        <f t="shared" si="5"/>
        <v>20589.442999999996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>
        <v>260</v>
      </c>
      <c r="K45" s="99">
        <v>198.9</v>
      </c>
      <c r="L45" s="99"/>
      <c r="M45" s="99"/>
      <c r="N45" s="99"/>
      <c r="O45" s="99">
        <v>58.2</v>
      </c>
      <c r="P45" s="99">
        <v>66.900000000000006</v>
      </c>
      <c r="Q45" s="99">
        <v>477.3</v>
      </c>
      <c r="R45" s="99">
        <v>179.6</v>
      </c>
      <c r="S45" s="99">
        <v>861.3</v>
      </c>
      <c r="T45" s="99">
        <v>650.20000000000005</v>
      </c>
      <c r="U45" s="99">
        <v>963.7</v>
      </c>
      <c r="V45" s="99">
        <v>342.1</v>
      </c>
      <c r="W45" s="99"/>
      <c r="X45" s="99"/>
      <c r="Y45" s="99"/>
      <c r="Z45" s="100"/>
      <c r="AA45" s="79">
        <f t="shared" si="7"/>
        <v>4058.1999999999994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500</v>
      </c>
      <c r="I47" s="99">
        <v>500</v>
      </c>
      <c r="J47" s="99">
        <v>150.1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500</v>
      </c>
      <c r="S47" s="99"/>
      <c r="T47" s="99"/>
      <c r="U47" s="99"/>
      <c r="V47" s="99"/>
      <c r="W47" s="99">
        <v>500</v>
      </c>
      <c r="X47" s="99">
        <v>500</v>
      </c>
      <c r="Y47" s="99">
        <v>500</v>
      </c>
      <c r="Z47" s="100"/>
      <c r="AA47" s="79">
        <f t="shared" si="7"/>
        <v>9650.1</v>
      </c>
    </row>
    <row r="48" spans="1:27" ht="24.95" customHeight="1" x14ac:dyDescent="0.2">
      <c r="A48" s="85" t="s">
        <v>48</v>
      </c>
      <c r="B48" s="98">
        <v>104</v>
      </c>
      <c r="C48" s="99">
        <v>89</v>
      </c>
      <c r="D48" s="99">
        <v>81</v>
      </c>
      <c r="E48" s="99">
        <v>79</v>
      </c>
      <c r="F48" s="99">
        <v>53</v>
      </c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147</v>
      </c>
      <c r="X48" s="99">
        <v>101</v>
      </c>
      <c r="Y48" s="99">
        <v>58</v>
      </c>
      <c r="Z48" s="100"/>
      <c r="AA48" s="79">
        <f t="shared" si="7"/>
        <v>1462</v>
      </c>
    </row>
    <row r="49" spans="1:27" ht="30" customHeight="1" thickBot="1" x14ac:dyDescent="0.25">
      <c r="A49" s="86" t="s">
        <v>49</v>
      </c>
      <c r="B49" s="87">
        <f>IF(LEN(B$2)&gt;0,SUM(B43:B48),"")</f>
        <v>604</v>
      </c>
      <c r="C49" s="88">
        <f t="shared" ref="C49:Z49" si="8">IF(LEN(C$2)&gt;0,SUM(C43:C48),"")</f>
        <v>589</v>
      </c>
      <c r="D49" s="88">
        <f t="shared" si="8"/>
        <v>581</v>
      </c>
      <c r="E49" s="88">
        <f t="shared" si="8"/>
        <v>579</v>
      </c>
      <c r="F49" s="88">
        <f t="shared" si="8"/>
        <v>553</v>
      </c>
      <c r="G49" s="88">
        <f t="shared" si="8"/>
        <v>500</v>
      </c>
      <c r="H49" s="88">
        <f t="shared" si="8"/>
        <v>500</v>
      </c>
      <c r="I49" s="88">
        <f t="shared" si="8"/>
        <v>500</v>
      </c>
      <c r="J49" s="88">
        <f t="shared" si="8"/>
        <v>410.1</v>
      </c>
      <c r="K49" s="88">
        <f t="shared" si="8"/>
        <v>698.9</v>
      </c>
      <c r="L49" s="88">
        <f t="shared" si="8"/>
        <v>500</v>
      </c>
      <c r="M49" s="88">
        <f t="shared" si="8"/>
        <v>500</v>
      </c>
      <c r="N49" s="88">
        <f t="shared" si="8"/>
        <v>500</v>
      </c>
      <c r="O49" s="88">
        <f t="shared" si="8"/>
        <v>558.20000000000005</v>
      </c>
      <c r="P49" s="88">
        <f t="shared" si="8"/>
        <v>566.9</v>
      </c>
      <c r="Q49" s="88">
        <f t="shared" si="8"/>
        <v>977.3</v>
      </c>
      <c r="R49" s="88">
        <f t="shared" si="8"/>
        <v>829.6</v>
      </c>
      <c r="S49" s="88">
        <f t="shared" si="8"/>
        <v>1011.3</v>
      </c>
      <c r="T49" s="88">
        <f t="shared" si="8"/>
        <v>800.2</v>
      </c>
      <c r="U49" s="88">
        <f t="shared" si="8"/>
        <v>1113.7</v>
      </c>
      <c r="V49" s="88">
        <f t="shared" si="8"/>
        <v>492.1</v>
      </c>
      <c r="W49" s="88">
        <f t="shared" si="8"/>
        <v>647</v>
      </c>
      <c r="X49" s="88">
        <f t="shared" si="8"/>
        <v>601</v>
      </c>
      <c r="Y49" s="88">
        <f t="shared" si="8"/>
        <v>558</v>
      </c>
      <c r="Z49" s="89" t="str">
        <f t="shared" si="8"/>
        <v/>
      </c>
      <c r="AA49" s="90">
        <f t="shared" si="7"/>
        <v>15170.300000000001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4911.0639999999994</v>
      </c>
      <c r="C52" s="88">
        <f t="shared" ref="C52:Z52" si="10">IF(LEN(C$2)&gt;0,SUM(C10:C15)+C26+C40,"")</f>
        <v>4767.598</v>
      </c>
      <c r="D52" s="88">
        <f t="shared" si="10"/>
        <v>4701.201</v>
      </c>
      <c r="E52" s="88">
        <f t="shared" si="10"/>
        <v>4658.5439999999999</v>
      </c>
      <c r="F52" s="88">
        <f t="shared" si="10"/>
        <v>4795.6469999999999</v>
      </c>
      <c r="G52" s="88">
        <f t="shared" si="10"/>
        <v>5233.4049999999997</v>
      </c>
      <c r="H52" s="88">
        <f t="shared" si="10"/>
        <v>5872.3919999999998</v>
      </c>
      <c r="I52" s="88">
        <f t="shared" si="10"/>
        <v>6326.8739999999998</v>
      </c>
      <c r="J52" s="88">
        <f t="shared" si="10"/>
        <v>6699.6990000000005</v>
      </c>
      <c r="K52" s="88">
        <f t="shared" si="10"/>
        <v>7424.9929999999986</v>
      </c>
      <c r="L52" s="88">
        <f t="shared" si="10"/>
        <v>7649.2239999999993</v>
      </c>
      <c r="M52" s="88">
        <f t="shared" si="10"/>
        <v>7868.7860000000001</v>
      </c>
      <c r="N52" s="88">
        <f t="shared" si="10"/>
        <v>7898.62</v>
      </c>
      <c r="O52" s="88">
        <f t="shared" si="10"/>
        <v>7742.8710000000001</v>
      </c>
      <c r="P52" s="88">
        <f t="shared" si="10"/>
        <v>7314.2150000000001</v>
      </c>
      <c r="Q52" s="88">
        <f t="shared" si="10"/>
        <v>7329.8830000000007</v>
      </c>
      <c r="R52" s="88">
        <f t="shared" si="10"/>
        <v>6837.0969999999998</v>
      </c>
      <c r="S52" s="88">
        <f t="shared" si="10"/>
        <v>7089.5559999999996</v>
      </c>
      <c r="T52" s="88">
        <f t="shared" si="10"/>
        <v>7277.6240000000007</v>
      </c>
      <c r="U52" s="88">
        <f t="shared" si="10"/>
        <v>7603.204999999999</v>
      </c>
      <c r="V52" s="88">
        <f t="shared" si="10"/>
        <v>6608.768</v>
      </c>
      <c r="W52" s="88">
        <f t="shared" si="10"/>
        <v>6176.8469999999998</v>
      </c>
      <c r="X52" s="88">
        <f t="shared" si="10"/>
        <v>5830.2909999999993</v>
      </c>
      <c r="Y52" s="88">
        <f t="shared" si="10"/>
        <v>5446.451</v>
      </c>
      <c r="Z52" s="89" t="str">
        <f t="shared" si="10"/>
        <v/>
      </c>
      <c r="AA52" s="104">
        <f>SUM(B52:Z52)</f>
        <v>154064.85499999998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-774</v>
      </c>
      <c r="C4" s="18">
        <v>-743</v>
      </c>
      <c r="D4" s="18">
        <v>-722</v>
      </c>
      <c r="E4" s="18">
        <v>-714</v>
      </c>
      <c r="F4" s="18">
        <v>-684</v>
      </c>
      <c r="G4" s="18">
        <v>-668</v>
      </c>
      <c r="H4" s="18">
        <v>-537.79999999999995</v>
      </c>
      <c r="I4" s="18">
        <v>-403.9</v>
      </c>
      <c r="J4" s="18">
        <v>410.1</v>
      </c>
      <c r="K4" s="18">
        <v>698.9</v>
      </c>
      <c r="L4" s="18">
        <v>368.4</v>
      </c>
      <c r="M4" s="18">
        <v>480.6</v>
      </c>
      <c r="N4" s="18">
        <v>466.6</v>
      </c>
      <c r="O4" s="18">
        <v>558.20000000000005</v>
      </c>
      <c r="P4" s="18">
        <v>566.9</v>
      </c>
      <c r="Q4" s="18">
        <v>977.3</v>
      </c>
      <c r="R4" s="18">
        <v>679.6</v>
      </c>
      <c r="S4" s="18">
        <v>361.29999999999995</v>
      </c>
      <c r="T4" s="18">
        <v>150.20000000000005</v>
      </c>
      <c r="U4" s="18">
        <v>463.70000000000005</v>
      </c>
      <c r="V4" s="18">
        <v>49.400000000000034</v>
      </c>
      <c r="W4" s="18">
        <v>402</v>
      </c>
      <c r="X4" s="18">
        <v>286.60000000000002</v>
      </c>
      <c r="Y4" s="18">
        <v>-296.60000000000002</v>
      </c>
      <c r="Z4" s="19"/>
      <c r="AA4" s="111">
        <f>SUM(B4:Z4)</f>
        <v>1376.5000000000005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93.35</v>
      </c>
      <c r="C7" s="117">
        <v>97.5</v>
      </c>
      <c r="D7" s="117">
        <v>96.12</v>
      </c>
      <c r="E7" s="117">
        <v>87.82</v>
      </c>
      <c r="F7" s="117">
        <v>91.83</v>
      </c>
      <c r="G7" s="117">
        <v>86.53</v>
      </c>
      <c r="H7" s="117">
        <v>99.93</v>
      </c>
      <c r="I7" s="117">
        <v>145</v>
      </c>
      <c r="J7" s="117">
        <v>152.22</v>
      </c>
      <c r="K7" s="117">
        <v>97.49</v>
      </c>
      <c r="L7" s="117">
        <v>75</v>
      </c>
      <c r="M7" s="117">
        <v>24.52</v>
      </c>
      <c r="N7" s="117">
        <v>49.99</v>
      </c>
      <c r="O7" s="117">
        <v>51.9</v>
      </c>
      <c r="P7" s="117">
        <v>74.16</v>
      </c>
      <c r="Q7" s="117">
        <v>85.41</v>
      </c>
      <c r="R7" s="117">
        <v>108.38</v>
      </c>
      <c r="S7" s="117">
        <v>153.09</v>
      </c>
      <c r="T7" s="117">
        <v>268.93</v>
      </c>
      <c r="U7" s="117">
        <v>262.29000000000002</v>
      </c>
      <c r="V7" s="117">
        <v>158</v>
      </c>
      <c r="W7" s="117">
        <v>115.52</v>
      </c>
      <c r="X7" s="117">
        <v>99.67</v>
      </c>
      <c r="Y7" s="117">
        <v>94.8</v>
      </c>
      <c r="Z7" s="118"/>
      <c r="AA7" s="119">
        <f>IF(SUM(B7:Z7)&lt;&gt;0,AVERAGEIF(B7:Z7,"&lt;&gt;"""),"")</f>
        <v>111.22708333333334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1274</v>
      </c>
      <c r="C13" s="129">
        <v>1243</v>
      </c>
      <c r="D13" s="129">
        <v>1222</v>
      </c>
      <c r="E13" s="129">
        <v>1214</v>
      </c>
      <c r="F13" s="129">
        <v>1184</v>
      </c>
      <c r="G13" s="129">
        <v>1168</v>
      </c>
      <c r="H13" s="129">
        <v>1037.8</v>
      </c>
      <c r="I13" s="129">
        <v>903.9</v>
      </c>
      <c r="J13" s="129"/>
      <c r="K13" s="129"/>
      <c r="L13" s="129">
        <v>131.6</v>
      </c>
      <c r="M13" s="129">
        <v>19.399999999999999</v>
      </c>
      <c r="N13" s="129">
        <v>33.4</v>
      </c>
      <c r="O13" s="129"/>
      <c r="P13" s="129"/>
      <c r="Q13" s="129"/>
      <c r="R13" s="129"/>
      <c r="S13" s="129"/>
      <c r="T13" s="129"/>
      <c r="U13" s="129"/>
      <c r="V13" s="129"/>
      <c r="W13" s="129">
        <v>98</v>
      </c>
      <c r="X13" s="129">
        <v>213.4</v>
      </c>
      <c r="Y13" s="130">
        <v>796.6</v>
      </c>
      <c r="Z13" s="131"/>
      <c r="AA13" s="132">
        <f t="shared" si="0"/>
        <v>10539.099999999999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500</v>
      </c>
      <c r="T15" s="133">
        <v>500</v>
      </c>
      <c r="U15" s="133">
        <v>500</v>
      </c>
      <c r="V15" s="133">
        <v>292.7</v>
      </c>
      <c r="W15" s="133"/>
      <c r="X15" s="133"/>
      <c r="Y15" s="133"/>
      <c r="Z15" s="131"/>
      <c r="AA15" s="132">
        <f t="shared" si="0"/>
        <v>1792.7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1274</v>
      </c>
      <c r="C16" s="135">
        <f t="shared" si="1"/>
        <v>1243</v>
      </c>
      <c r="D16" s="135">
        <f t="shared" si="1"/>
        <v>1222</v>
      </c>
      <c r="E16" s="135">
        <f t="shared" si="1"/>
        <v>1214</v>
      </c>
      <c r="F16" s="135">
        <f t="shared" si="1"/>
        <v>1184</v>
      </c>
      <c r="G16" s="135">
        <f t="shared" si="1"/>
        <v>1168</v>
      </c>
      <c r="H16" s="135">
        <f t="shared" si="1"/>
        <v>1037.8</v>
      </c>
      <c r="I16" s="135">
        <f t="shared" si="1"/>
        <v>903.9</v>
      </c>
      <c r="J16" s="135">
        <f t="shared" si="1"/>
        <v>0</v>
      </c>
      <c r="K16" s="135">
        <f t="shared" si="1"/>
        <v>0</v>
      </c>
      <c r="L16" s="135">
        <f t="shared" si="1"/>
        <v>131.6</v>
      </c>
      <c r="M16" s="135">
        <f t="shared" si="1"/>
        <v>19.399999999999999</v>
      </c>
      <c r="N16" s="135">
        <f t="shared" si="1"/>
        <v>33.4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292.7</v>
      </c>
      <c r="W16" s="135">
        <f t="shared" si="1"/>
        <v>98</v>
      </c>
      <c r="X16" s="135">
        <f t="shared" si="1"/>
        <v>213.4</v>
      </c>
      <c r="Y16" s="135">
        <f t="shared" si="1"/>
        <v>796.6</v>
      </c>
      <c r="Z16" s="136" t="str">
        <f t="shared" si="1"/>
        <v/>
      </c>
      <c r="AA16" s="90">
        <f t="shared" si="0"/>
        <v>12331.8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>
        <v>260</v>
      </c>
      <c r="K21" s="129">
        <v>198.9</v>
      </c>
      <c r="L21" s="129"/>
      <c r="M21" s="129"/>
      <c r="N21" s="129"/>
      <c r="O21" s="129">
        <v>58.2</v>
      </c>
      <c r="P21" s="129">
        <v>66.900000000000006</v>
      </c>
      <c r="Q21" s="129">
        <v>477.3</v>
      </c>
      <c r="R21" s="129">
        <v>179.6</v>
      </c>
      <c r="S21" s="129">
        <v>861.3</v>
      </c>
      <c r="T21" s="129">
        <v>650.20000000000005</v>
      </c>
      <c r="U21" s="129">
        <v>963.7</v>
      </c>
      <c r="V21" s="129">
        <v>342.1</v>
      </c>
      <c r="W21" s="129"/>
      <c r="X21" s="129"/>
      <c r="Y21" s="130"/>
      <c r="Z21" s="131"/>
      <c r="AA21" s="132">
        <f t="shared" si="2"/>
        <v>4058.1999999999994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150.1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/>
      <c r="T23" s="133"/>
      <c r="U23" s="133"/>
      <c r="V23" s="133"/>
      <c r="W23" s="133">
        <v>500</v>
      </c>
      <c r="X23" s="133">
        <v>500</v>
      </c>
      <c r="Y23" s="133">
        <v>500</v>
      </c>
      <c r="Z23" s="131"/>
      <c r="AA23" s="132">
        <f t="shared" si="2"/>
        <v>9650.1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410.1</v>
      </c>
      <c r="K24" s="135">
        <f t="shared" si="3"/>
        <v>698.9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558.20000000000005</v>
      </c>
      <c r="P24" s="135">
        <f t="shared" si="3"/>
        <v>566.9</v>
      </c>
      <c r="Q24" s="135">
        <f t="shared" si="3"/>
        <v>977.3</v>
      </c>
      <c r="R24" s="135">
        <f t="shared" si="3"/>
        <v>679.6</v>
      </c>
      <c r="S24" s="135">
        <f t="shared" si="3"/>
        <v>861.3</v>
      </c>
      <c r="T24" s="135">
        <f t="shared" si="3"/>
        <v>650.20000000000005</v>
      </c>
      <c r="U24" s="135">
        <f t="shared" si="3"/>
        <v>963.7</v>
      </c>
      <c r="V24" s="135">
        <f t="shared" si="3"/>
        <v>342.1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13708.300000000001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2024-10-13T11:06:03Z</dcterms:created>
  <dcterms:modified xsi:type="dcterms:W3CDTF">2024-10-13T11:06:05Z</dcterms:modified>
</cp:coreProperties>
</file>