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<sst xmlns="http://schemas.openxmlformats.org/spreadsheetml/2006/main" count="119" uniqueCount="54">
  <si>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12/10/2024 14:07:07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</si>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</sst>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E1B-4481-8D19-DA4854211FE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E1B-4481-8D19-DA4854211FE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E1B-4481-8D19-DA4854211FE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2E1B-4481-8D19-DA4854211FE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E1B-4481-8D19-DA4854211FE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E1B-4481-8D19-DA4854211FE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E1B-4481-8D19-DA4854211FE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E1B-4481-8D19-DA4854211FE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152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250</c:v>
                </c:pt>
                <c:pt idx="6">
                  <c:v>287</c:v>
                </c:pt>
                <c:pt idx="7">
                  <c:v>317</c:v>
                </c:pt>
                <c:pt idx="8">
                  <c:v>317</c:v>
                </c:pt>
                <c:pt idx="9">
                  <c:v>318</c:v>
                </c:pt>
                <c:pt idx="10">
                  <c:v>308</c:v>
                </c:pt>
                <c:pt idx="11">
                  <c:v>302</c:v>
                </c:pt>
                <c:pt idx="12">
                  <c:v>293</c:v>
                </c:pt>
                <c:pt idx="13">
                  <c:v>288</c:v>
                </c:pt>
                <c:pt idx="14">
                  <c:v>285</c:v>
                </c:pt>
                <c:pt idx="15">
                  <c:v>289</c:v>
                </c:pt>
                <c:pt idx="16">
                  <c:v>161</c:v>
                </c:pt>
                <c:pt idx="17">
                  <c:v>200</c:v>
                </c:pt>
                <c:pt idx="18">
                  <c:v>225</c:v>
                </c:pt>
                <c:pt idx="19">
                  <c:v>214</c:v>
                </c:pt>
                <c:pt idx="20">
                  <c:v>186</c:v>
                </c:pt>
                <c:pt idx="21">
                  <c:v>152</c:v>
                </c:pt>
                <c:pt idx="22">
                  <c:v>119</c:v>
                </c:pt>
                <c:pt idx="23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E1B-4481-8D19-DA4854211FE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1277.9000000000001</c:v>
                </c:pt>
                <c:pt idx="1">
                  <c:v>1277.9000000000001</c:v>
                </c:pt>
                <c:pt idx="2">
                  <c:v>857.9</c:v>
                </c:pt>
                <c:pt idx="3">
                  <c:v>857.9</c:v>
                </c:pt>
                <c:pt idx="4">
                  <c:v>857.9</c:v>
                </c:pt>
                <c:pt idx="5">
                  <c:v>857.9</c:v>
                </c:pt>
                <c:pt idx="6">
                  <c:v>857.9</c:v>
                </c:pt>
                <c:pt idx="7">
                  <c:v>857.9</c:v>
                </c:pt>
                <c:pt idx="8">
                  <c:v>717.9</c:v>
                </c:pt>
                <c:pt idx="9">
                  <c:v>717.9</c:v>
                </c:pt>
                <c:pt idx="10">
                  <c:v>717.9</c:v>
                </c:pt>
                <c:pt idx="11">
                  <c:v>717.9</c:v>
                </c:pt>
                <c:pt idx="12">
                  <c:v>717.9</c:v>
                </c:pt>
                <c:pt idx="13">
                  <c:v>717.9</c:v>
                </c:pt>
                <c:pt idx="14">
                  <c:v>717.9</c:v>
                </c:pt>
                <c:pt idx="15">
                  <c:v>895.9</c:v>
                </c:pt>
                <c:pt idx="16">
                  <c:v>1339.9</c:v>
                </c:pt>
                <c:pt idx="17">
                  <c:v>2724.2660000000001</c:v>
                </c:pt>
                <c:pt idx="18">
                  <c:v>3098.556</c:v>
                </c:pt>
                <c:pt idx="19">
                  <c:v>3108.3720000000003</c:v>
                </c:pt>
                <c:pt idx="20">
                  <c:v>3123.0929999999998</c:v>
                </c:pt>
                <c:pt idx="21">
                  <c:v>2785.8410000000003</c:v>
                </c:pt>
                <c:pt idx="22">
                  <c:v>2701.768</c:v>
                </c:pt>
                <c:pt idx="23">
                  <c:v>2368.6510000000003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E1B-4481-8D19-DA4854211FE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2002</c:v>
                </c:pt>
                <c:pt idx="1">
                  <c:v>1957</c:v>
                </c:pt>
                <c:pt idx="2">
                  <c:v>2036</c:v>
                </c:pt>
                <c:pt idx="3">
                  <c:v>2039</c:v>
                </c:pt>
                <c:pt idx="4">
                  <c:v>2030</c:v>
                </c:pt>
                <c:pt idx="5">
                  <c:v>2036</c:v>
                </c:pt>
                <c:pt idx="6">
                  <c:v>2086</c:v>
                </c:pt>
                <c:pt idx="7">
                  <c:v>2045</c:v>
                </c:pt>
                <c:pt idx="8">
                  <c:v>1664.7</c:v>
                </c:pt>
                <c:pt idx="9">
                  <c:v>1237.2</c:v>
                </c:pt>
                <c:pt idx="10">
                  <c:v>1016.8</c:v>
                </c:pt>
                <c:pt idx="11">
                  <c:v>1642</c:v>
                </c:pt>
                <c:pt idx="12">
                  <c:v>1565</c:v>
                </c:pt>
                <c:pt idx="13">
                  <c:v>1613</c:v>
                </c:pt>
                <c:pt idx="14">
                  <c:v>1651</c:v>
                </c:pt>
                <c:pt idx="15">
                  <c:v>1701</c:v>
                </c:pt>
                <c:pt idx="16">
                  <c:v>1757</c:v>
                </c:pt>
                <c:pt idx="17">
                  <c:v>1478.1</c:v>
                </c:pt>
                <c:pt idx="18">
                  <c:v>738.19999999999993</c:v>
                </c:pt>
                <c:pt idx="19">
                  <c:v>1049.2</c:v>
                </c:pt>
                <c:pt idx="20">
                  <c:v>1580.6</c:v>
                </c:pt>
                <c:pt idx="21">
                  <c:v>1989</c:v>
                </c:pt>
                <c:pt idx="22">
                  <c:v>1938</c:v>
                </c:pt>
                <c:pt idx="23">
                  <c:v>1915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E1B-4481-8D19-DA4854211FE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1782.788</c:v>
                </c:pt>
                <c:pt idx="1">
                  <c:v>1656.403</c:v>
                </c:pt>
                <c:pt idx="2">
                  <c:v>1821.1430000000003</c:v>
                </c:pt>
                <c:pt idx="3">
                  <c:v>1788.4109999999998</c:v>
                </c:pt>
                <c:pt idx="4">
                  <c:v>1781.3309999999999</c:v>
                </c:pt>
                <c:pt idx="5">
                  <c:v>1719.867</c:v>
                </c:pt>
                <c:pt idx="6">
                  <c:v>1624.0250000000003</c:v>
                </c:pt>
                <c:pt idx="7">
                  <c:v>2008.3100000000002</c:v>
                </c:pt>
                <c:pt idx="8">
                  <c:v>3028.5859999999998</c:v>
                </c:pt>
                <c:pt idx="9">
                  <c:v>4023.0450000000005</c:v>
                </c:pt>
                <c:pt idx="10">
                  <c:v>4628.7369999999992</c:v>
                </c:pt>
                <c:pt idx="11">
                  <c:v>4112.1929999999993</c:v>
                </c:pt>
                <c:pt idx="12">
                  <c:v>4199.4790000000012</c:v>
                </c:pt>
                <c:pt idx="13">
                  <c:v>3829.2339999999995</c:v>
                </c:pt>
                <c:pt idx="14">
                  <c:v>3500.7869999999998</c:v>
                </c:pt>
                <c:pt idx="15">
                  <c:v>2895.0509999999995</c:v>
                </c:pt>
                <c:pt idx="16">
                  <c:v>2370.2260000000001</c:v>
                </c:pt>
                <c:pt idx="17">
                  <c:v>1125.9590000000001</c:v>
                </c:pt>
                <c:pt idx="18">
                  <c:v>758.21999999999991</c:v>
                </c:pt>
                <c:pt idx="19">
                  <c:v>716.40199999999993</c:v>
                </c:pt>
                <c:pt idx="20">
                  <c:v>652.35299999999984</c:v>
                </c:pt>
                <c:pt idx="21">
                  <c:v>589.34800000000007</c:v>
                </c:pt>
                <c:pt idx="22">
                  <c:v>563.46299999999997</c:v>
                </c:pt>
                <c:pt idx="23">
                  <c:v>547.78699999999981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E1B-4481-8D19-DA4854211FE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50</c:v>
                </c:pt>
                <c:pt idx="1">
                  <c:v>62</c:v>
                </c:pt>
                <c:pt idx="2">
                  <c:v>68</c:v>
                </c:pt>
                <c:pt idx="3">
                  <c:v>76</c:v>
                </c:pt>
                <c:pt idx="4">
                  <c:v>78</c:v>
                </c:pt>
                <c:pt idx="5">
                  <c:v>76</c:v>
                </c:pt>
                <c:pt idx="6">
                  <c:v>71</c:v>
                </c:pt>
                <c:pt idx="7">
                  <c:v>80</c:v>
                </c:pt>
                <c:pt idx="8">
                  <c:v>98</c:v>
                </c:pt>
                <c:pt idx="9">
                  <c:v>114</c:v>
                </c:pt>
                <c:pt idx="10">
                  <c:v>126</c:v>
                </c:pt>
                <c:pt idx="11">
                  <c:v>138</c:v>
                </c:pt>
                <c:pt idx="12">
                  <c:v>145</c:v>
                </c:pt>
                <c:pt idx="13">
                  <c:v>144</c:v>
                </c:pt>
                <c:pt idx="14">
                  <c:v>137</c:v>
                </c:pt>
                <c:pt idx="15">
                  <c:v>124</c:v>
                </c:pt>
                <c:pt idx="16">
                  <c:v>110</c:v>
                </c:pt>
                <c:pt idx="17">
                  <c:v>96</c:v>
                </c:pt>
                <c:pt idx="18">
                  <c:v>89</c:v>
                </c:pt>
                <c:pt idx="19">
                  <c:v>92</c:v>
                </c:pt>
                <c:pt idx="20">
                  <c:v>96</c:v>
                </c:pt>
                <c:pt idx="21">
                  <c:v>96</c:v>
                </c:pt>
                <c:pt idx="22">
                  <c:v>96</c:v>
                </c:pt>
                <c:pt idx="23">
                  <c:v>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E1B-4481-8D19-DA4854211FE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54</c:v>
                </c:pt>
                <c:pt idx="6">
                  <c:v>89</c:v>
                </c:pt>
                <c:pt idx="7">
                  <c:v>63</c:v>
                </c:pt>
                <c:pt idx="8">
                  <c:v>93</c:v>
                </c:pt>
                <c:pt idx="9">
                  <c:v>106</c:v>
                </c:pt>
                <c:pt idx="10">
                  <c:v>78</c:v>
                </c:pt>
                <c:pt idx="11">
                  <c:v>78</c:v>
                </c:pt>
                <c:pt idx="12">
                  <c:v>52</c:v>
                </c:pt>
                <c:pt idx="13">
                  <c:v>52</c:v>
                </c:pt>
                <c:pt idx="14">
                  <c:v>52</c:v>
                </c:pt>
                <c:pt idx="15">
                  <c:v>52</c:v>
                </c:pt>
                <c:pt idx="16">
                  <c:v>52</c:v>
                </c:pt>
                <c:pt idx="17">
                  <c:v>252</c:v>
                </c:pt>
                <c:pt idx="18">
                  <c:v>796</c:v>
                </c:pt>
                <c:pt idx="19">
                  <c:v>836</c:v>
                </c:pt>
                <c:pt idx="20">
                  <c:v>434</c:v>
                </c:pt>
                <c:pt idx="21">
                  <c:v>168</c:v>
                </c:pt>
                <c:pt idx="22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E1B-4481-8D19-DA4854211F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</c:v>
                </c:pt>
                <c:pt idx="1">
                  <c:v>0.04</c:v>
                </c:pt>
                <c:pt idx="2">
                  <c:v>8.77</c:v>
                </c:pt>
                <c:pt idx="3">
                  <c:v>7.9</c:v>
                </c:pt>
                <c:pt idx="4">
                  <c:v>26.91</c:v>
                </c:pt>
                <c:pt idx="5">
                  <c:v>35.369999999999997</c:v>
                </c:pt>
                <c:pt idx="6">
                  <c:v>62.8</c:v>
                </c:pt>
                <c:pt idx="7">
                  <c:v>57.5</c:v>
                </c:pt>
                <c:pt idx="8">
                  <c:v>5.0999999999999996</c:v>
                </c:pt>
                <c:pt idx="9">
                  <c:v>0.32</c:v>
                </c:pt>
                <c:pt idx="10">
                  <c:v>0.11</c:v>
                </c:pt>
                <c:pt idx="11">
                  <c:v>0.04</c:v>
                </c:pt>
                <c:pt idx="12">
                  <c:v>0.04</c:v>
                </c:pt>
                <c:pt idx="13">
                  <c:v>0.04</c:v>
                </c:pt>
                <c:pt idx="14">
                  <c:v>0.04</c:v>
                </c:pt>
                <c:pt idx="15">
                  <c:v>0.04</c:v>
                </c:pt>
                <c:pt idx="16">
                  <c:v>66.099999999999994</c:v>
                </c:pt>
                <c:pt idx="17">
                  <c:v>103.58</c:v>
                </c:pt>
                <c:pt idx="18">
                  <c:v>132.28</c:v>
                </c:pt>
                <c:pt idx="19">
                  <c:v>143</c:v>
                </c:pt>
                <c:pt idx="20">
                  <c:v>120</c:v>
                </c:pt>
                <c:pt idx="21">
                  <c:v>99.65</c:v>
                </c:pt>
                <c:pt idx="22">
                  <c:v>99.68</c:v>
                </c:pt>
                <c:pt idx="23">
                  <c:v>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E1B-4481-8D19-DA4854211F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69</c:v>
                </c:pt>
                <c:pt idx="1">
                  <c:v>66</c:v>
                </c:pt>
                <c:pt idx="2">
                  <c:v>66</c:v>
                </c:pt>
                <c:pt idx="3">
                  <c:v>66</c:v>
                </c:pt>
                <c:pt idx="4">
                  <c:v>66</c:v>
                </c:pt>
                <c:pt idx="5">
                  <c:v>66</c:v>
                </c:pt>
                <c:pt idx="6">
                  <c:v>65</c:v>
                </c:pt>
                <c:pt idx="7">
                  <c:v>65.5</c:v>
                </c:pt>
                <c:pt idx="8">
                  <c:v>65</c:v>
                </c:pt>
                <c:pt idx="9">
                  <c:v>63.5</c:v>
                </c:pt>
                <c:pt idx="10">
                  <c:v>65</c:v>
                </c:pt>
                <c:pt idx="11">
                  <c:v>65.5</c:v>
                </c:pt>
                <c:pt idx="12">
                  <c:v>63.5</c:v>
                </c:pt>
                <c:pt idx="13">
                  <c:v>62</c:v>
                </c:pt>
                <c:pt idx="14">
                  <c:v>62</c:v>
                </c:pt>
                <c:pt idx="15">
                  <c:v>63</c:v>
                </c:pt>
                <c:pt idx="16">
                  <c:v>78</c:v>
                </c:pt>
                <c:pt idx="17">
                  <c:v>111</c:v>
                </c:pt>
                <c:pt idx="18">
                  <c:v>120</c:v>
                </c:pt>
                <c:pt idx="19">
                  <c:v>115.5</c:v>
                </c:pt>
                <c:pt idx="20">
                  <c:v>109.5</c:v>
                </c:pt>
                <c:pt idx="21">
                  <c:v>102</c:v>
                </c:pt>
                <c:pt idx="22">
                  <c:v>99.5</c:v>
                </c:pt>
                <c:pt idx="23">
                  <c:v>94.5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29-40E6-AF3D-7E724888EB4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858.32499999999993</c:v>
                </c:pt>
                <c:pt idx="1">
                  <c:v>855.22399999999993</c:v>
                </c:pt>
                <c:pt idx="2">
                  <c:v>854.05</c:v>
                </c:pt>
                <c:pt idx="3">
                  <c:v>847.42200000000003</c:v>
                </c:pt>
                <c:pt idx="4">
                  <c:v>851.79299999999989</c:v>
                </c:pt>
                <c:pt idx="5">
                  <c:v>858.14700000000005</c:v>
                </c:pt>
                <c:pt idx="6">
                  <c:v>872.20299999999997</c:v>
                </c:pt>
                <c:pt idx="7">
                  <c:v>862.88400000000001</c:v>
                </c:pt>
                <c:pt idx="8">
                  <c:v>850.23</c:v>
                </c:pt>
                <c:pt idx="9">
                  <c:v>846.21</c:v>
                </c:pt>
                <c:pt idx="10">
                  <c:v>850.11999999999989</c:v>
                </c:pt>
                <c:pt idx="11">
                  <c:v>795.85900000000004</c:v>
                </c:pt>
                <c:pt idx="12">
                  <c:v>795.47199999999998</c:v>
                </c:pt>
                <c:pt idx="13">
                  <c:v>777.94499999999994</c:v>
                </c:pt>
                <c:pt idx="14">
                  <c:v>776.24399999999991</c:v>
                </c:pt>
                <c:pt idx="15">
                  <c:v>775.17499999999995</c:v>
                </c:pt>
                <c:pt idx="16">
                  <c:v>770.18299999999999</c:v>
                </c:pt>
                <c:pt idx="17">
                  <c:v>769.40299999999991</c:v>
                </c:pt>
                <c:pt idx="18">
                  <c:v>699.58100000000002</c:v>
                </c:pt>
                <c:pt idx="19">
                  <c:v>698.99899999999991</c:v>
                </c:pt>
                <c:pt idx="20">
                  <c:v>743.66200000000003</c:v>
                </c:pt>
                <c:pt idx="21">
                  <c:v>743.12799999999993</c:v>
                </c:pt>
                <c:pt idx="22">
                  <c:v>771.51199999999994</c:v>
                </c:pt>
                <c:pt idx="23">
                  <c:v>784.37099999999987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29-40E6-AF3D-7E724888EB4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999.58900000000006</c:v>
                </c:pt>
                <c:pt idx="1">
                  <c:v>984.99500000000012</c:v>
                </c:pt>
                <c:pt idx="2">
                  <c:v>954.673</c:v>
                </c:pt>
                <c:pt idx="3">
                  <c:v>958.70399999999995</c:v>
                </c:pt>
                <c:pt idx="4">
                  <c:v>948.35599999999988</c:v>
                </c:pt>
                <c:pt idx="5">
                  <c:v>961.97500000000014</c:v>
                </c:pt>
                <c:pt idx="6">
                  <c:v>968.45799999999997</c:v>
                </c:pt>
                <c:pt idx="7">
                  <c:v>1005.299</c:v>
                </c:pt>
                <c:pt idx="8">
                  <c:v>1055.3899999999999</c:v>
                </c:pt>
                <c:pt idx="9">
                  <c:v>1077.212</c:v>
                </c:pt>
                <c:pt idx="10">
                  <c:v>1075.3100000000002</c:v>
                </c:pt>
                <c:pt idx="11">
                  <c:v>1084.6899999999998</c:v>
                </c:pt>
                <c:pt idx="12">
                  <c:v>1076.433</c:v>
                </c:pt>
                <c:pt idx="13">
                  <c:v>1062.202</c:v>
                </c:pt>
                <c:pt idx="14">
                  <c:v>1062.69</c:v>
                </c:pt>
                <c:pt idx="15">
                  <c:v>1084.6979999999999</c:v>
                </c:pt>
                <c:pt idx="16">
                  <c:v>1049.9189999999999</c:v>
                </c:pt>
                <c:pt idx="17">
                  <c:v>1061.0049999999999</c:v>
                </c:pt>
                <c:pt idx="18">
                  <c:v>1103.7339999999999</c:v>
                </c:pt>
                <c:pt idx="19">
                  <c:v>1093.229</c:v>
                </c:pt>
                <c:pt idx="20">
                  <c:v>1041.6220000000001</c:v>
                </c:pt>
                <c:pt idx="21">
                  <c:v>980.23099999999999</c:v>
                </c:pt>
                <c:pt idx="22">
                  <c:v>952.83699999999988</c:v>
                </c:pt>
                <c:pt idx="23">
                  <c:v>933.53800000000001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29-40E6-AF3D-7E724888EB4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2335.7740000000003</c:v>
                </c:pt>
                <c:pt idx="1">
                  <c:v>2231.0839999999998</c:v>
                </c:pt>
                <c:pt idx="2">
                  <c:v>2096.3199999999997</c:v>
                </c:pt>
                <c:pt idx="3">
                  <c:v>2075.1850000000004</c:v>
                </c:pt>
                <c:pt idx="4">
                  <c:v>2061.0820000000003</c:v>
                </c:pt>
                <c:pt idx="5">
                  <c:v>2142.2939999999999</c:v>
                </c:pt>
                <c:pt idx="6">
                  <c:v>2183.9249999999997</c:v>
                </c:pt>
                <c:pt idx="7">
                  <c:v>2449.5269999999996</c:v>
                </c:pt>
                <c:pt idx="8">
                  <c:v>2876.569</c:v>
                </c:pt>
                <c:pt idx="9">
                  <c:v>3227.2550000000001</c:v>
                </c:pt>
                <c:pt idx="10">
                  <c:v>3531.0029999999997</c:v>
                </c:pt>
                <c:pt idx="11">
                  <c:v>3706.0440000000003</c:v>
                </c:pt>
                <c:pt idx="12">
                  <c:v>3691.9739999999993</c:v>
                </c:pt>
                <c:pt idx="13">
                  <c:v>3382.9870000000001</c:v>
                </c:pt>
                <c:pt idx="14">
                  <c:v>3097.7529999999997</c:v>
                </c:pt>
                <c:pt idx="15">
                  <c:v>2955.0779999999995</c:v>
                </c:pt>
                <c:pt idx="16">
                  <c:v>2843.4630000000002</c:v>
                </c:pt>
                <c:pt idx="17">
                  <c:v>2927.0839999999998</c:v>
                </c:pt>
                <c:pt idx="18">
                  <c:v>3266.6160000000004</c:v>
                </c:pt>
                <c:pt idx="19">
                  <c:v>3350.9989999999998</c:v>
                </c:pt>
                <c:pt idx="20">
                  <c:v>3190.2599999999998</c:v>
                </c:pt>
                <c:pt idx="21">
                  <c:v>2935.83</c:v>
                </c:pt>
                <c:pt idx="22">
                  <c:v>2695.3820000000001</c:v>
                </c:pt>
                <c:pt idx="23">
                  <c:v>2345.0290000000005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29-40E6-AF3D-7E724888EB4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299.99999999999994</c:v>
                </c:pt>
                <c:pt idx="1">
                  <c:v>292</c:v>
                </c:pt>
                <c:pt idx="2">
                  <c:v>288</c:v>
                </c:pt>
                <c:pt idx="3">
                  <c:v>289.99999999999994</c:v>
                </c:pt>
                <c:pt idx="4">
                  <c:v>296.00000000000006</c:v>
                </c:pt>
                <c:pt idx="5">
                  <c:v>326</c:v>
                </c:pt>
                <c:pt idx="6">
                  <c:v>358</c:v>
                </c:pt>
                <c:pt idx="7">
                  <c:v>397</c:v>
                </c:pt>
                <c:pt idx="8">
                  <c:v>415.00000000000006</c:v>
                </c:pt>
                <c:pt idx="9">
                  <c:v>431.99999999999994</c:v>
                </c:pt>
                <c:pt idx="10">
                  <c:v>434.00000000000006</c:v>
                </c:pt>
                <c:pt idx="11">
                  <c:v>440</c:v>
                </c:pt>
                <c:pt idx="12">
                  <c:v>438</c:v>
                </c:pt>
                <c:pt idx="13">
                  <c:v>431.99999999999994</c:v>
                </c:pt>
                <c:pt idx="14">
                  <c:v>421.99999999999994</c:v>
                </c:pt>
                <c:pt idx="15">
                  <c:v>413.00000000000006</c:v>
                </c:pt>
                <c:pt idx="16">
                  <c:v>421.00000000000006</c:v>
                </c:pt>
                <c:pt idx="17">
                  <c:v>446</c:v>
                </c:pt>
                <c:pt idx="18">
                  <c:v>464</c:v>
                </c:pt>
                <c:pt idx="19">
                  <c:v>455.99999999999994</c:v>
                </c:pt>
                <c:pt idx="20">
                  <c:v>431.99999999999994</c:v>
                </c:pt>
                <c:pt idx="21">
                  <c:v>390.00000000000006</c:v>
                </c:pt>
                <c:pt idx="22">
                  <c:v>346</c:v>
                </c:pt>
                <c:pt idx="23">
                  <c:v>304.99999999999994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629-40E6-AF3D-7E724888EB4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629-40E6-AF3D-7E724888EB4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235</c:v>
                </c:pt>
                <c:pt idx="10">
                  <c:v>235</c:v>
                </c:pt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  <c:pt idx="14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629-40E6-AF3D-7E724888EB4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629-40E6-AF3D-7E724888EB4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629-40E6-AF3D-7E724888EB4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629-40E6-AF3D-7E724888EB4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694</c:v>
                </c:pt>
                <c:pt idx="1">
                  <c:v>635</c:v>
                </c:pt>
                <c:pt idx="2">
                  <c:v>635</c:v>
                </c:pt>
                <c:pt idx="3">
                  <c:v>635</c:v>
                </c:pt>
                <c:pt idx="4">
                  <c:v>635</c:v>
                </c:pt>
                <c:pt idx="5">
                  <c:v>631.351</c:v>
                </c:pt>
                <c:pt idx="6">
                  <c:v>560</c:v>
                </c:pt>
                <c:pt idx="7">
                  <c:v>591</c:v>
                </c:pt>
                <c:pt idx="8">
                  <c:v>657</c:v>
                </c:pt>
                <c:pt idx="9">
                  <c:v>635</c:v>
                </c:pt>
                <c:pt idx="10">
                  <c:v>685</c:v>
                </c:pt>
                <c:pt idx="11">
                  <c:v>663</c:v>
                </c:pt>
                <c:pt idx="12">
                  <c:v>672</c:v>
                </c:pt>
                <c:pt idx="13">
                  <c:v>692</c:v>
                </c:pt>
                <c:pt idx="14">
                  <c:v>688</c:v>
                </c:pt>
                <c:pt idx="15">
                  <c:v>666</c:v>
                </c:pt>
                <c:pt idx="16">
                  <c:v>627.56100000000004</c:v>
                </c:pt>
                <c:pt idx="17">
                  <c:v>557.70000000000005</c:v>
                </c:pt>
                <c:pt idx="18">
                  <c:v>43</c:v>
                </c:pt>
                <c:pt idx="19">
                  <c:v>293.3</c:v>
                </c:pt>
                <c:pt idx="20">
                  <c:v>547</c:v>
                </c:pt>
                <c:pt idx="21">
                  <c:v>621</c:v>
                </c:pt>
                <c:pt idx="22">
                  <c:v>573</c:v>
                </c:pt>
                <c:pt idx="23">
                  <c:v>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629-40E6-AF3D-7E724888EB4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7.3390000000000004</c:v>
                </c:pt>
                <c:pt idx="17">
                  <c:v>4.0810000000000004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629-40E6-AF3D-7E724888EB4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629-40E6-AF3D-7E724888EB4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629-40E6-AF3D-7E724888EB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3</c:v>
                </c:pt>
                <c:pt idx="1">
                  <c:v>0.04</c:v>
                </c:pt>
                <c:pt idx="2">
                  <c:v>8.77</c:v>
                </c:pt>
                <c:pt idx="3">
                  <c:v>7.9</c:v>
                </c:pt>
                <c:pt idx="4">
                  <c:v>26.91</c:v>
                </c:pt>
                <c:pt idx="5">
                  <c:v>35.369999999999997</c:v>
                </c:pt>
                <c:pt idx="6">
                  <c:v>62.8</c:v>
                </c:pt>
                <c:pt idx="7">
                  <c:v>57.5</c:v>
                </c:pt>
                <c:pt idx="8">
                  <c:v>5.0999999999999996</c:v>
                </c:pt>
                <c:pt idx="9">
                  <c:v>0.32</c:v>
                </c:pt>
                <c:pt idx="10">
                  <c:v>0.11</c:v>
                </c:pt>
                <c:pt idx="11">
                  <c:v>0.04</c:v>
                </c:pt>
                <c:pt idx="12">
                  <c:v>0.04</c:v>
                </c:pt>
                <c:pt idx="13">
                  <c:v>0.04</c:v>
                </c:pt>
                <c:pt idx="14">
                  <c:v>0.04</c:v>
                </c:pt>
                <c:pt idx="15">
                  <c:v>0.04</c:v>
                </c:pt>
                <c:pt idx="16">
                  <c:v>66.099999999999994</c:v>
                </c:pt>
                <c:pt idx="17">
                  <c:v>103.58</c:v>
                </c:pt>
                <c:pt idx="18">
                  <c:v>132.28</c:v>
                </c:pt>
                <c:pt idx="19">
                  <c:v>143</c:v>
                </c:pt>
                <c:pt idx="20">
                  <c:v>120</c:v>
                </c:pt>
                <c:pt idx="21">
                  <c:v>99.65</c:v>
                </c:pt>
                <c:pt idx="22">
                  <c:v>99.68</c:v>
                </c:pt>
                <c:pt idx="23">
                  <c:v>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629-40E6-AF3D-7E724888EB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5264.6879999999983</v>
      </c>
      <c r="C4" s="18">
        <v>5072.3029999999999</v>
      </c>
      <c r="D4" s="18">
        <v>4902.0429999999988</v>
      </c>
      <c r="E4" s="18">
        <v>4880.3109999999997</v>
      </c>
      <c r="F4" s="18">
        <v>4866.2309999999998</v>
      </c>
      <c r="G4" s="18">
        <v>4993.7670000000007</v>
      </c>
      <c r="H4" s="18">
        <v>5014.9249999999993</v>
      </c>
      <c r="I4" s="18">
        <v>5371.2100000000009</v>
      </c>
      <c r="J4" s="18">
        <v>5919.1859999999988</v>
      </c>
      <c r="K4" s="18">
        <v>6516.1450000000004</v>
      </c>
      <c r="L4" s="18">
        <v>6875.4369999999999</v>
      </c>
      <c r="M4" s="18">
        <v>6990.0930000000008</v>
      </c>
      <c r="N4" s="18">
        <v>6972.378999999999</v>
      </c>
      <c r="O4" s="18">
        <v>6644.1339999999991</v>
      </c>
      <c r="P4" s="18">
        <v>6343.6870000000017</v>
      </c>
      <c r="Q4" s="18">
        <v>5956.9510000000009</v>
      </c>
      <c r="R4" s="18">
        <v>5790.1259999999984</v>
      </c>
      <c r="S4" s="18">
        <v>5876.3249999999998</v>
      </c>
      <c r="T4" s="18">
        <v>5704.9760000000006</v>
      </c>
      <c r="U4" s="18">
        <v>6015.9740000000011</v>
      </c>
      <c r="V4" s="18">
        <v>6072.0459999999985</v>
      </c>
      <c r="W4" s="18">
        <v>5780.1889999999985</v>
      </c>
      <c r="X4" s="18">
        <v>5446.2310000000016</v>
      </c>
      <c r="Y4" s="18">
        <v>5046.4380000000001</v>
      </c>
      <c r="Z4" s="19"/>
      <c r="AA4" s="20">
        <f>SUM(B4:Z4)</f>
        <v>138315.79500000001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</v>
      </c>
      <c r="C7" s="28">
        <v>0.04</v>
      </c>
      <c r="D7" s="28">
        <v>8.77</v>
      </c>
      <c r="E7" s="28">
        <v>7.9</v>
      </c>
      <c r="F7" s="28">
        <v>26.91</v>
      </c>
      <c r="G7" s="28">
        <v>35.369999999999997</v>
      </c>
      <c r="H7" s="28">
        <v>62.8</v>
      </c>
      <c r="I7" s="28">
        <v>57.5</v>
      </c>
      <c r="J7" s="28">
        <v>5.0999999999999996</v>
      </c>
      <c r="K7" s="28">
        <v>0.32</v>
      </c>
      <c r="L7" s="28">
        <v>0.11</v>
      </c>
      <c r="M7" s="28">
        <v>0.04</v>
      </c>
      <c r="N7" s="28">
        <v>0.04</v>
      </c>
      <c r="O7" s="28">
        <v>0.04</v>
      </c>
      <c r="P7" s="28">
        <v>0.04</v>
      </c>
      <c r="Q7" s="28">
        <v>0.04</v>
      </c>
      <c r="R7" s="28">
        <v>66.099999999999994</v>
      </c>
      <c r="S7" s="28">
        <v>103.58</v>
      </c>
      <c r="T7" s="28">
        <v>132.28</v>
      </c>
      <c r="U7" s="28">
        <v>143</v>
      </c>
      <c r="V7" s="28">
        <v>120</v>
      </c>
      <c r="W7" s="28">
        <v>99.65</v>
      </c>
      <c r="X7" s="28">
        <v>99.68</v>
      </c>
      <c r="Y7" s="28">
        <v>95</v>
      </c>
      <c r="Z7" s="29"/>
      <c r="AA7" s="30">
        <f>IF(SUM(B7:Z7)&lt;&gt;0,AVERAGEIF(B7:Z7,"&lt;&gt;"""),"")</f>
        <v>44.471249999999998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152</v>
      </c>
      <c r="C11" s="47">
        <v>119</v>
      </c>
      <c r="D11" s="47">
        <v>119</v>
      </c>
      <c r="E11" s="47">
        <v>119</v>
      </c>
      <c r="F11" s="47">
        <v>119</v>
      </c>
      <c r="G11" s="47">
        <v>250</v>
      </c>
      <c r="H11" s="47">
        <v>287</v>
      </c>
      <c r="I11" s="47">
        <v>317</v>
      </c>
      <c r="J11" s="47">
        <v>317</v>
      </c>
      <c r="K11" s="47">
        <v>318</v>
      </c>
      <c r="L11" s="47">
        <v>308</v>
      </c>
      <c r="M11" s="47">
        <v>302</v>
      </c>
      <c r="N11" s="47">
        <v>293</v>
      </c>
      <c r="O11" s="47">
        <v>288</v>
      </c>
      <c r="P11" s="47">
        <v>285</v>
      </c>
      <c r="Q11" s="47">
        <v>289</v>
      </c>
      <c r="R11" s="47">
        <v>161</v>
      </c>
      <c r="S11" s="47">
        <v>200</v>
      </c>
      <c r="T11" s="47">
        <v>225</v>
      </c>
      <c r="U11" s="47">
        <v>214</v>
      </c>
      <c r="V11" s="47">
        <v>186</v>
      </c>
      <c r="W11" s="47">
        <v>152</v>
      </c>
      <c r="X11" s="47">
        <v>119</v>
      </c>
      <c r="Y11" s="47">
        <v>119</v>
      </c>
      <c r="Z11" s="48"/>
      <c r="AA11" s="49">
        <f t="shared" si="0"/>
        <v>5258</v>
      </c>
    </row>
    <row r="12" spans="1:27" ht="24.95" customHeight="1" x14ac:dyDescent="0.2">
      <c r="A12" s="50" t="s">
        <v>8</v>
      </c>
      <c r="B12" s="51">
        <v>1277.9000000000001</v>
      </c>
      <c r="C12" s="52">
        <v>1277.9000000000001</v>
      </c>
      <c r="D12" s="52">
        <v>857.9</v>
      </c>
      <c r="E12" s="52">
        <v>857.9</v>
      </c>
      <c r="F12" s="52">
        <v>857.9</v>
      </c>
      <c r="G12" s="52">
        <v>857.9</v>
      </c>
      <c r="H12" s="52">
        <v>857.9</v>
      </c>
      <c r="I12" s="52">
        <v>857.9</v>
      </c>
      <c r="J12" s="52">
        <v>717.9</v>
      </c>
      <c r="K12" s="52">
        <v>717.9</v>
      </c>
      <c r="L12" s="52">
        <v>717.9</v>
      </c>
      <c r="M12" s="52">
        <v>717.9</v>
      </c>
      <c r="N12" s="52">
        <v>717.9</v>
      </c>
      <c r="O12" s="52">
        <v>717.9</v>
      </c>
      <c r="P12" s="52">
        <v>717.9</v>
      </c>
      <c r="Q12" s="52">
        <v>895.9</v>
      </c>
      <c r="R12" s="52">
        <v>1339.9</v>
      </c>
      <c r="S12" s="52">
        <v>2724.2660000000001</v>
      </c>
      <c r="T12" s="52">
        <v>3098.556</v>
      </c>
      <c r="U12" s="52">
        <v>3108.3720000000003</v>
      </c>
      <c r="V12" s="52">
        <v>3123.0929999999998</v>
      </c>
      <c r="W12" s="52">
        <v>2785.8410000000003</v>
      </c>
      <c r="X12" s="52">
        <v>2701.768</v>
      </c>
      <c r="Y12" s="52">
        <v>2368.6510000000003</v>
      </c>
      <c r="Z12" s="53"/>
      <c r="AA12" s="54">
        <f t="shared" si="0"/>
        <v>34874.846999999994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54</v>
      </c>
      <c r="H13" s="52">
        <v>89</v>
      </c>
      <c r="I13" s="52">
        <v>63</v>
      </c>
      <c r="J13" s="52">
        <v>93</v>
      </c>
      <c r="K13" s="52">
        <v>106</v>
      </c>
      <c r="L13" s="52">
        <v>78</v>
      </c>
      <c r="M13" s="52">
        <v>78</v>
      </c>
      <c r="N13" s="52">
        <v>52</v>
      </c>
      <c r="O13" s="52">
        <v>52</v>
      </c>
      <c r="P13" s="52">
        <v>52</v>
      </c>
      <c r="Q13" s="52">
        <v>52</v>
      </c>
      <c r="R13" s="52">
        <v>52</v>
      </c>
      <c r="S13" s="52">
        <v>252</v>
      </c>
      <c r="T13" s="52">
        <v>796</v>
      </c>
      <c r="U13" s="52">
        <v>836</v>
      </c>
      <c r="V13" s="52">
        <v>434</v>
      </c>
      <c r="W13" s="52">
        <v>168</v>
      </c>
      <c r="X13" s="52">
        <v>28</v>
      </c>
      <c r="Y13" s="52"/>
      <c r="Z13" s="53"/>
      <c r="AA13" s="54">
        <f t="shared" si="0"/>
        <v>3335</v>
      </c>
    </row>
    <row r="14" spans="1:27" ht="24.95" customHeight="1" x14ac:dyDescent="0.2">
      <c r="A14" s="55" t="s">
        <v>10</v>
      </c>
      <c r="B14" s="56">
        <v>1782.788</v>
      </c>
      <c r="C14" s="57">
        <v>1656.403</v>
      </c>
      <c r="D14" s="57">
        <v>1821.1430000000003</v>
      </c>
      <c r="E14" s="57">
        <v>1788.4109999999998</v>
      </c>
      <c r="F14" s="57">
        <v>1781.3309999999999</v>
      </c>
      <c r="G14" s="57">
        <v>1719.867</v>
      </c>
      <c r="H14" s="57">
        <v>1624.0250000000003</v>
      </c>
      <c r="I14" s="57">
        <v>2008.3100000000002</v>
      </c>
      <c r="J14" s="57">
        <v>3028.5859999999998</v>
      </c>
      <c r="K14" s="57">
        <v>4023.0450000000005</v>
      </c>
      <c r="L14" s="57">
        <v>4628.7369999999992</v>
      </c>
      <c r="M14" s="57">
        <v>4112.1929999999993</v>
      </c>
      <c r="N14" s="57">
        <v>4199.4790000000012</v>
      </c>
      <c r="O14" s="57">
        <v>3829.2339999999995</v>
      </c>
      <c r="P14" s="57">
        <v>3500.7869999999998</v>
      </c>
      <c r="Q14" s="57">
        <v>2895.0509999999995</v>
      </c>
      <c r="R14" s="57">
        <v>2370.2260000000001</v>
      </c>
      <c r="S14" s="57">
        <v>1125.9590000000001</v>
      </c>
      <c r="T14" s="57">
        <v>758.21999999999991</v>
      </c>
      <c r="U14" s="57">
        <v>716.40199999999993</v>
      </c>
      <c r="V14" s="57">
        <v>652.35299999999984</v>
      </c>
      <c r="W14" s="57">
        <v>589.34800000000007</v>
      </c>
      <c r="X14" s="57">
        <v>563.46299999999997</v>
      </c>
      <c r="Y14" s="57">
        <v>547.78699999999981</v>
      </c>
      <c r="Z14" s="58"/>
      <c r="AA14" s="59">
        <f t="shared" si="0"/>
        <v>51723.148000000001</v>
      </c>
    </row>
    <row r="15" spans="1:27" ht="24.95" customHeight="1" x14ac:dyDescent="0.2">
      <c r="A15" s="55" t="s">
        <v>11</v>
      </c>
      <c r="B15" s="56">
        <v>50</v>
      </c>
      <c r="C15" s="57">
        <v>62</v>
      </c>
      <c r="D15" s="57">
        <v>68</v>
      </c>
      <c r="E15" s="57">
        <v>76</v>
      </c>
      <c r="F15" s="57">
        <v>78</v>
      </c>
      <c r="G15" s="57">
        <v>76</v>
      </c>
      <c r="H15" s="57">
        <v>71</v>
      </c>
      <c r="I15" s="57">
        <v>80</v>
      </c>
      <c r="J15" s="57">
        <v>98</v>
      </c>
      <c r="K15" s="57">
        <v>114</v>
      </c>
      <c r="L15" s="57">
        <v>126</v>
      </c>
      <c r="M15" s="57">
        <v>138</v>
      </c>
      <c r="N15" s="57">
        <v>145</v>
      </c>
      <c r="O15" s="57">
        <v>144</v>
      </c>
      <c r="P15" s="57">
        <v>137</v>
      </c>
      <c r="Q15" s="57">
        <v>124</v>
      </c>
      <c r="R15" s="57">
        <v>110</v>
      </c>
      <c r="S15" s="57">
        <v>96</v>
      </c>
      <c r="T15" s="57">
        <v>89</v>
      </c>
      <c r="U15" s="57">
        <v>92</v>
      </c>
      <c r="V15" s="57">
        <v>96</v>
      </c>
      <c r="W15" s="57">
        <v>96</v>
      </c>
      <c r="X15" s="57">
        <v>96</v>
      </c>
      <c r="Y15" s="57">
        <v>96</v>
      </c>
      <c r="Z15" s="58"/>
      <c r="AA15" s="59">
        <f t="shared" si="0"/>
        <v>2358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3262.6880000000001</v>
      </c>
      <c r="C16" s="62">
        <f t="shared" si="1"/>
        <v>3115.3029999999999</v>
      </c>
      <c r="D16" s="62">
        <f t="shared" si="1"/>
        <v>2866.0430000000001</v>
      </c>
      <c r="E16" s="62">
        <f t="shared" si="1"/>
        <v>2841.3109999999997</v>
      </c>
      <c r="F16" s="62">
        <f t="shared" si="1"/>
        <v>2836.2309999999998</v>
      </c>
      <c r="G16" s="62">
        <f t="shared" si="1"/>
        <v>2957.7669999999998</v>
      </c>
      <c r="H16" s="62">
        <f t="shared" si="1"/>
        <v>2928.9250000000002</v>
      </c>
      <c r="I16" s="62">
        <f t="shared" si="1"/>
        <v>3326.21</v>
      </c>
      <c r="J16" s="62">
        <f t="shared" si="1"/>
        <v>4254.4859999999999</v>
      </c>
      <c r="K16" s="62">
        <f t="shared" si="1"/>
        <v>5278.9450000000006</v>
      </c>
      <c r="L16" s="62">
        <f t="shared" si="1"/>
        <v>5858.6369999999988</v>
      </c>
      <c r="M16" s="62">
        <f t="shared" si="1"/>
        <v>5348.0929999999989</v>
      </c>
      <c r="N16" s="62">
        <f t="shared" si="1"/>
        <v>5407.3790000000008</v>
      </c>
      <c r="O16" s="62">
        <f t="shared" si="1"/>
        <v>5031.134</v>
      </c>
      <c r="P16" s="62">
        <f t="shared" si="1"/>
        <v>4692.6869999999999</v>
      </c>
      <c r="Q16" s="62">
        <f t="shared" si="1"/>
        <v>4255.9509999999991</v>
      </c>
      <c r="R16" s="62">
        <f t="shared" si="1"/>
        <v>4033.1260000000002</v>
      </c>
      <c r="S16" s="62">
        <f t="shared" si="1"/>
        <v>4398.2250000000004</v>
      </c>
      <c r="T16" s="62">
        <f t="shared" si="1"/>
        <v>4966.7760000000007</v>
      </c>
      <c r="U16" s="62">
        <f t="shared" si="1"/>
        <v>4966.7740000000003</v>
      </c>
      <c r="V16" s="62">
        <f t="shared" si="1"/>
        <v>4491.4459999999999</v>
      </c>
      <c r="W16" s="62">
        <f t="shared" si="1"/>
        <v>3791.1890000000003</v>
      </c>
      <c r="X16" s="62">
        <f t="shared" si="1"/>
        <v>3508.2309999999998</v>
      </c>
      <c r="Y16" s="62">
        <f t="shared" si="1"/>
        <v>3131.4380000000001</v>
      </c>
      <c r="Z16" s="63" t="str">
        <f t="shared" si="1"/>
        <v/>
      </c>
      <c r="AA16" s="64">
        <f>SUM(AA10:AA15)</f>
        <v>97548.994999999995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1882.9</v>
      </c>
      <c r="C29" s="72">
        <v>1863.9</v>
      </c>
      <c r="D29" s="72">
        <v>1858.9</v>
      </c>
      <c r="E29" s="72">
        <v>1846.9</v>
      </c>
      <c r="F29" s="72">
        <v>1824.9</v>
      </c>
      <c r="G29" s="72">
        <v>1968.9</v>
      </c>
      <c r="H29" s="72">
        <v>2023.9</v>
      </c>
      <c r="I29" s="72">
        <v>2162.9</v>
      </c>
      <c r="J29" s="72">
        <v>2524.9</v>
      </c>
      <c r="K29" s="72">
        <v>2854.9</v>
      </c>
      <c r="L29" s="72">
        <v>3051.9</v>
      </c>
      <c r="M29" s="72">
        <v>3170.9</v>
      </c>
      <c r="N29" s="72">
        <v>3145.9</v>
      </c>
      <c r="O29" s="72">
        <v>3049.9</v>
      </c>
      <c r="P29" s="72">
        <v>2844.9</v>
      </c>
      <c r="Q29" s="72">
        <v>2520.9</v>
      </c>
      <c r="R29" s="72">
        <v>2010.9</v>
      </c>
      <c r="S29" s="72">
        <v>2190.9</v>
      </c>
      <c r="T29" s="72">
        <v>2387.9</v>
      </c>
      <c r="U29" s="72">
        <v>2390.9</v>
      </c>
      <c r="V29" s="72">
        <v>2195.9</v>
      </c>
      <c r="W29" s="72">
        <v>1853.9</v>
      </c>
      <c r="X29" s="72">
        <v>1576.9</v>
      </c>
      <c r="Y29" s="72">
        <v>1447.9</v>
      </c>
      <c r="Z29" s="73"/>
      <c r="AA29" s="74">
        <f>SUM(B29:Z29)</f>
        <v>54652.60000000002</v>
      </c>
    </row>
    <row r="30" spans="1:27" ht="24.95" customHeight="1" x14ac:dyDescent="0.2">
      <c r="A30" s="75" t="s">
        <v>24</v>
      </c>
      <c r="B30" s="76">
        <v>1214.788</v>
      </c>
      <c r="C30" s="77">
        <v>1045.403</v>
      </c>
      <c r="D30" s="77">
        <v>1308.143</v>
      </c>
      <c r="E30" s="77">
        <v>1290.4110000000001</v>
      </c>
      <c r="F30" s="77">
        <v>1307.3309999999999</v>
      </c>
      <c r="G30" s="77">
        <v>1291.867</v>
      </c>
      <c r="H30" s="77">
        <v>1251.0250000000001</v>
      </c>
      <c r="I30" s="77">
        <v>1525.31</v>
      </c>
      <c r="J30" s="77">
        <v>2079.5859999999998</v>
      </c>
      <c r="K30" s="77">
        <v>2729.0450000000001</v>
      </c>
      <c r="L30" s="77">
        <v>3126.7370000000001</v>
      </c>
      <c r="M30" s="77">
        <v>2476.1930000000002</v>
      </c>
      <c r="N30" s="77">
        <v>2543.4789999999998</v>
      </c>
      <c r="O30" s="77">
        <v>2274.2339999999999</v>
      </c>
      <c r="P30" s="77">
        <v>2148.7869999999998</v>
      </c>
      <c r="Q30" s="77">
        <v>1858.0509999999999</v>
      </c>
      <c r="R30" s="77">
        <v>1773.2260000000001</v>
      </c>
      <c r="S30" s="77">
        <v>1598.325</v>
      </c>
      <c r="T30" s="77">
        <v>1700.876</v>
      </c>
      <c r="U30" s="77">
        <v>1703.874</v>
      </c>
      <c r="V30" s="77">
        <v>1420.546</v>
      </c>
      <c r="W30" s="77">
        <v>1148.289</v>
      </c>
      <c r="X30" s="77">
        <v>1177.3309999999999</v>
      </c>
      <c r="Y30" s="77">
        <v>1083.538</v>
      </c>
      <c r="Z30" s="78"/>
      <c r="AA30" s="79">
        <f>SUM(B30:Z30)</f>
        <v>41076.394999999997</v>
      </c>
    </row>
    <row r="31" spans="1:27" ht="24.95" customHeight="1" x14ac:dyDescent="0.2">
      <c r="A31" s="82" t="s">
        <v>25</v>
      </c>
      <c r="B31" s="80">
        <v>748</v>
      </c>
      <c r="C31" s="81">
        <v>748</v>
      </c>
      <c r="D31" s="81">
        <v>328</v>
      </c>
      <c r="E31" s="81">
        <v>328</v>
      </c>
      <c r="F31" s="81">
        <v>328</v>
      </c>
      <c r="G31" s="81">
        <v>328</v>
      </c>
      <c r="H31" s="81">
        <v>328</v>
      </c>
      <c r="I31" s="81">
        <v>328</v>
      </c>
      <c r="J31" s="81">
        <v>240</v>
      </c>
      <c r="K31" s="81">
        <v>240</v>
      </c>
      <c r="L31" s="81">
        <v>240</v>
      </c>
      <c r="M31" s="81">
        <v>240</v>
      </c>
      <c r="N31" s="81">
        <v>240</v>
      </c>
      <c r="O31" s="81">
        <v>240</v>
      </c>
      <c r="P31" s="81">
        <v>240</v>
      </c>
      <c r="Q31" s="81">
        <v>418</v>
      </c>
      <c r="R31" s="81">
        <v>762</v>
      </c>
      <c r="S31" s="81">
        <v>1143</v>
      </c>
      <c r="T31" s="81">
        <v>1473</v>
      </c>
      <c r="U31" s="81">
        <v>1473</v>
      </c>
      <c r="V31" s="81">
        <v>1473</v>
      </c>
      <c r="W31" s="81">
        <v>1373</v>
      </c>
      <c r="X31" s="81">
        <v>1293</v>
      </c>
      <c r="Y31" s="81">
        <v>1173</v>
      </c>
      <c r="Z31" s="83"/>
      <c r="AA31" s="84">
        <f>SUM(B31:Z31)</f>
        <v>15725</v>
      </c>
    </row>
    <row r="32" spans="1:27" ht="30" customHeight="1" thickBot="1" x14ac:dyDescent="0.25">
      <c r="A32" s="60" t="s">
        <v>26</v>
      </c>
      <c r="B32" s="61">
        <f>IF(LEN(B$2)&gt;0,SUM(B29:B31),"")</f>
        <v>3845.6880000000001</v>
      </c>
      <c r="C32" s="62">
        <f t="shared" ref="C32:Z32" si="4">IF(LEN(C$2)&gt;0,SUM(C29:C31),"")</f>
        <v>3657.3029999999999</v>
      </c>
      <c r="D32" s="62">
        <f t="shared" si="4"/>
        <v>3495.0430000000001</v>
      </c>
      <c r="E32" s="62">
        <f t="shared" si="4"/>
        <v>3465.3110000000001</v>
      </c>
      <c r="F32" s="62">
        <f t="shared" si="4"/>
        <v>3460.2309999999998</v>
      </c>
      <c r="G32" s="62">
        <f t="shared" si="4"/>
        <v>3588.7669999999998</v>
      </c>
      <c r="H32" s="62">
        <f t="shared" si="4"/>
        <v>3602.9250000000002</v>
      </c>
      <c r="I32" s="62">
        <f t="shared" si="4"/>
        <v>4016.21</v>
      </c>
      <c r="J32" s="62">
        <f t="shared" si="4"/>
        <v>4844.4859999999999</v>
      </c>
      <c r="K32" s="62">
        <f t="shared" si="4"/>
        <v>5823.9449999999997</v>
      </c>
      <c r="L32" s="62">
        <f t="shared" si="4"/>
        <v>6418.6370000000006</v>
      </c>
      <c r="M32" s="62">
        <f t="shared" si="4"/>
        <v>5887.0930000000008</v>
      </c>
      <c r="N32" s="62">
        <f t="shared" si="4"/>
        <v>5929.3789999999999</v>
      </c>
      <c r="O32" s="62">
        <f t="shared" si="4"/>
        <v>5564.134</v>
      </c>
      <c r="P32" s="62">
        <f t="shared" si="4"/>
        <v>5233.6869999999999</v>
      </c>
      <c r="Q32" s="62">
        <f t="shared" si="4"/>
        <v>4796.951</v>
      </c>
      <c r="R32" s="62">
        <f t="shared" si="4"/>
        <v>4546.1260000000002</v>
      </c>
      <c r="S32" s="62">
        <f t="shared" si="4"/>
        <v>4932.2250000000004</v>
      </c>
      <c r="T32" s="62">
        <f t="shared" si="4"/>
        <v>5561.7759999999998</v>
      </c>
      <c r="U32" s="62">
        <f t="shared" si="4"/>
        <v>5567.7740000000003</v>
      </c>
      <c r="V32" s="62">
        <f t="shared" si="4"/>
        <v>5089.4459999999999</v>
      </c>
      <c r="W32" s="62">
        <f t="shared" si="4"/>
        <v>4375.1890000000003</v>
      </c>
      <c r="X32" s="62">
        <f t="shared" si="4"/>
        <v>4047.2309999999998</v>
      </c>
      <c r="Y32" s="62">
        <f t="shared" si="4"/>
        <v>3704.4380000000001</v>
      </c>
      <c r="Z32" s="63" t="str">
        <f t="shared" si="4"/>
        <v/>
      </c>
      <c r="AA32" s="64">
        <f>SUM(AA29:AA31)</f>
        <v>111453.99500000002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289</v>
      </c>
      <c r="C35" s="95">
        <v>199</v>
      </c>
      <c r="D35" s="95">
        <v>276</v>
      </c>
      <c r="E35" s="95">
        <v>271</v>
      </c>
      <c r="F35" s="95">
        <v>271</v>
      </c>
      <c r="G35" s="95">
        <v>278</v>
      </c>
      <c r="H35" s="95">
        <v>300</v>
      </c>
      <c r="I35" s="95">
        <v>301</v>
      </c>
      <c r="J35" s="95">
        <v>256</v>
      </c>
      <c r="K35" s="95">
        <v>208</v>
      </c>
      <c r="L35" s="95">
        <v>218</v>
      </c>
      <c r="M35" s="95">
        <v>211</v>
      </c>
      <c r="N35" s="95">
        <v>195</v>
      </c>
      <c r="O35" s="95">
        <v>203</v>
      </c>
      <c r="P35" s="95">
        <v>203</v>
      </c>
      <c r="Q35" s="95">
        <v>203</v>
      </c>
      <c r="R35" s="95">
        <v>223</v>
      </c>
      <c r="S35" s="95">
        <v>204</v>
      </c>
      <c r="T35" s="95">
        <v>249</v>
      </c>
      <c r="U35" s="95">
        <v>251</v>
      </c>
      <c r="V35" s="95">
        <v>252</v>
      </c>
      <c r="W35" s="95">
        <v>253</v>
      </c>
      <c r="X35" s="95">
        <v>229</v>
      </c>
      <c r="Y35" s="95">
        <v>238</v>
      </c>
      <c r="Z35" s="96"/>
      <c r="AA35" s="74">
        <f t="shared" ref="AA35:AA40" si="5">SUM(B35:Z35)</f>
        <v>5781</v>
      </c>
    </row>
    <row r="36" spans="1:27" ht="24.95" customHeight="1" x14ac:dyDescent="0.2">
      <c r="A36" s="97" t="s">
        <v>29</v>
      </c>
      <c r="B36" s="98">
        <v>279</v>
      </c>
      <c r="C36" s="99">
        <v>323</v>
      </c>
      <c r="D36" s="99">
        <v>333</v>
      </c>
      <c r="E36" s="99">
        <v>333</v>
      </c>
      <c r="F36" s="99">
        <v>333</v>
      </c>
      <c r="G36" s="99">
        <v>333</v>
      </c>
      <c r="H36" s="99">
        <v>329</v>
      </c>
      <c r="I36" s="99">
        <v>343</v>
      </c>
      <c r="J36" s="99">
        <v>314</v>
      </c>
      <c r="K36" s="99">
        <v>320</v>
      </c>
      <c r="L36" s="99">
        <v>330</v>
      </c>
      <c r="M36" s="99">
        <v>318</v>
      </c>
      <c r="N36" s="99">
        <v>317</v>
      </c>
      <c r="O36" s="99">
        <v>320</v>
      </c>
      <c r="P36" s="99">
        <v>328</v>
      </c>
      <c r="Q36" s="99">
        <v>323</v>
      </c>
      <c r="R36" s="99">
        <v>271</v>
      </c>
      <c r="S36" s="99">
        <v>275</v>
      </c>
      <c r="T36" s="99">
        <v>291</v>
      </c>
      <c r="U36" s="99">
        <v>295</v>
      </c>
      <c r="V36" s="99">
        <v>291</v>
      </c>
      <c r="W36" s="99">
        <v>276</v>
      </c>
      <c r="X36" s="99">
        <v>255</v>
      </c>
      <c r="Y36" s="99">
        <v>280</v>
      </c>
      <c r="Z36" s="100"/>
      <c r="AA36" s="79">
        <f t="shared" si="5"/>
        <v>7410</v>
      </c>
    </row>
    <row r="37" spans="1:27" ht="24.95" customHeight="1" x14ac:dyDescent="0.2">
      <c r="A37" s="97" t="s">
        <v>30</v>
      </c>
      <c r="B37" s="98">
        <v>1424</v>
      </c>
      <c r="C37" s="99">
        <v>1420</v>
      </c>
      <c r="D37" s="99">
        <v>1412</v>
      </c>
      <c r="E37" s="99">
        <v>1420</v>
      </c>
      <c r="F37" s="99">
        <v>1411</v>
      </c>
      <c r="G37" s="99">
        <v>1410</v>
      </c>
      <c r="H37" s="99">
        <v>1417</v>
      </c>
      <c r="I37" s="99">
        <v>1360</v>
      </c>
      <c r="J37" s="99">
        <v>1079.7</v>
      </c>
      <c r="K37" s="99">
        <v>697.2</v>
      </c>
      <c r="L37" s="99">
        <v>461.8</v>
      </c>
      <c r="M37" s="99">
        <v>1108</v>
      </c>
      <c r="N37" s="99">
        <v>1048</v>
      </c>
      <c r="O37" s="99">
        <v>1085</v>
      </c>
      <c r="P37" s="99">
        <v>1115</v>
      </c>
      <c r="Q37" s="99">
        <v>1165</v>
      </c>
      <c r="R37" s="99">
        <v>1249</v>
      </c>
      <c r="S37" s="99">
        <v>949.1</v>
      </c>
      <c r="T37" s="99">
        <v>98.4</v>
      </c>
      <c r="U37" s="99">
        <v>453.2</v>
      </c>
      <c r="V37" s="99">
        <v>987.6</v>
      </c>
      <c r="W37" s="99">
        <v>1410</v>
      </c>
      <c r="X37" s="99">
        <v>1404</v>
      </c>
      <c r="Y37" s="99">
        <v>1347</v>
      </c>
      <c r="Z37" s="100"/>
      <c r="AA37" s="79">
        <f t="shared" si="5"/>
        <v>26932</v>
      </c>
    </row>
    <row r="38" spans="1:27" ht="24.95" customHeight="1" x14ac:dyDescent="0.2">
      <c r="A38" s="97" t="s">
        <v>31</v>
      </c>
      <c r="B38" s="98">
        <v>10</v>
      </c>
      <c r="C38" s="99">
        <v>15</v>
      </c>
      <c r="D38" s="99">
        <v>15</v>
      </c>
      <c r="E38" s="99">
        <v>15</v>
      </c>
      <c r="F38" s="99">
        <v>15</v>
      </c>
      <c r="G38" s="99">
        <v>15</v>
      </c>
      <c r="H38" s="99">
        <v>40</v>
      </c>
      <c r="I38" s="99">
        <v>41</v>
      </c>
      <c r="J38" s="99">
        <v>15</v>
      </c>
      <c r="K38" s="99">
        <v>12</v>
      </c>
      <c r="L38" s="99">
        <v>7</v>
      </c>
      <c r="M38" s="99">
        <v>5</v>
      </c>
      <c r="N38" s="99">
        <v>5</v>
      </c>
      <c r="O38" s="99">
        <v>5</v>
      </c>
      <c r="P38" s="99">
        <v>5</v>
      </c>
      <c r="Q38" s="99">
        <v>10</v>
      </c>
      <c r="R38" s="99">
        <v>14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594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49.8</v>
      </c>
      <c r="U39" s="99"/>
      <c r="V39" s="99"/>
      <c r="W39" s="99"/>
      <c r="X39" s="99"/>
      <c r="Y39" s="99"/>
      <c r="Z39" s="100"/>
      <c r="AA39" s="79">
        <f t="shared" si="5"/>
        <v>49.8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2002</v>
      </c>
      <c r="C40" s="88">
        <f t="shared" si="6"/>
        <v>1957</v>
      </c>
      <c r="D40" s="88">
        <f t="shared" si="6"/>
        <v>2036</v>
      </c>
      <c r="E40" s="88">
        <f t="shared" si="6"/>
        <v>2039</v>
      </c>
      <c r="F40" s="88">
        <f t="shared" si="6"/>
        <v>2030</v>
      </c>
      <c r="G40" s="88">
        <f t="shared" si="6"/>
        <v>2036</v>
      </c>
      <c r="H40" s="88">
        <f t="shared" si="6"/>
        <v>2086</v>
      </c>
      <c r="I40" s="88">
        <f t="shared" si="6"/>
        <v>2045</v>
      </c>
      <c r="J40" s="88">
        <f t="shared" si="6"/>
        <v>1664.7</v>
      </c>
      <c r="K40" s="88">
        <f t="shared" si="6"/>
        <v>1237.2</v>
      </c>
      <c r="L40" s="88">
        <f t="shared" si="6"/>
        <v>1016.8</v>
      </c>
      <c r="M40" s="88">
        <f t="shared" si="6"/>
        <v>1642</v>
      </c>
      <c r="N40" s="88">
        <f t="shared" si="6"/>
        <v>1565</v>
      </c>
      <c r="O40" s="88">
        <f t="shared" si="6"/>
        <v>1613</v>
      </c>
      <c r="P40" s="88">
        <f t="shared" si="6"/>
        <v>1651</v>
      </c>
      <c r="Q40" s="88">
        <f t="shared" si="6"/>
        <v>1701</v>
      </c>
      <c r="R40" s="88">
        <f t="shared" si="6"/>
        <v>1757</v>
      </c>
      <c r="S40" s="88">
        <f t="shared" si="6"/>
        <v>1478.1</v>
      </c>
      <c r="T40" s="88">
        <f t="shared" si="6"/>
        <v>738.19999999999993</v>
      </c>
      <c r="U40" s="88">
        <f t="shared" si="6"/>
        <v>1049.2</v>
      </c>
      <c r="V40" s="88">
        <f t="shared" si="6"/>
        <v>1580.6</v>
      </c>
      <c r="W40" s="88">
        <f t="shared" si="6"/>
        <v>1989</v>
      </c>
      <c r="X40" s="88">
        <f t="shared" si="6"/>
        <v>1938</v>
      </c>
      <c r="Y40" s="88">
        <f t="shared" si="6"/>
        <v>1915</v>
      </c>
      <c r="Z40" s="89" t="str">
        <f t="shared" si="6"/>
        <v/>
      </c>
      <c r="AA40" s="90">
        <f t="shared" si="5"/>
        <v>40766.799999999996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1419</v>
      </c>
      <c r="C45" s="99">
        <v>1415</v>
      </c>
      <c r="D45" s="99">
        <v>1407</v>
      </c>
      <c r="E45" s="99">
        <v>1415</v>
      </c>
      <c r="F45" s="99">
        <v>1406</v>
      </c>
      <c r="G45" s="99">
        <v>1405</v>
      </c>
      <c r="H45" s="99">
        <v>1412</v>
      </c>
      <c r="I45" s="99">
        <v>1355</v>
      </c>
      <c r="J45" s="99">
        <v>1074.7</v>
      </c>
      <c r="K45" s="99">
        <v>692.2</v>
      </c>
      <c r="L45" s="99">
        <v>456.8</v>
      </c>
      <c r="M45" s="99">
        <v>1103</v>
      </c>
      <c r="N45" s="99">
        <v>1043</v>
      </c>
      <c r="O45" s="99">
        <v>1080</v>
      </c>
      <c r="P45" s="99">
        <v>1110</v>
      </c>
      <c r="Q45" s="99">
        <v>1160</v>
      </c>
      <c r="R45" s="99">
        <v>1244</v>
      </c>
      <c r="S45" s="99">
        <v>944.1</v>
      </c>
      <c r="T45" s="99">
        <v>93.4</v>
      </c>
      <c r="U45" s="99">
        <v>448.2</v>
      </c>
      <c r="V45" s="99">
        <v>982.6</v>
      </c>
      <c r="W45" s="99">
        <v>1405</v>
      </c>
      <c r="X45" s="99">
        <v>1399</v>
      </c>
      <c r="Y45" s="99">
        <v>1342</v>
      </c>
      <c r="Z45" s="100"/>
      <c r="AA45" s="79">
        <f t="shared" si="7"/>
        <v>26812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49.8</v>
      </c>
      <c r="U47" s="99"/>
      <c r="V47" s="99"/>
      <c r="W47" s="99"/>
      <c r="X47" s="99"/>
      <c r="Y47" s="99"/>
      <c r="Z47" s="100"/>
      <c r="AA47" s="79">
        <f t="shared" si="7"/>
        <v>49.8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1419</v>
      </c>
      <c r="C49" s="88">
        <f t="shared" ref="C49:Z49" si="8">IF(LEN(C$2)&gt;0,SUM(C43:C48),"")</f>
        <v>1415</v>
      </c>
      <c r="D49" s="88">
        <f t="shared" si="8"/>
        <v>1407</v>
      </c>
      <c r="E49" s="88">
        <f t="shared" si="8"/>
        <v>1415</v>
      </c>
      <c r="F49" s="88">
        <f t="shared" si="8"/>
        <v>1406</v>
      </c>
      <c r="G49" s="88">
        <f t="shared" si="8"/>
        <v>1405</v>
      </c>
      <c r="H49" s="88">
        <f t="shared" si="8"/>
        <v>1412</v>
      </c>
      <c r="I49" s="88">
        <f t="shared" si="8"/>
        <v>1355</v>
      </c>
      <c r="J49" s="88">
        <f t="shared" si="8"/>
        <v>1074.7</v>
      </c>
      <c r="K49" s="88">
        <f t="shared" si="8"/>
        <v>692.2</v>
      </c>
      <c r="L49" s="88">
        <f t="shared" si="8"/>
        <v>456.8</v>
      </c>
      <c r="M49" s="88">
        <f t="shared" si="8"/>
        <v>1103</v>
      </c>
      <c r="N49" s="88">
        <f t="shared" si="8"/>
        <v>1043</v>
      </c>
      <c r="O49" s="88">
        <f t="shared" si="8"/>
        <v>1080</v>
      </c>
      <c r="P49" s="88">
        <f t="shared" si="8"/>
        <v>1110</v>
      </c>
      <c r="Q49" s="88">
        <f t="shared" si="8"/>
        <v>1160</v>
      </c>
      <c r="R49" s="88">
        <f t="shared" si="8"/>
        <v>1244</v>
      </c>
      <c r="S49" s="88">
        <f t="shared" si="8"/>
        <v>944.1</v>
      </c>
      <c r="T49" s="88">
        <f t="shared" si="8"/>
        <v>143.19999999999999</v>
      </c>
      <c r="U49" s="88">
        <f t="shared" si="8"/>
        <v>448.2</v>
      </c>
      <c r="V49" s="88">
        <f t="shared" si="8"/>
        <v>982.6</v>
      </c>
      <c r="W49" s="88">
        <f t="shared" si="8"/>
        <v>1405</v>
      </c>
      <c r="X49" s="88">
        <f t="shared" si="8"/>
        <v>1399</v>
      </c>
      <c r="Y49" s="88">
        <f t="shared" si="8"/>
        <v>1342</v>
      </c>
      <c r="Z49" s="89" t="str">
        <f t="shared" si="8"/>
        <v/>
      </c>
      <c r="AA49" s="90">
        <f t="shared" si="7"/>
        <v>26861.8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5264.6880000000001</v>
      </c>
      <c r="C52" s="88">
        <f t="shared" si="10"/>
        <v>5072.3029999999999</v>
      </c>
      <c r="D52" s="88">
        <f t="shared" si="10"/>
        <v>4902.0429999999997</v>
      </c>
      <c r="E52" s="88">
        <f t="shared" si="10"/>
        <v>4880.3109999999997</v>
      </c>
      <c r="F52" s="88">
        <f t="shared" si="10"/>
        <v>4866.2309999999998</v>
      </c>
      <c r="G52" s="88">
        <f t="shared" si="10"/>
        <v>4993.7669999999998</v>
      </c>
      <c r="H52" s="88">
        <f t="shared" si="10"/>
        <v>5014.9250000000002</v>
      </c>
      <c r="I52" s="88">
        <f t="shared" si="10"/>
        <v>5371.21</v>
      </c>
      <c r="J52" s="88">
        <f t="shared" si="10"/>
        <v>5919.1859999999997</v>
      </c>
      <c r="K52" s="88">
        <f t="shared" si="10"/>
        <v>6516.1450000000004</v>
      </c>
      <c r="L52" s="88">
        <f t="shared" si="10"/>
        <v>6875.436999999999</v>
      </c>
      <c r="M52" s="88">
        <f t="shared" si="10"/>
        <v>6990.0929999999989</v>
      </c>
      <c r="N52" s="88">
        <f t="shared" si="10"/>
        <v>6972.3790000000008</v>
      </c>
      <c r="O52" s="88">
        <f t="shared" si="10"/>
        <v>6644.134</v>
      </c>
      <c r="P52" s="88">
        <f t="shared" si="10"/>
        <v>6343.6869999999999</v>
      </c>
      <c r="Q52" s="88">
        <f t="shared" si="10"/>
        <v>5956.9509999999991</v>
      </c>
      <c r="R52" s="88">
        <f t="shared" si="10"/>
        <v>5790.1260000000002</v>
      </c>
      <c r="S52" s="88">
        <f t="shared" si="10"/>
        <v>5876.3250000000007</v>
      </c>
      <c r="T52" s="88">
        <f t="shared" si="10"/>
        <v>5704.9760000000006</v>
      </c>
      <c r="U52" s="88">
        <f t="shared" si="10"/>
        <v>6015.9740000000002</v>
      </c>
      <c r="V52" s="88">
        <f t="shared" si="10"/>
        <v>6072.0460000000003</v>
      </c>
      <c r="W52" s="88">
        <f t="shared" si="10"/>
        <v>5780.1890000000003</v>
      </c>
      <c r="X52" s="88">
        <f t="shared" si="10"/>
        <v>5446.2309999999998</v>
      </c>
      <c r="Y52" s="88">
        <f t="shared" si="10"/>
        <v>5046.4380000000001</v>
      </c>
      <c r="Z52" s="89" t="str">
        <f t="shared" si="10"/>
        <v/>
      </c>
      <c r="AA52" s="104">
        <f>SUM(B52:Z52)</f>
        <v>138315.79500000001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5264.6880000000001</v>
      </c>
      <c r="C4" s="18">
        <v>5072.3029999999999</v>
      </c>
      <c r="D4" s="18">
        <v>4902.0430000000006</v>
      </c>
      <c r="E4" s="18">
        <v>4880.3109999999979</v>
      </c>
      <c r="F4" s="18">
        <v>4866.2309999999989</v>
      </c>
      <c r="G4" s="18">
        <v>4993.766999999998</v>
      </c>
      <c r="H4" s="18">
        <v>5014.925000000002</v>
      </c>
      <c r="I4" s="18">
        <v>5371.21</v>
      </c>
      <c r="J4" s="18">
        <v>5919.1890000000003</v>
      </c>
      <c r="K4" s="18">
        <v>6516.176999999997</v>
      </c>
      <c r="L4" s="18">
        <v>6875.4330000000018</v>
      </c>
      <c r="M4" s="18">
        <v>6990.0930000000017</v>
      </c>
      <c r="N4" s="18">
        <v>6972.3789999999999</v>
      </c>
      <c r="O4" s="18">
        <v>6644.1339999999991</v>
      </c>
      <c r="P4" s="18">
        <v>6343.6869999999999</v>
      </c>
      <c r="Q4" s="18">
        <v>5956.951</v>
      </c>
      <c r="R4" s="18">
        <v>5790.1259999999993</v>
      </c>
      <c r="S4" s="18">
        <v>5876.2730000000001</v>
      </c>
      <c r="T4" s="18">
        <v>5704.9310000000005</v>
      </c>
      <c r="U4" s="18">
        <v>6016.0269999999991</v>
      </c>
      <c r="V4" s="18">
        <v>6072.0439999999999</v>
      </c>
      <c r="W4" s="18">
        <v>5780.1890000000003</v>
      </c>
      <c r="X4" s="18">
        <v>5446.2309999999998</v>
      </c>
      <c r="Y4" s="18">
        <v>5046.4380000000001</v>
      </c>
      <c r="Z4" s="19"/>
      <c r="AA4" s="20">
        <f>SUM(B4:Z4)</f>
        <v>138315.78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</v>
      </c>
      <c r="C7" s="28">
        <v>0.04</v>
      </c>
      <c r="D7" s="28">
        <v>8.77</v>
      </c>
      <c r="E7" s="28">
        <v>7.9</v>
      </c>
      <c r="F7" s="28">
        <v>26.91</v>
      </c>
      <c r="G7" s="28">
        <v>35.369999999999997</v>
      </c>
      <c r="H7" s="28">
        <v>62.8</v>
      </c>
      <c r="I7" s="28">
        <v>57.5</v>
      </c>
      <c r="J7" s="28">
        <v>5.0999999999999996</v>
      </c>
      <c r="K7" s="28">
        <v>0.32</v>
      </c>
      <c r="L7" s="28">
        <v>0.11</v>
      </c>
      <c r="M7" s="28">
        <v>0.04</v>
      </c>
      <c r="N7" s="28">
        <v>0.04</v>
      </c>
      <c r="O7" s="28">
        <v>0.04</v>
      </c>
      <c r="P7" s="28">
        <v>0.04</v>
      </c>
      <c r="Q7" s="28">
        <v>0.04</v>
      </c>
      <c r="R7" s="28">
        <v>66.099999999999994</v>
      </c>
      <c r="S7" s="28">
        <v>103.58</v>
      </c>
      <c r="T7" s="28">
        <v>132.28</v>
      </c>
      <c r="U7" s="28">
        <v>143</v>
      </c>
      <c r="V7" s="28">
        <v>120</v>
      </c>
      <c r="W7" s="28">
        <v>99.65</v>
      </c>
      <c r="X7" s="28">
        <v>99.68</v>
      </c>
      <c r="Y7" s="28">
        <v>95</v>
      </c>
      <c r="Z7" s="29"/>
      <c r="AA7" s="30">
        <f>IF(SUM(B7:Z7)&lt;&gt;0,AVERAGEIF(B7:Z7,"&lt;&gt;"""),"")</f>
        <v>44.471249999999998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</v>
      </c>
      <c r="C14" s="57">
        <v>8</v>
      </c>
      <c r="D14" s="57">
        <v>8</v>
      </c>
      <c r="E14" s="57">
        <v>8</v>
      </c>
      <c r="F14" s="57">
        <v>8</v>
      </c>
      <c r="G14" s="57">
        <v>8</v>
      </c>
      <c r="H14" s="57">
        <v>7.3390000000000004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4.0810000000000004</v>
      </c>
      <c r="T14" s="57">
        <v>8</v>
      </c>
      <c r="U14" s="57">
        <v>8</v>
      </c>
      <c r="V14" s="57">
        <v>8</v>
      </c>
      <c r="W14" s="57">
        <v>8</v>
      </c>
      <c r="X14" s="57">
        <v>8</v>
      </c>
      <c r="Y14" s="57">
        <v>8</v>
      </c>
      <c r="Z14" s="58"/>
      <c r="AA14" s="59">
        <f t="shared" si="0"/>
        <v>107.42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</v>
      </c>
      <c r="C16" s="62">
        <f t="shared" ref="C16:Z16" si="1">IF(LEN(C$2)&gt;0,SUM(C10:C15),"")</f>
        <v>8</v>
      </c>
      <c r="D16" s="62">
        <f t="shared" si="1"/>
        <v>8</v>
      </c>
      <c r="E16" s="62">
        <f t="shared" si="1"/>
        <v>8</v>
      </c>
      <c r="F16" s="62">
        <f t="shared" si="1"/>
        <v>8</v>
      </c>
      <c r="G16" s="62">
        <f t="shared" si="1"/>
        <v>8</v>
      </c>
      <c r="H16" s="62">
        <f t="shared" si="1"/>
        <v>7.3390000000000004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4.0810000000000004</v>
      </c>
      <c r="T16" s="62">
        <f t="shared" si="1"/>
        <v>8</v>
      </c>
      <c r="U16" s="62">
        <f t="shared" si="1"/>
        <v>8</v>
      </c>
      <c r="V16" s="62">
        <f t="shared" si="1"/>
        <v>8</v>
      </c>
      <c r="W16" s="62">
        <f t="shared" si="1"/>
        <v>8</v>
      </c>
      <c r="X16" s="62">
        <f t="shared" si="1"/>
        <v>8</v>
      </c>
      <c r="Y16" s="62">
        <f t="shared" si="1"/>
        <v>8</v>
      </c>
      <c r="Z16" s="63" t="str">
        <f t="shared" si="1"/>
        <v/>
      </c>
      <c r="AA16" s="64">
        <f>SUM(AA10:AA15)</f>
        <v>107.42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858.32499999999993</v>
      </c>
      <c r="C19" s="72">
        <v>855.22399999999993</v>
      </c>
      <c r="D19" s="72">
        <v>854.05</v>
      </c>
      <c r="E19" s="72">
        <v>847.42200000000003</v>
      </c>
      <c r="F19" s="72">
        <v>851.79299999999989</v>
      </c>
      <c r="G19" s="72">
        <v>858.14700000000005</v>
      </c>
      <c r="H19" s="72">
        <v>872.20299999999997</v>
      </c>
      <c r="I19" s="72">
        <v>862.88400000000001</v>
      </c>
      <c r="J19" s="72">
        <v>850.23</v>
      </c>
      <c r="K19" s="72">
        <v>846.21</v>
      </c>
      <c r="L19" s="72">
        <v>850.11999999999989</v>
      </c>
      <c r="M19" s="72">
        <v>795.85900000000004</v>
      </c>
      <c r="N19" s="72">
        <v>795.47199999999998</v>
      </c>
      <c r="O19" s="72">
        <v>777.94499999999994</v>
      </c>
      <c r="P19" s="72">
        <v>776.24399999999991</v>
      </c>
      <c r="Q19" s="72">
        <v>775.17499999999995</v>
      </c>
      <c r="R19" s="72">
        <v>770.18299999999999</v>
      </c>
      <c r="S19" s="72">
        <v>769.40299999999991</v>
      </c>
      <c r="T19" s="72">
        <v>699.58100000000002</v>
      </c>
      <c r="U19" s="72">
        <v>698.99899999999991</v>
      </c>
      <c r="V19" s="72">
        <v>743.66200000000003</v>
      </c>
      <c r="W19" s="72">
        <v>743.12799999999993</v>
      </c>
      <c r="X19" s="72">
        <v>771.51199999999994</v>
      </c>
      <c r="Y19" s="72">
        <v>784.37099999999987</v>
      </c>
      <c r="Z19" s="73"/>
      <c r="AA19" s="74">
        <f t="shared" ref="AA19:AA25" si="2">SUM(B19:Z19)</f>
        <v>19308.142</v>
      </c>
    </row>
    <row r="20" spans="1:27" ht="24.95" customHeight="1" x14ac:dyDescent="0.2">
      <c r="A20" s="75" t="s">
        <v>15</v>
      </c>
      <c r="B20" s="76">
        <v>999.58900000000006</v>
      </c>
      <c r="C20" s="77">
        <v>984.99500000000012</v>
      </c>
      <c r="D20" s="77">
        <v>954.673</v>
      </c>
      <c r="E20" s="77">
        <v>958.70399999999995</v>
      </c>
      <c r="F20" s="77">
        <v>948.35599999999988</v>
      </c>
      <c r="G20" s="77">
        <v>961.97500000000014</v>
      </c>
      <c r="H20" s="77">
        <v>968.45799999999997</v>
      </c>
      <c r="I20" s="77">
        <v>1005.299</v>
      </c>
      <c r="J20" s="77">
        <v>1055.3899999999999</v>
      </c>
      <c r="K20" s="77">
        <v>1077.212</v>
      </c>
      <c r="L20" s="77">
        <v>1075.3100000000002</v>
      </c>
      <c r="M20" s="77">
        <v>1084.6899999999998</v>
      </c>
      <c r="N20" s="77">
        <v>1076.433</v>
      </c>
      <c r="O20" s="77">
        <v>1062.202</v>
      </c>
      <c r="P20" s="77">
        <v>1062.69</v>
      </c>
      <c r="Q20" s="77">
        <v>1084.6979999999999</v>
      </c>
      <c r="R20" s="77">
        <v>1049.9189999999999</v>
      </c>
      <c r="S20" s="77">
        <v>1061.0049999999999</v>
      </c>
      <c r="T20" s="77">
        <v>1103.7339999999999</v>
      </c>
      <c r="U20" s="77">
        <v>1093.229</v>
      </c>
      <c r="V20" s="77">
        <v>1041.6220000000001</v>
      </c>
      <c r="W20" s="77">
        <v>980.23099999999999</v>
      </c>
      <c r="X20" s="77">
        <v>952.83699999999988</v>
      </c>
      <c r="Y20" s="77">
        <v>933.53800000000001</v>
      </c>
      <c r="Z20" s="78"/>
      <c r="AA20" s="79">
        <f t="shared" si="2"/>
        <v>24576.789000000001</v>
      </c>
    </row>
    <row r="21" spans="1:27" ht="24.95" customHeight="1" x14ac:dyDescent="0.2">
      <c r="A21" s="75" t="s">
        <v>16</v>
      </c>
      <c r="B21" s="80">
        <v>2335.7740000000003</v>
      </c>
      <c r="C21" s="81">
        <v>2231.0839999999998</v>
      </c>
      <c r="D21" s="81">
        <v>2096.3199999999997</v>
      </c>
      <c r="E21" s="81">
        <v>2075.1850000000004</v>
      </c>
      <c r="F21" s="81">
        <v>2061.0820000000003</v>
      </c>
      <c r="G21" s="81">
        <v>2142.2939999999999</v>
      </c>
      <c r="H21" s="81">
        <v>2183.9249999999997</v>
      </c>
      <c r="I21" s="81">
        <v>2449.5269999999996</v>
      </c>
      <c r="J21" s="81">
        <v>2876.569</v>
      </c>
      <c r="K21" s="81">
        <v>3227.2550000000001</v>
      </c>
      <c r="L21" s="81">
        <v>3531.0029999999997</v>
      </c>
      <c r="M21" s="81">
        <v>3706.0440000000003</v>
      </c>
      <c r="N21" s="81">
        <v>3691.9739999999993</v>
      </c>
      <c r="O21" s="81">
        <v>3382.9870000000001</v>
      </c>
      <c r="P21" s="81">
        <v>3097.7529999999997</v>
      </c>
      <c r="Q21" s="81">
        <v>2955.0779999999995</v>
      </c>
      <c r="R21" s="81">
        <v>2843.4630000000002</v>
      </c>
      <c r="S21" s="81">
        <v>2927.0839999999998</v>
      </c>
      <c r="T21" s="81">
        <v>3266.6160000000004</v>
      </c>
      <c r="U21" s="81">
        <v>3350.9989999999998</v>
      </c>
      <c r="V21" s="81">
        <v>3190.2599999999998</v>
      </c>
      <c r="W21" s="81">
        <v>2935.83</v>
      </c>
      <c r="X21" s="81">
        <v>2695.3820000000001</v>
      </c>
      <c r="Y21" s="81">
        <v>2345.0290000000005</v>
      </c>
      <c r="Z21" s="78"/>
      <c r="AA21" s="79">
        <f t="shared" si="2"/>
        <v>67598.517000000007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235</v>
      </c>
      <c r="L22" s="81">
        <v>235</v>
      </c>
      <c r="M22" s="81">
        <v>235</v>
      </c>
      <c r="N22" s="81">
        <v>235</v>
      </c>
      <c r="O22" s="81">
        <v>235</v>
      </c>
      <c r="P22" s="81">
        <v>235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1410</v>
      </c>
    </row>
    <row r="23" spans="1:27" ht="24.95" customHeight="1" x14ac:dyDescent="0.2">
      <c r="A23" s="85" t="s">
        <v>18</v>
      </c>
      <c r="B23" s="77">
        <v>69</v>
      </c>
      <c r="C23" s="77">
        <v>66</v>
      </c>
      <c r="D23" s="77">
        <v>66</v>
      </c>
      <c r="E23" s="77">
        <v>66</v>
      </c>
      <c r="F23" s="77">
        <v>66</v>
      </c>
      <c r="G23" s="77">
        <v>66</v>
      </c>
      <c r="H23" s="77">
        <v>65</v>
      </c>
      <c r="I23" s="77">
        <v>65.5</v>
      </c>
      <c r="J23" s="77">
        <v>65</v>
      </c>
      <c r="K23" s="77">
        <v>63.5</v>
      </c>
      <c r="L23" s="77">
        <v>65</v>
      </c>
      <c r="M23" s="77">
        <v>65.5</v>
      </c>
      <c r="N23" s="77">
        <v>63.5</v>
      </c>
      <c r="O23" s="77">
        <v>62</v>
      </c>
      <c r="P23" s="77">
        <v>62</v>
      </c>
      <c r="Q23" s="77">
        <v>63</v>
      </c>
      <c r="R23" s="77">
        <v>78</v>
      </c>
      <c r="S23" s="77">
        <v>111</v>
      </c>
      <c r="T23" s="77">
        <v>120</v>
      </c>
      <c r="U23" s="77">
        <v>115.5</v>
      </c>
      <c r="V23" s="77">
        <v>109.5</v>
      </c>
      <c r="W23" s="77">
        <v>102</v>
      </c>
      <c r="X23" s="77">
        <v>99.5</v>
      </c>
      <c r="Y23" s="77">
        <v>94.5</v>
      </c>
      <c r="Z23" s="77"/>
      <c r="AA23" s="79">
        <f t="shared" si="2"/>
        <v>1869</v>
      </c>
    </row>
    <row r="24" spans="1:27" ht="24.95" customHeight="1" x14ac:dyDescent="0.2">
      <c r="A24" s="85" t="s">
        <v>19</v>
      </c>
      <c r="B24" s="77">
        <v>299.99999999999994</v>
      </c>
      <c r="C24" s="77">
        <v>292</v>
      </c>
      <c r="D24" s="77">
        <v>288</v>
      </c>
      <c r="E24" s="77">
        <v>289.99999999999994</v>
      </c>
      <c r="F24" s="77">
        <v>296.00000000000006</v>
      </c>
      <c r="G24" s="77">
        <v>326</v>
      </c>
      <c r="H24" s="77">
        <v>358</v>
      </c>
      <c r="I24" s="77">
        <v>397</v>
      </c>
      <c r="J24" s="77">
        <v>415.00000000000006</v>
      </c>
      <c r="K24" s="77">
        <v>431.99999999999994</v>
      </c>
      <c r="L24" s="77">
        <v>434.00000000000006</v>
      </c>
      <c r="M24" s="77">
        <v>440</v>
      </c>
      <c r="N24" s="77">
        <v>438</v>
      </c>
      <c r="O24" s="77">
        <v>431.99999999999994</v>
      </c>
      <c r="P24" s="77">
        <v>421.99999999999994</v>
      </c>
      <c r="Q24" s="77">
        <v>413.00000000000006</v>
      </c>
      <c r="R24" s="77">
        <v>421.00000000000006</v>
      </c>
      <c r="S24" s="77">
        <v>446</v>
      </c>
      <c r="T24" s="77">
        <v>464</v>
      </c>
      <c r="U24" s="77">
        <v>455.99999999999994</v>
      </c>
      <c r="V24" s="77">
        <v>431.99999999999994</v>
      </c>
      <c r="W24" s="77">
        <v>390.00000000000006</v>
      </c>
      <c r="X24" s="77">
        <v>346</v>
      </c>
      <c r="Y24" s="77">
        <v>304.99999999999994</v>
      </c>
      <c r="Z24" s="77"/>
      <c r="AA24" s="79">
        <f t="shared" si="2"/>
        <v>9233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4562.6880000000001</v>
      </c>
      <c r="C26" s="88">
        <f t="shared" ref="C26:Z26" si="3">IF(LEN(C$2)&gt;0,SUM(C19:C25),"")</f>
        <v>4429.3029999999999</v>
      </c>
      <c r="D26" s="88">
        <f t="shared" si="3"/>
        <v>4259.0429999999997</v>
      </c>
      <c r="E26" s="88">
        <f t="shared" si="3"/>
        <v>4237.3110000000006</v>
      </c>
      <c r="F26" s="88">
        <f t="shared" si="3"/>
        <v>4223.2310000000007</v>
      </c>
      <c r="G26" s="88">
        <f t="shared" si="3"/>
        <v>4354.4160000000002</v>
      </c>
      <c r="H26" s="88">
        <f t="shared" si="3"/>
        <v>4447.5859999999993</v>
      </c>
      <c r="I26" s="88">
        <f t="shared" si="3"/>
        <v>4780.2099999999991</v>
      </c>
      <c r="J26" s="88">
        <f t="shared" si="3"/>
        <v>5262.1890000000003</v>
      </c>
      <c r="K26" s="88">
        <f t="shared" si="3"/>
        <v>5881.1769999999997</v>
      </c>
      <c r="L26" s="88">
        <f t="shared" si="3"/>
        <v>6190.433</v>
      </c>
      <c r="M26" s="88">
        <f t="shared" si="3"/>
        <v>6327.0930000000008</v>
      </c>
      <c r="N26" s="88">
        <f t="shared" si="3"/>
        <v>6300.378999999999</v>
      </c>
      <c r="O26" s="88">
        <f t="shared" si="3"/>
        <v>5952.134</v>
      </c>
      <c r="P26" s="88">
        <f t="shared" si="3"/>
        <v>5655.6869999999999</v>
      </c>
      <c r="Q26" s="88">
        <f t="shared" si="3"/>
        <v>5290.9509999999991</v>
      </c>
      <c r="R26" s="88">
        <f t="shared" si="3"/>
        <v>5162.5650000000005</v>
      </c>
      <c r="S26" s="88">
        <f t="shared" si="3"/>
        <v>5314.4920000000002</v>
      </c>
      <c r="T26" s="88">
        <f t="shared" si="3"/>
        <v>5653.9310000000005</v>
      </c>
      <c r="U26" s="88">
        <f t="shared" si="3"/>
        <v>5714.7269999999999</v>
      </c>
      <c r="V26" s="88">
        <f t="shared" si="3"/>
        <v>5517.0439999999999</v>
      </c>
      <c r="W26" s="88">
        <f t="shared" si="3"/>
        <v>5151.1890000000003</v>
      </c>
      <c r="X26" s="88">
        <f t="shared" si="3"/>
        <v>4865.2309999999998</v>
      </c>
      <c r="Y26" s="88">
        <f t="shared" si="3"/>
        <v>4462.4380000000001</v>
      </c>
      <c r="Z26" s="89" t="str">
        <f t="shared" si="3"/>
        <v/>
      </c>
      <c r="AA26" s="90">
        <f>SUM(AA19:AA25)</f>
        <v>123995.448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479</v>
      </c>
      <c r="C29" s="72">
        <v>468</v>
      </c>
      <c r="D29" s="72">
        <v>464</v>
      </c>
      <c r="E29" s="72">
        <v>466</v>
      </c>
      <c r="F29" s="72">
        <v>472</v>
      </c>
      <c r="G29" s="72">
        <v>502</v>
      </c>
      <c r="H29" s="72">
        <v>533</v>
      </c>
      <c r="I29" s="72">
        <v>573.5</v>
      </c>
      <c r="J29" s="72">
        <v>591</v>
      </c>
      <c r="K29" s="72">
        <v>608.5</v>
      </c>
      <c r="L29" s="72">
        <v>625</v>
      </c>
      <c r="M29" s="72">
        <v>625.5</v>
      </c>
      <c r="N29" s="72">
        <v>627.5</v>
      </c>
      <c r="O29" s="72">
        <v>620</v>
      </c>
      <c r="P29" s="72">
        <v>600</v>
      </c>
      <c r="Q29" s="72">
        <v>590</v>
      </c>
      <c r="R29" s="72">
        <v>590</v>
      </c>
      <c r="S29" s="72">
        <v>628</v>
      </c>
      <c r="T29" s="72">
        <v>655</v>
      </c>
      <c r="U29" s="72">
        <v>642.5</v>
      </c>
      <c r="V29" s="72">
        <v>612.5</v>
      </c>
      <c r="W29" s="72">
        <v>602</v>
      </c>
      <c r="X29" s="72">
        <v>555.5</v>
      </c>
      <c r="Y29" s="72">
        <v>509.5</v>
      </c>
      <c r="Z29" s="73"/>
      <c r="AA29" s="74">
        <f>SUM(B29:Z29)</f>
        <v>13640</v>
      </c>
    </row>
    <row r="30" spans="1:27" ht="24.95" customHeight="1" x14ac:dyDescent="0.2">
      <c r="A30" s="75" t="s">
        <v>24</v>
      </c>
      <c r="B30" s="76">
        <v>4285.6880000000001</v>
      </c>
      <c r="C30" s="77">
        <v>4104.3029999999999</v>
      </c>
      <c r="D30" s="77">
        <v>3938.0430000000001</v>
      </c>
      <c r="E30" s="77">
        <v>3914.3110000000001</v>
      </c>
      <c r="F30" s="77">
        <v>3894.2310000000002</v>
      </c>
      <c r="G30" s="77">
        <v>3991.7669999999998</v>
      </c>
      <c r="H30" s="77">
        <v>3981.9250000000002</v>
      </c>
      <c r="I30" s="77">
        <v>4297.71</v>
      </c>
      <c r="J30" s="77">
        <v>4828.1890000000003</v>
      </c>
      <c r="K30" s="77">
        <v>5407.6769999999997</v>
      </c>
      <c r="L30" s="77">
        <v>5750.433</v>
      </c>
      <c r="M30" s="77">
        <v>5864.5929999999998</v>
      </c>
      <c r="N30" s="77">
        <v>5844.8789999999999</v>
      </c>
      <c r="O30" s="77">
        <v>5524.134</v>
      </c>
      <c r="P30" s="77">
        <v>5243.6869999999999</v>
      </c>
      <c r="Q30" s="77">
        <v>4866.951</v>
      </c>
      <c r="R30" s="77">
        <v>4700.1260000000002</v>
      </c>
      <c r="S30" s="77">
        <v>4791.5730000000003</v>
      </c>
      <c r="T30" s="77">
        <v>5049.9309999999996</v>
      </c>
      <c r="U30" s="77">
        <v>5119.2269999999999</v>
      </c>
      <c r="V30" s="77">
        <v>4959.5439999999999</v>
      </c>
      <c r="W30" s="77">
        <v>4678.1890000000003</v>
      </c>
      <c r="X30" s="77">
        <v>4390.7309999999998</v>
      </c>
      <c r="Y30" s="77">
        <v>4036.9380000000001</v>
      </c>
      <c r="Z30" s="78"/>
      <c r="AA30" s="79">
        <f>SUM(B30:Z30)</f>
        <v>113464.78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4764.6880000000001</v>
      </c>
      <c r="C32" s="62">
        <f t="shared" ref="C32:Z32" si="4">IF(LEN(C$2)&gt;0,SUM(C29:C31),"")</f>
        <v>4572.3029999999999</v>
      </c>
      <c r="D32" s="62">
        <f t="shared" si="4"/>
        <v>4402.0429999999997</v>
      </c>
      <c r="E32" s="62">
        <f t="shared" si="4"/>
        <v>4380.3109999999997</v>
      </c>
      <c r="F32" s="62">
        <f t="shared" si="4"/>
        <v>4366.2309999999998</v>
      </c>
      <c r="G32" s="62">
        <f t="shared" si="4"/>
        <v>4493.7669999999998</v>
      </c>
      <c r="H32" s="62">
        <f t="shared" si="4"/>
        <v>4514.9250000000002</v>
      </c>
      <c r="I32" s="62">
        <f t="shared" si="4"/>
        <v>4871.21</v>
      </c>
      <c r="J32" s="62">
        <f t="shared" si="4"/>
        <v>5419.1890000000003</v>
      </c>
      <c r="K32" s="62">
        <f t="shared" si="4"/>
        <v>6016.1769999999997</v>
      </c>
      <c r="L32" s="62">
        <f t="shared" si="4"/>
        <v>6375.433</v>
      </c>
      <c r="M32" s="62">
        <f t="shared" si="4"/>
        <v>6490.0929999999998</v>
      </c>
      <c r="N32" s="62">
        <f t="shared" si="4"/>
        <v>6472.3789999999999</v>
      </c>
      <c r="O32" s="62">
        <f t="shared" si="4"/>
        <v>6144.134</v>
      </c>
      <c r="P32" s="62">
        <f t="shared" si="4"/>
        <v>5843.6869999999999</v>
      </c>
      <c r="Q32" s="62">
        <f t="shared" si="4"/>
        <v>5456.951</v>
      </c>
      <c r="R32" s="62">
        <f t="shared" si="4"/>
        <v>5290.1260000000002</v>
      </c>
      <c r="S32" s="62">
        <f t="shared" si="4"/>
        <v>5419.5730000000003</v>
      </c>
      <c r="T32" s="62">
        <f t="shared" si="4"/>
        <v>5704.9309999999996</v>
      </c>
      <c r="U32" s="62">
        <f t="shared" si="4"/>
        <v>5761.7269999999999</v>
      </c>
      <c r="V32" s="62">
        <f t="shared" si="4"/>
        <v>5572.0439999999999</v>
      </c>
      <c r="W32" s="62">
        <f t="shared" si="4"/>
        <v>5280.1890000000003</v>
      </c>
      <c r="X32" s="62">
        <f t="shared" si="4"/>
        <v>4946.2309999999998</v>
      </c>
      <c r="Y32" s="62">
        <f t="shared" si="4"/>
        <v>4546.4380000000001</v>
      </c>
      <c r="Z32" s="63" t="str">
        <f t="shared" si="4"/>
        <v/>
      </c>
      <c r="AA32" s="64">
        <f>SUM(AA29:AA31)</f>
        <v>127104.78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50</v>
      </c>
      <c r="C35" s="95">
        <v>50</v>
      </c>
      <c r="D35" s="95">
        <v>50</v>
      </c>
      <c r="E35" s="95">
        <v>50</v>
      </c>
      <c r="F35" s="95">
        <v>50</v>
      </c>
      <c r="G35" s="95">
        <v>50</v>
      </c>
      <c r="H35" s="95">
        <v>50</v>
      </c>
      <c r="I35" s="95">
        <v>51</v>
      </c>
      <c r="J35" s="95">
        <v>72</v>
      </c>
      <c r="K35" s="95">
        <v>68</v>
      </c>
      <c r="L35" s="95">
        <v>108</v>
      </c>
      <c r="M35" s="95">
        <v>88</v>
      </c>
      <c r="N35" s="95">
        <v>97</v>
      </c>
      <c r="O35" s="95">
        <v>117</v>
      </c>
      <c r="P35" s="95">
        <v>113</v>
      </c>
      <c r="Q35" s="95">
        <v>86</v>
      </c>
      <c r="R35" s="95">
        <v>88</v>
      </c>
      <c r="S35" s="95">
        <v>11</v>
      </c>
      <c r="T35" s="95">
        <v>11</v>
      </c>
      <c r="U35" s="95">
        <v>11</v>
      </c>
      <c r="V35" s="95">
        <v>11</v>
      </c>
      <c r="W35" s="95">
        <v>85</v>
      </c>
      <c r="X35" s="95">
        <v>55</v>
      </c>
      <c r="Y35" s="95">
        <v>61</v>
      </c>
      <c r="Z35" s="96"/>
      <c r="AA35" s="74">
        <f t="shared" ref="AA35:AA40" si="5">SUM(B35:Z35)</f>
        <v>1483</v>
      </c>
    </row>
    <row r="36" spans="1:27" ht="24.95" customHeight="1" x14ac:dyDescent="0.2">
      <c r="A36" s="97" t="s">
        <v>42</v>
      </c>
      <c r="B36" s="98">
        <v>84</v>
      </c>
      <c r="C36" s="99">
        <v>20</v>
      </c>
      <c r="D36" s="99">
        <v>20</v>
      </c>
      <c r="E36" s="99">
        <v>20</v>
      </c>
      <c r="F36" s="99">
        <v>20</v>
      </c>
      <c r="G36" s="99">
        <v>16.350999999999999</v>
      </c>
      <c r="H36" s="99">
        <v>10</v>
      </c>
      <c r="I36" s="99">
        <v>10</v>
      </c>
      <c r="J36" s="99">
        <v>20</v>
      </c>
      <c r="K36" s="99">
        <v>20</v>
      </c>
      <c r="L36" s="99">
        <v>20</v>
      </c>
      <c r="M36" s="99">
        <v>20</v>
      </c>
      <c r="N36" s="99">
        <v>20</v>
      </c>
      <c r="O36" s="99">
        <v>20</v>
      </c>
      <c r="P36" s="99">
        <v>20</v>
      </c>
      <c r="Q36" s="99">
        <v>20</v>
      </c>
      <c r="R36" s="99">
        <v>27</v>
      </c>
      <c r="S36" s="99">
        <v>90</v>
      </c>
      <c r="T36" s="99">
        <v>32</v>
      </c>
      <c r="U36" s="99">
        <v>28</v>
      </c>
      <c r="V36" s="99">
        <v>36</v>
      </c>
      <c r="W36" s="99">
        <v>36</v>
      </c>
      <c r="X36" s="99">
        <v>18</v>
      </c>
      <c r="Y36" s="99">
        <v>15</v>
      </c>
      <c r="Z36" s="100"/>
      <c r="AA36" s="79">
        <f t="shared" si="5"/>
        <v>642.351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60</v>
      </c>
      <c r="C38" s="99">
        <v>65</v>
      </c>
      <c r="D38" s="99">
        <v>65</v>
      </c>
      <c r="E38" s="99">
        <v>65</v>
      </c>
      <c r="F38" s="99">
        <v>65</v>
      </c>
      <c r="G38" s="99">
        <v>65</v>
      </c>
      <c r="H38" s="99"/>
      <c r="I38" s="99">
        <v>30</v>
      </c>
      <c r="J38" s="99">
        <v>65</v>
      </c>
      <c r="K38" s="99">
        <v>47</v>
      </c>
      <c r="L38" s="99">
        <v>57</v>
      </c>
      <c r="M38" s="99">
        <v>55</v>
      </c>
      <c r="N38" s="99">
        <v>55</v>
      </c>
      <c r="O38" s="99">
        <v>55</v>
      </c>
      <c r="P38" s="99">
        <v>55</v>
      </c>
      <c r="Q38" s="99">
        <v>60</v>
      </c>
      <c r="R38" s="99">
        <v>12.561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876.56100000000004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>
        <v>456.7</v>
      </c>
      <c r="T39" s="99"/>
      <c r="U39" s="99">
        <v>254.3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11211</v>
      </c>
    </row>
    <row r="40" spans="1:27" ht="30" customHeight="1" thickBot="1" x14ac:dyDescent="0.25">
      <c r="A40" s="86" t="s">
        <v>46</v>
      </c>
      <c r="B40" s="87">
        <f>IF(LEN(B$2)&gt;0,SUM(B35:B39),"")</f>
        <v>694</v>
      </c>
      <c r="C40" s="88">
        <f t="shared" ref="C40:Z40" si="6">IF(LEN(C$2)&gt;0,SUM(C35:C39),"")</f>
        <v>635</v>
      </c>
      <c r="D40" s="88">
        <f t="shared" si="6"/>
        <v>635</v>
      </c>
      <c r="E40" s="88">
        <f t="shared" si="6"/>
        <v>635</v>
      </c>
      <c r="F40" s="88">
        <f t="shared" si="6"/>
        <v>635</v>
      </c>
      <c r="G40" s="88">
        <f t="shared" si="6"/>
        <v>631.351</v>
      </c>
      <c r="H40" s="88">
        <f t="shared" si="6"/>
        <v>560</v>
      </c>
      <c r="I40" s="88">
        <f t="shared" si="6"/>
        <v>591</v>
      </c>
      <c r="J40" s="88">
        <f t="shared" si="6"/>
        <v>657</v>
      </c>
      <c r="K40" s="88">
        <f t="shared" si="6"/>
        <v>635</v>
      </c>
      <c r="L40" s="88">
        <f t="shared" si="6"/>
        <v>685</v>
      </c>
      <c r="M40" s="88">
        <f t="shared" si="6"/>
        <v>663</v>
      </c>
      <c r="N40" s="88">
        <f t="shared" si="6"/>
        <v>672</v>
      </c>
      <c r="O40" s="88">
        <f t="shared" si="6"/>
        <v>692</v>
      </c>
      <c r="P40" s="88">
        <f t="shared" si="6"/>
        <v>688</v>
      </c>
      <c r="Q40" s="88">
        <f t="shared" si="6"/>
        <v>666</v>
      </c>
      <c r="R40" s="88">
        <f t="shared" si="6"/>
        <v>627.56100000000004</v>
      </c>
      <c r="S40" s="88">
        <f t="shared" si="6"/>
        <v>557.70000000000005</v>
      </c>
      <c r="T40" s="88">
        <f t="shared" si="6"/>
        <v>43</v>
      </c>
      <c r="U40" s="88">
        <f t="shared" si="6"/>
        <v>293.3</v>
      </c>
      <c r="V40" s="88">
        <f t="shared" si="6"/>
        <v>547</v>
      </c>
      <c r="W40" s="88">
        <f t="shared" si="6"/>
        <v>621</v>
      </c>
      <c r="X40" s="88">
        <f t="shared" si="6"/>
        <v>573</v>
      </c>
      <c r="Y40" s="88">
        <f t="shared" si="6"/>
        <v>576</v>
      </c>
      <c r="Z40" s="89" t="str">
        <f t="shared" si="6"/>
        <v/>
      </c>
      <c r="AA40" s="90">
        <f t="shared" si="5"/>
        <v>14212.912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>
        <v>456.7</v>
      </c>
      <c r="T47" s="99"/>
      <c r="U47" s="99">
        <v>254.3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11211</v>
      </c>
    </row>
    <row r="48" spans="1:27" ht="24.95" customHeight="1" x14ac:dyDescent="0.2">
      <c r="A48" s="85" t="s">
        <v>48</v>
      </c>
      <c r="B48" s="98">
        <v>98</v>
      </c>
      <c r="C48" s="99">
        <v>111</v>
      </c>
      <c r="D48" s="99">
        <v>101</v>
      </c>
      <c r="E48" s="99">
        <v>95</v>
      </c>
      <c r="F48" s="99">
        <v>99</v>
      </c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142</v>
      </c>
      <c r="X48" s="99">
        <v>131</v>
      </c>
      <c r="Y48" s="99">
        <v>90</v>
      </c>
      <c r="Z48" s="100"/>
      <c r="AA48" s="79">
        <f t="shared" si="7"/>
        <v>1617</v>
      </c>
    </row>
    <row r="49" spans="1:27" ht="30" customHeight="1" thickBot="1" x14ac:dyDescent="0.25">
      <c r="A49" s="86" t="s">
        <v>49</v>
      </c>
      <c r="B49" s="87">
        <f>IF(LEN(B$2)&gt;0,SUM(B43:B48),"")</f>
        <v>598</v>
      </c>
      <c r="C49" s="88">
        <f t="shared" ref="C49:Z49" si="8">IF(LEN(C$2)&gt;0,SUM(C43:C48),"")</f>
        <v>611</v>
      </c>
      <c r="D49" s="88">
        <f t="shared" si="8"/>
        <v>601</v>
      </c>
      <c r="E49" s="88">
        <f t="shared" si="8"/>
        <v>595</v>
      </c>
      <c r="F49" s="88">
        <f t="shared" si="8"/>
        <v>599</v>
      </c>
      <c r="G49" s="88">
        <f t="shared" si="8"/>
        <v>500</v>
      </c>
      <c r="H49" s="88">
        <f t="shared" si="8"/>
        <v>500</v>
      </c>
      <c r="I49" s="88">
        <f t="shared" si="8"/>
        <v>500</v>
      </c>
      <c r="J49" s="88">
        <f t="shared" si="8"/>
        <v>500</v>
      </c>
      <c r="K49" s="88">
        <f t="shared" si="8"/>
        <v>500</v>
      </c>
      <c r="L49" s="88">
        <f t="shared" si="8"/>
        <v>500</v>
      </c>
      <c r="M49" s="88">
        <f t="shared" si="8"/>
        <v>500</v>
      </c>
      <c r="N49" s="88">
        <f t="shared" si="8"/>
        <v>500</v>
      </c>
      <c r="O49" s="88">
        <f t="shared" si="8"/>
        <v>500</v>
      </c>
      <c r="P49" s="88">
        <f t="shared" si="8"/>
        <v>500</v>
      </c>
      <c r="Q49" s="88">
        <f t="shared" si="8"/>
        <v>500</v>
      </c>
      <c r="R49" s="88">
        <f t="shared" si="8"/>
        <v>650</v>
      </c>
      <c r="S49" s="88">
        <f t="shared" si="8"/>
        <v>606.70000000000005</v>
      </c>
      <c r="T49" s="88">
        <f t="shared" si="8"/>
        <v>150</v>
      </c>
      <c r="U49" s="88">
        <f t="shared" si="8"/>
        <v>404.3</v>
      </c>
      <c r="V49" s="88">
        <f t="shared" si="8"/>
        <v>650</v>
      </c>
      <c r="W49" s="88">
        <f t="shared" si="8"/>
        <v>642</v>
      </c>
      <c r="X49" s="88">
        <f t="shared" si="8"/>
        <v>631</v>
      </c>
      <c r="Y49" s="88">
        <f t="shared" si="8"/>
        <v>590</v>
      </c>
      <c r="Z49" s="89" t="str">
        <f t="shared" si="8"/>
        <v/>
      </c>
      <c r="AA49" s="90">
        <f t="shared" si="7"/>
        <v>12828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5264.6880000000001</v>
      </c>
      <c r="C52" s="88">
        <f t="shared" ref="C52:Z52" si="10">IF(LEN(C$2)&gt;0,SUM(C10:C15)+C26+C40,"")</f>
        <v>5072.3029999999999</v>
      </c>
      <c r="D52" s="88">
        <f t="shared" si="10"/>
        <v>4902.0429999999997</v>
      </c>
      <c r="E52" s="88">
        <f t="shared" si="10"/>
        <v>4880.3110000000006</v>
      </c>
      <c r="F52" s="88">
        <f t="shared" si="10"/>
        <v>4866.2310000000007</v>
      </c>
      <c r="G52" s="88">
        <f t="shared" si="10"/>
        <v>4993.7669999999998</v>
      </c>
      <c r="H52" s="88">
        <f t="shared" si="10"/>
        <v>5014.9249999999993</v>
      </c>
      <c r="I52" s="88">
        <f t="shared" si="10"/>
        <v>5371.2099999999991</v>
      </c>
      <c r="J52" s="88">
        <f t="shared" si="10"/>
        <v>5919.1890000000003</v>
      </c>
      <c r="K52" s="88">
        <f t="shared" si="10"/>
        <v>6516.1769999999997</v>
      </c>
      <c r="L52" s="88">
        <f t="shared" si="10"/>
        <v>6875.433</v>
      </c>
      <c r="M52" s="88">
        <f t="shared" si="10"/>
        <v>6990.0930000000008</v>
      </c>
      <c r="N52" s="88">
        <f t="shared" si="10"/>
        <v>6972.378999999999</v>
      </c>
      <c r="O52" s="88">
        <f t="shared" si="10"/>
        <v>6644.134</v>
      </c>
      <c r="P52" s="88">
        <f t="shared" si="10"/>
        <v>6343.6869999999999</v>
      </c>
      <c r="Q52" s="88">
        <f t="shared" si="10"/>
        <v>5956.9509999999991</v>
      </c>
      <c r="R52" s="88">
        <f t="shared" si="10"/>
        <v>5790.1260000000002</v>
      </c>
      <c r="S52" s="88">
        <f t="shared" si="10"/>
        <v>5876.2730000000001</v>
      </c>
      <c r="T52" s="88">
        <f t="shared" si="10"/>
        <v>5704.9310000000005</v>
      </c>
      <c r="U52" s="88">
        <f t="shared" si="10"/>
        <v>6016.027</v>
      </c>
      <c r="V52" s="88">
        <f t="shared" si="10"/>
        <v>6072.0439999999999</v>
      </c>
      <c r="W52" s="88">
        <f t="shared" si="10"/>
        <v>5780.1890000000003</v>
      </c>
      <c r="X52" s="88">
        <f t="shared" si="10"/>
        <v>5446.2309999999998</v>
      </c>
      <c r="Y52" s="88">
        <f t="shared" si="10"/>
        <v>5046.4380000000001</v>
      </c>
      <c r="Z52" s="89" t="str">
        <f t="shared" si="10"/>
        <v/>
      </c>
      <c r="AA52" s="104">
        <f>SUM(B52:Z52)</f>
        <v>138315.78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-919</v>
      </c>
      <c r="C4" s="18">
        <v>-915</v>
      </c>
      <c r="D4" s="18">
        <v>-907</v>
      </c>
      <c r="E4" s="18">
        <v>-915</v>
      </c>
      <c r="F4" s="18">
        <v>-906</v>
      </c>
      <c r="G4" s="18">
        <v>-905</v>
      </c>
      <c r="H4" s="18">
        <v>-912</v>
      </c>
      <c r="I4" s="18">
        <v>-855</v>
      </c>
      <c r="J4" s="18">
        <v>-574.70000000000005</v>
      </c>
      <c r="K4" s="18">
        <v>-192.20000000000005</v>
      </c>
      <c r="L4" s="18">
        <v>43.199999999999989</v>
      </c>
      <c r="M4" s="18">
        <v>-603</v>
      </c>
      <c r="N4" s="18">
        <v>-543</v>
      </c>
      <c r="O4" s="18">
        <v>-580</v>
      </c>
      <c r="P4" s="18">
        <v>-610</v>
      </c>
      <c r="Q4" s="18">
        <v>-660</v>
      </c>
      <c r="R4" s="18">
        <v>-744</v>
      </c>
      <c r="S4" s="18">
        <v>-487.40000000000003</v>
      </c>
      <c r="T4" s="18">
        <v>-143.19999999999999</v>
      </c>
      <c r="U4" s="18">
        <v>-193.89999999999998</v>
      </c>
      <c r="V4" s="18">
        <v>-482.6</v>
      </c>
      <c r="W4" s="18">
        <v>-905</v>
      </c>
      <c r="X4" s="18">
        <v>-899</v>
      </c>
      <c r="Y4" s="18">
        <v>-842</v>
      </c>
      <c r="Z4" s="19"/>
      <c r="AA4" s="111">
        <f>SUM(B4:Z4)</f>
        <v>-15650.800000000001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3</v>
      </c>
      <c r="C7" s="117">
        <v>0.04</v>
      </c>
      <c r="D7" s="117">
        <v>8.77</v>
      </c>
      <c r="E7" s="117">
        <v>7.9</v>
      </c>
      <c r="F7" s="117">
        <v>26.91</v>
      </c>
      <c r="G7" s="117">
        <v>35.369999999999997</v>
      </c>
      <c r="H7" s="117">
        <v>62.8</v>
      </c>
      <c r="I7" s="117">
        <v>57.5</v>
      </c>
      <c r="J7" s="117">
        <v>5.0999999999999996</v>
      </c>
      <c r="K7" s="117">
        <v>0.32</v>
      </c>
      <c r="L7" s="117">
        <v>0.11</v>
      </c>
      <c r="M7" s="117">
        <v>0.04</v>
      </c>
      <c r="N7" s="117">
        <v>0.04</v>
      </c>
      <c r="O7" s="117">
        <v>0.04</v>
      </c>
      <c r="P7" s="117">
        <v>0.04</v>
      </c>
      <c r="Q7" s="117">
        <v>0.04</v>
      </c>
      <c r="R7" s="117">
        <v>66.099999999999994</v>
      </c>
      <c r="S7" s="117">
        <v>103.58</v>
      </c>
      <c r="T7" s="117">
        <v>132.28</v>
      </c>
      <c r="U7" s="117">
        <v>143</v>
      </c>
      <c r="V7" s="117">
        <v>120</v>
      </c>
      <c r="W7" s="117">
        <v>99.65</v>
      </c>
      <c r="X7" s="117">
        <v>99.68</v>
      </c>
      <c r="Y7" s="117">
        <v>95</v>
      </c>
      <c r="Z7" s="118"/>
      <c r="AA7" s="119">
        <f>IF(SUM(B7:Z7)&lt;&gt;0,AVERAGEIF(B7:Z7,"&lt;&gt;"""),"")</f>
        <v>44.471249999999998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1419</v>
      </c>
      <c r="C13" s="129">
        <v>1415</v>
      </c>
      <c r="D13" s="129">
        <v>1407</v>
      </c>
      <c r="E13" s="129">
        <v>1415</v>
      </c>
      <c r="F13" s="129">
        <v>1406</v>
      </c>
      <c r="G13" s="129">
        <v>1405</v>
      </c>
      <c r="H13" s="129">
        <v>1412</v>
      </c>
      <c r="I13" s="129">
        <v>1355</v>
      </c>
      <c r="J13" s="129">
        <v>1074.7</v>
      </c>
      <c r="K13" s="129">
        <v>692.2</v>
      </c>
      <c r="L13" s="129">
        <v>456.8</v>
      </c>
      <c r="M13" s="129">
        <v>1103</v>
      </c>
      <c r="N13" s="129">
        <v>1043</v>
      </c>
      <c r="O13" s="129">
        <v>1080</v>
      </c>
      <c r="P13" s="129">
        <v>1110</v>
      </c>
      <c r="Q13" s="129">
        <v>1160</v>
      </c>
      <c r="R13" s="129">
        <v>1244</v>
      </c>
      <c r="S13" s="129">
        <v>944.1</v>
      </c>
      <c r="T13" s="129">
        <v>93.4</v>
      </c>
      <c r="U13" s="129">
        <v>448.2</v>
      </c>
      <c r="V13" s="129">
        <v>982.6</v>
      </c>
      <c r="W13" s="129">
        <v>1405</v>
      </c>
      <c r="X13" s="129">
        <v>1399</v>
      </c>
      <c r="Y13" s="130">
        <v>1342</v>
      </c>
      <c r="Z13" s="131"/>
      <c r="AA13" s="132">
        <f t="shared" si="0"/>
        <v>26812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49.8</v>
      </c>
      <c r="U15" s="133"/>
      <c r="V15" s="133"/>
      <c r="W15" s="133"/>
      <c r="X15" s="133"/>
      <c r="Y15" s="133"/>
      <c r="Z15" s="131"/>
      <c r="AA15" s="132">
        <f t="shared" si="0"/>
        <v>49.8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1419</v>
      </c>
      <c r="C16" s="135">
        <f t="shared" si="1"/>
        <v>1415</v>
      </c>
      <c r="D16" s="135">
        <f t="shared" si="1"/>
        <v>1407</v>
      </c>
      <c r="E16" s="135">
        <f t="shared" si="1"/>
        <v>1415</v>
      </c>
      <c r="F16" s="135">
        <f t="shared" si="1"/>
        <v>1406</v>
      </c>
      <c r="G16" s="135">
        <f t="shared" si="1"/>
        <v>1405</v>
      </c>
      <c r="H16" s="135">
        <f t="shared" si="1"/>
        <v>1412</v>
      </c>
      <c r="I16" s="135">
        <f t="shared" si="1"/>
        <v>1355</v>
      </c>
      <c r="J16" s="135">
        <f t="shared" si="1"/>
        <v>1074.7</v>
      </c>
      <c r="K16" s="135">
        <f t="shared" si="1"/>
        <v>692.2</v>
      </c>
      <c r="L16" s="135">
        <f t="shared" si="1"/>
        <v>456.8</v>
      </c>
      <c r="M16" s="135">
        <f t="shared" si="1"/>
        <v>1103</v>
      </c>
      <c r="N16" s="135">
        <f t="shared" si="1"/>
        <v>1043</v>
      </c>
      <c r="O16" s="135">
        <f t="shared" si="1"/>
        <v>1080</v>
      </c>
      <c r="P16" s="135">
        <f t="shared" si="1"/>
        <v>1110</v>
      </c>
      <c r="Q16" s="135">
        <f t="shared" si="1"/>
        <v>1160</v>
      </c>
      <c r="R16" s="135">
        <f t="shared" si="1"/>
        <v>1244</v>
      </c>
      <c r="S16" s="135">
        <f t="shared" si="1"/>
        <v>944.1</v>
      </c>
      <c r="T16" s="135">
        <f t="shared" si="1"/>
        <v>143.19999999999999</v>
      </c>
      <c r="U16" s="135">
        <f t="shared" si="1"/>
        <v>448.2</v>
      </c>
      <c r="V16" s="135">
        <f t="shared" si="1"/>
        <v>982.6</v>
      </c>
      <c r="W16" s="135">
        <f t="shared" si="1"/>
        <v>1405</v>
      </c>
      <c r="X16" s="135">
        <f t="shared" si="1"/>
        <v>1399</v>
      </c>
      <c r="Y16" s="135">
        <f t="shared" si="1"/>
        <v>1342</v>
      </c>
      <c r="Z16" s="136" t="str">
        <f t="shared" si="1"/>
        <v/>
      </c>
      <c r="AA16" s="90">
        <f t="shared" si="0"/>
        <v>26861.8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456.7</v>
      </c>
      <c r="T23" s="133"/>
      <c r="U23" s="133">
        <v>254.3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11211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456.7</v>
      </c>
      <c r="T24" s="135">
        <f t="shared" si="3"/>
        <v>0</v>
      </c>
      <c r="U24" s="135">
        <f t="shared" si="3"/>
        <v>254.3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11211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2024-10-12T11:07:07Z</dcterms:created>
  <dcterms:modified xsi:type="dcterms:W3CDTF">2024-10-12T11:07:09Z</dcterms:modified>
</cp:coreProperties>
</file>