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<sst xmlns="http://schemas.openxmlformats.org/spreadsheetml/2006/main" count="119" uniqueCount="54">
  <si>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11/10/2024 14:09:44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</si>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</sst>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06-47ED-BEB6-C4F04D882EA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06-47ED-BEB6-C4F04D882EA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206-47ED-BEB6-C4F04D882EA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206-47ED-BEB6-C4F04D882EA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06-47ED-BEB6-C4F04D882EA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06-47ED-BEB6-C4F04D882EA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06-47ED-BEB6-C4F04D882EA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06-47ED-BEB6-C4F04D882EA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136</c:v>
                </c:pt>
                <c:pt idx="2">
                  <c:v>130</c:v>
                </c:pt>
                <c:pt idx="3">
                  <c:v>130</c:v>
                </c:pt>
                <c:pt idx="4">
                  <c:v>140</c:v>
                </c:pt>
                <c:pt idx="5">
                  <c:v>314</c:v>
                </c:pt>
                <c:pt idx="6">
                  <c:v>359</c:v>
                </c:pt>
                <c:pt idx="7">
                  <c:v>389</c:v>
                </c:pt>
                <c:pt idx="8">
                  <c:v>397</c:v>
                </c:pt>
                <c:pt idx="9">
                  <c:v>402</c:v>
                </c:pt>
                <c:pt idx="10">
                  <c:v>398</c:v>
                </c:pt>
                <c:pt idx="11">
                  <c:v>394</c:v>
                </c:pt>
                <c:pt idx="12">
                  <c:v>383</c:v>
                </c:pt>
                <c:pt idx="13">
                  <c:v>379</c:v>
                </c:pt>
                <c:pt idx="14">
                  <c:v>372</c:v>
                </c:pt>
                <c:pt idx="15">
                  <c:v>382</c:v>
                </c:pt>
                <c:pt idx="16">
                  <c:v>262</c:v>
                </c:pt>
                <c:pt idx="17">
                  <c:v>287</c:v>
                </c:pt>
                <c:pt idx="18">
                  <c:v>316</c:v>
                </c:pt>
                <c:pt idx="19">
                  <c:v>310</c:v>
                </c:pt>
                <c:pt idx="20">
                  <c:v>284</c:v>
                </c:pt>
                <c:pt idx="21">
                  <c:v>229</c:v>
                </c:pt>
                <c:pt idx="22">
                  <c:v>184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206-47ED-BEB6-C4F04D882EA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1973.578</c:v>
                </c:pt>
                <c:pt idx="1">
                  <c:v>1569.931</c:v>
                </c:pt>
                <c:pt idx="2">
                  <c:v>1503.8990000000001</c:v>
                </c:pt>
                <c:pt idx="3">
                  <c:v>1468.8589999999999</c:v>
                </c:pt>
                <c:pt idx="4">
                  <c:v>1552.982</c:v>
                </c:pt>
                <c:pt idx="5">
                  <c:v>1553.3240000000001</c:v>
                </c:pt>
                <c:pt idx="6">
                  <c:v>1733.5090000000002</c:v>
                </c:pt>
                <c:pt idx="7">
                  <c:v>1927.163</c:v>
                </c:pt>
                <c:pt idx="8">
                  <c:v>1707.9</c:v>
                </c:pt>
                <c:pt idx="9">
                  <c:v>1382.9</c:v>
                </c:pt>
                <c:pt idx="10">
                  <c:v>942.9</c:v>
                </c:pt>
                <c:pt idx="11">
                  <c:v>717.9</c:v>
                </c:pt>
                <c:pt idx="12">
                  <c:v>717.9</c:v>
                </c:pt>
                <c:pt idx="13">
                  <c:v>717.9</c:v>
                </c:pt>
                <c:pt idx="14">
                  <c:v>717.9</c:v>
                </c:pt>
                <c:pt idx="15">
                  <c:v>1047.9000000000001</c:v>
                </c:pt>
                <c:pt idx="16">
                  <c:v>1682.9</c:v>
                </c:pt>
                <c:pt idx="17">
                  <c:v>2695.3069999999998</c:v>
                </c:pt>
                <c:pt idx="18">
                  <c:v>2920.0169999999998</c:v>
                </c:pt>
                <c:pt idx="19">
                  <c:v>2807.2820000000002</c:v>
                </c:pt>
                <c:pt idx="20">
                  <c:v>2332.9</c:v>
                </c:pt>
                <c:pt idx="21">
                  <c:v>1992.9</c:v>
                </c:pt>
                <c:pt idx="22">
                  <c:v>1802.9</c:v>
                </c:pt>
                <c:pt idx="23">
                  <c:v>1702.9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06-47ED-BEB6-C4F04D882EA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1869.9</c:v>
                </c:pt>
                <c:pt idx="1">
                  <c:v>2160</c:v>
                </c:pt>
                <c:pt idx="2">
                  <c:v>2130</c:v>
                </c:pt>
                <c:pt idx="3">
                  <c:v>2144</c:v>
                </c:pt>
                <c:pt idx="4">
                  <c:v>2128</c:v>
                </c:pt>
                <c:pt idx="5">
                  <c:v>2145</c:v>
                </c:pt>
                <c:pt idx="6">
                  <c:v>2152</c:v>
                </c:pt>
                <c:pt idx="7">
                  <c:v>1806.5</c:v>
                </c:pt>
                <c:pt idx="8">
                  <c:v>1219.5</c:v>
                </c:pt>
                <c:pt idx="9">
                  <c:v>978.5</c:v>
                </c:pt>
                <c:pt idx="10">
                  <c:v>869.4</c:v>
                </c:pt>
                <c:pt idx="11">
                  <c:v>684.8</c:v>
                </c:pt>
                <c:pt idx="12">
                  <c:v>826.4</c:v>
                </c:pt>
                <c:pt idx="13">
                  <c:v>876.2</c:v>
                </c:pt>
                <c:pt idx="14">
                  <c:v>660.3</c:v>
                </c:pt>
                <c:pt idx="15">
                  <c:v>860.9</c:v>
                </c:pt>
                <c:pt idx="16">
                  <c:v>1565.2</c:v>
                </c:pt>
                <c:pt idx="17">
                  <c:v>1149.5999999999999</c:v>
                </c:pt>
                <c:pt idx="18">
                  <c:v>1220.0999999999999</c:v>
                </c:pt>
                <c:pt idx="19">
                  <c:v>1327.9</c:v>
                </c:pt>
                <c:pt idx="20">
                  <c:v>1660</c:v>
                </c:pt>
                <c:pt idx="21">
                  <c:v>2002.2919999999999</c:v>
                </c:pt>
                <c:pt idx="22">
                  <c:v>1972</c:v>
                </c:pt>
                <c:pt idx="23">
                  <c:v>1884.086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06-47ED-BEB6-C4F04D882EA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1317.873</c:v>
                </c:pt>
                <c:pt idx="1">
                  <c:v>1285.1929999999995</c:v>
                </c:pt>
                <c:pt idx="2">
                  <c:v>1247.136</c:v>
                </c:pt>
                <c:pt idx="3">
                  <c:v>1214.7380000000003</c:v>
                </c:pt>
                <c:pt idx="4">
                  <c:v>1182.578</c:v>
                </c:pt>
                <c:pt idx="5">
                  <c:v>1146.4960000000001</c:v>
                </c:pt>
                <c:pt idx="6">
                  <c:v>1139.8189999999995</c:v>
                </c:pt>
                <c:pt idx="7">
                  <c:v>1737.2130000000002</c:v>
                </c:pt>
                <c:pt idx="8">
                  <c:v>3123.5729999999999</c:v>
                </c:pt>
                <c:pt idx="9">
                  <c:v>4423.6709999999985</c:v>
                </c:pt>
                <c:pt idx="10">
                  <c:v>5271.0970000000007</c:v>
                </c:pt>
                <c:pt idx="11">
                  <c:v>5653.728000000001</c:v>
                </c:pt>
                <c:pt idx="12">
                  <c:v>5690.6350000000002</c:v>
                </c:pt>
                <c:pt idx="13">
                  <c:v>5418.8789999999999</c:v>
                </c:pt>
                <c:pt idx="14">
                  <c:v>5017.5240000000003</c:v>
                </c:pt>
                <c:pt idx="15">
                  <c:v>4277.3079999999991</c:v>
                </c:pt>
                <c:pt idx="16">
                  <c:v>3046.5510000000004</c:v>
                </c:pt>
                <c:pt idx="17">
                  <c:v>1911.9890000000005</c:v>
                </c:pt>
                <c:pt idx="18">
                  <c:v>1621.798</c:v>
                </c:pt>
                <c:pt idx="19">
                  <c:v>1639.1989999999996</c:v>
                </c:pt>
                <c:pt idx="20">
                  <c:v>1626.9449999999999</c:v>
                </c:pt>
                <c:pt idx="21">
                  <c:v>1621.3340000000001</c:v>
                </c:pt>
                <c:pt idx="22">
                  <c:v>1633.588</c:v>
                </c:pt>
                <c:pt idx="23">
                  <c:v>1630.923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06-47ED-BEB6-C4F04D882EA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22</c:v>
                </c:pt>
                <c:pt idx="8">
                  <c:v>40</c:v>
                </c:pt>
                <c:pt idx="9">
                  <c:v>55</c:v>
                </c:pt>
                <c:pt idx="10">
                  <c:v>64</c:v>
                </c:pt>
                <c:pt idx="11">
                  <c:v>70</c:v>
                </c:pt>
                <c:pt idx="12">
                  <c:v>72</c:v>
                </c:pt>
                <c:pt idx="13">
                  <c:v>68</c:v>
                </c:pt>
                <c:pt idx="14">
                  <c:v>60</c:v>
                </c:pt>
                <c:pt idx="15">
                  <c:v>46</c:v>
                </c:pt>
                <c:pt idx="16">
                  <c:v>28</c:v>
                </c:pt>
                <c:pt idx="17">
                  <c:v>16</c:v>
                </c:pt>
                <c:pt idx="18">
                  <c:v>14</c:v>
                </c:pt>
                <c:pt idx="19">
                  <c:v>18</c:v>
                </c:pt>
                <c:pt idx="20">
                  <c:v>20</c:v>
                </c:pt>
                <c:pt idx="21">
                  <c:v>22</c:v>
                </c:pt>
                <c:pt idx="22">
                  <c:v>24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206-47ED-BEB6-C4F04D882EA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54</c:v>
                </c:pt>
                <c:pt idx="6">
                  <c:v>89</c:v>
                </c:pt>
                <c:pt idx="7">
                  <c:v>63</c:v>
                </c:pt>
                <c:pt idx="8">
                  <c:v>41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6">
                  <c:v>28</c:v>
                </c:pt>
                <c:pt idx="17">
                  <c:v>337</c:v>
                </c:pt>
                <c:pt idx="18">
                  <c:v>534</c:v>
                </c:pt>
                <c:pt idx="19">
                  <c:v>579</c:v>
                </c:pt>
                <c:pt idx="20">
                  <c:v>429</c:v>
                </c:pt>
                <c:pt idx="21">
                  <c:v>88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206-47ED-BEB6-C4F04D882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89.34</c:v>
                </c:pt>
                <c:pt idx="1">
                  <c:v>87.13</c:v>
                </c:pt>
                <c:pt idx="2">
                  <c:v>84.71</c:v>
                </c:pt>
                <c:pt idx="3">
                  <c:v>84.77</c:v>
                </c:pt>
                <c:pt idx="4">
                  <c:v>95.12</c:v>
                </c:pt>
                <c:pt idx="5">
                  <c:v>81.650000000000006</c:v>
                </c:pt>
                <c:pt idx="6">
                  <c:v>84.17</c:v>
                </c:pt>
                <c:pt idx="7">
                  <c:v>90.44</c:v>
                </c:pt>
                <c:pt idx="8">
                  <c:v>70.83</c:v>
                </c:pt>
                <c:pt idx="9">
                  <c:v>48</c:v>
                </c:pt>
                <c:pt idx="10">
                  <c:v>35.36</c:v>
                </c:pt>
                <c:pt idx="11">
                  <c:v>18.3</c:v>
                </c:pt>
                <c:pt idx="12">
                  <c:v>15.31</c:v>
                </c:pt>
                <c:pt idx="13">
                  <c:v>15</c:v>
                </c:pt>
                <c:pt idx="14">
                  <c:v>23.34</c:v>
                </c:pt>
                <c:pt idx="15">
                  <c:v>46.35</c:v>
                </c:pt>
                <c:pt idx="16">
                  <c:v>65.349999999999994</c:v>
                </c:pt>
                <c:pt idx="17">
                  <c:v>104.38</c:v>
                </c:pt>
                <c:pt idx="18">
                  <c:v>140.88</c:v>
                </c:pt>
                <c:pt idx="19">
                  <c:v>109.66</c:v>
                </c:pt>
                <c:pt idx="20">
                  <c:v>72.08</c:v>
                </c:pt>
                <c:pt idx="21">
                  <c:v>75.900000000000006</c:v>
                </c:pt>
                <c:pt idx="22">
                  <c:v>72.48</c:v>
                </c:pt>
                <c:pt idx="23">
                  <c:v>53.6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06-47ED-BEB6-C4F04D882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80</c:v>
                </c:pt>
                <c:pt idx="1">
                  <c:v>75.5</c:v>
                </c:pt>
                <c:pt idx="2">
                  <c:v>76</c:v>
                </c:pt>
                <c:pt idx="3">
                  <c:v>77.5</c:v>
                </c:pt>
                <c:pt idx="4">
                  <c:v>75.5</c:v>
                </c:pt>
                <c:pt idx="5">
                  <c:v>78</c:v>
                </c:pt>
                <c:pt idx="6">
                  <c:v>93</c:v>
                </c:pt>
                <c:pt idx="7">
                  <c:v>90.5</c:v>
                </c:pt>
                <c:pt idx="8">
                  <c:v>83</c:v>
                </c:pt>
                <c:pt idx="9">
                  <c:v>75</c:v>
                </c:pt>
                <c:pt idx="10">
                  <c:v>76</c:v>
                </c:pt>
                <c:pt idx="11">
                  <c:v>84.5</c:v>
                </c:pt>
                <c:pt idx="12">
                  <c:v>87.5</c:v>
                </c:pt>
                <c:pt idx="13">
                  <c:v>75</c:v>
                </c:pt>
                <c:pt idx="14">
                  <c:v>70</c:v>
                </c:pt>
                <c:pt idx="15">
                  <c:v>70.5</c:v>
                </c:pt>
                <c:pt idx="16">
                  <c:v>78</c:v>
                </c:pt>
                <c:pt idx="17">
                  <c:v>94.5</c:v>
                </c:pt>
                <c:pt idx="18">
                  <c:v>138.5</c:v>
                </c:pt>
                <c:pt idx="19">
                  <c:v>136</c:v>
                </c:pt>
                <c:pt idx="20">
                  <c:v>109.5</c:v>
                </c:pt>
                <c:pt idx="21">
                  <c:v>103</c:v>
                </c:pt>
                <c:pt idx="22">
                  <c:v>93</c:v>
                </c:pt>
                <c:pt idx="2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4D-4FF3-8FF9-442F2CB019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922.24699999999984</c:v>
                </c:pt>
                <c:pt idx="1">
                  <c:v>944.22199999999998</c:v>
                </c:pt>
                <c:pt idx="2">
                  <c:v>929.9799999999999</c:v>
                </c:pt>
                <c:pt idx="3">
                  <c:v>933.64299999999992</c:v>
                </c:pt>
                <c:pt idx="4">
                  <c:v>939.19399999999996</c:v>
                </c:pt>
                <c:pt idx="5">
                  <c:v>931.94100000000003</c:v>
                </c:pt>
                <c:pt idx="6">
                  <c:v>925.61200000000008</c:v>
                </c:pt>
                <c:pt idx="7">
                  <c:v>922.47699999999998</c:v>
                </c:pt>
                <c:pt idx="8">
                  <c:v>910.70200000000011</c:v>
                </c:pt>
                <c:pt idx="9">
                  <c:v>919.90300000000002</c:v>
                </c:pt>
                <c:pt idx="10">
                  <c:v>933.851</c:v>
                </c:pt>
                <c:pt idx="11">
                  <c:v>868.62100000000009</c:v>
                </c:pt>
                <c:pt idx="12">
                  <c:v>871.97199999999998</c:v>
                </c:pt>
                <c:pt idx="13">
                  <c:v>855.09399999999994</c:v>
                </c:pt>
                <c:pt idx="14">
                  <c:v>846.23199999999986</c:v>
                </c:pt>
                <c:pt idx="15">
                  <c:v>844.86599999999999</c:v>
                </c:pt>
                <c:pt idx="16">
                  <c:v>847.69400000000007</c:v>
                </c:pt>
                <c:pt idx="17">
                  <c:v>847.53700000000003</c:v>
                </c:pt>
                <c:pt idx="18">
                  <c:v>764.07100000000003</c:v>
                </c:pt>
                <c:pt idx="19">
                  <c:v>759.154</c:v>
                </c:pt>
                <c:pt idx="20">
                  <c:v>806.16000000000008</c:v>
                </c:pt>
                <c:pt idx="21">
                  <c:v>844.14400000000001</c:v>
                </c:pt>
                <c:pt idx="22">
                  <c:v>874.41700000000003</c:v>
                </c:pt>
                <c:pt idx="23">
                  <c:v>860.625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4D-4FF3-8FF9-442F2CB019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1142.973</c:v>
                </c:pt>
                <c:pt idx="1">
                  <c:v>1140.0409999999999</c:v>
                </c:pt>
                <c:pt idx="2">
                  <c:v>1117.7180000000001</c:v>
                </c:pt>
                <c:pt idx="3">
                  <c:v>1106.7449999999999</c:v>
                </c:pt>
                <c:pt idx="4">
                  <c:v>1101.2380000000001</c:v>
                </c:pt>
                <c:pt idx="5">
                  <c:v>1137.2570000000001</c:v>
                </c:pt>
                <c:pt idx="6">
                  <c:v>1208.9680000000001</c:v>
                </c:pt>
                <c:pt idx="7">
                  <c:v>1280.1200000000001</c:v>
                </c:pt>
                <c:pt idx="8">
                  <c:v>1333.6130000000001</c:v>
                </c:pt>
                <c:pt idx="9">
                  <c:v>1341.0730000000001</c:v>
                </c:pt>
                <c:pt idx="10">
                  <c:v>1316.6899999999998</c:v>
                </c:pt>
                <c:pt idx="11">
                  <c:v>1309.6489999999997</c:v>
                </c:pt>
                <c:pt idx="12">
                  <c:v>1274.8320000000001</c:v>
                </c:pt>
                <c:pt idx="13">
                  <c:v>1267.376</c:v>
                </c:pt>
                <c:pt idx="14">
                  <c:v>1199.489</c:v>
                </c:pt>
                <c:pt idx="15">
                  <c:v>1211.0750000000003</c:v>
                </c:pt>
                <c:pt idx="16">
                  <c:v>1219.4870000000001</c:v>
                </c:pt>
                <c:pt idx="17">
                  <c:v>1223.4810000000002</c:v>
                </c:pt>
                <c:pt idx="18">
                  <c:v>1232.8320000000001</c:v>
                </c:pt>
                <c:pt idx="19">
                  <c:v>1188.6269999999997</c:v>
                </c:pt>
                <c:pt idx="20">
                  <c:v>1112.7250000000001</c:v>
                </c:pt>
                <c:pt idx="21">
                  <c:v>1026.634</c:v>
                </c:pt>
                <c:pt idx="22">
                  <c:v>992.15300000000013</c:v>
                </c:pt>
                <c:pt idx="23">
                  <c:v>970.11999999999978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4D-4FF3-8FF9-442F2CB019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2290.1549999999997</c:v>
                </c:pt>
                <c:pt idx="1">
                  <c:v>2126.3610000000003</c:v>
                </c:pt>
                <c:pt idx="2">
                  <c:v>2028.3370000000002</c:v>
                </c:pt>
                <c:pt idx="3">
                  <c:v>1980.7090000000003</c:v>
                </c:pt>
                <c:pt idx="4">
                  <c:v>2019.6280000000002</c:v>
                </c:pt>
                <c:pt idx="5">
                  <c:v>2172.6219999999998</c:v>
                </c:pt>
                <c:pt idx="6">
                  <c:v>2318.3870000000002</c:v>
                </c:pt>
                <c:pt idx="7">
                  <c:v>2679.797</c:v>
                </c:pt>
                <c:pt idx="8">
                  <c:v>3106.7049999999999</c:v>
                </c:pt>
                <c:pt idx="9">
                  <c:v>3385.1309999999999</c:v>
                </c:pt>
                <c:pt idx="10">
                  <c:v>3550.8689999999997</c:v>
                </c:pt>
                <c:pt idx="11">
                  <c:v>3730.5989999999993</c:v>
                </c:pt>
                <c:pt idx="12">
                  <c:v>3775.6399999999994</c:v>
                </c:pt>
                <c:pt idx="13">
                  <c:v>3631.5</c:v>
                </c:pt>
                <c:pt idx="14">
                  <c:v>3359.0339999999997</c:v>
                </c:pt>
                <c:pt idx="15">
                  <c:v>3222.6339999999996</c:v>
                </c:pt>
                <c:pt idx="16">
                  <c:v>3200.4519999999993</c:v>
                </c:pt>
                <c:pt idx="17">
                  <c:v>3179.2029999999991</c:v>
                </c:pt>
                <c:pt idx="18">
                  <c:v>3461.4859999999999</c:v>
                </c:pt>
                <c:pt idx="19">
                  <c:v>3541.6289999999999</c:v>
                </c:pt>
                <c:pt idx="20">
                  <c:v>3281.2860000000001</c:v>
                </c:pt>
                <c:pt idx="21">
                  <c:v>2977.7480000000005</c:v>
                </c:pt>
                <c:pt idx="22">
                  <c:v>2718.9179999999997</c:v>
                </c:pt>
                <c:pt idx="23">
                  <c:v>2455.1640000000002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4D-4FF3-8FF9-442F2CB019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309.99999999999994</c:v>
                </c:pt>
                <c:pt idx="1">
                  <c:v>298</c:v>
                </c:pt>
                <c:pt idx="2">
                  <c:v>292</c:v>
                </c:pt>
                <c:pt idx="3">
                  <c:v>292</c:v>
                </c:pt>
                <c:pt idx="4">
                  <c:v>302.00000000000006</c:v>
                </c:pt>
                <c:pt idx="5">
                  <c:v>326</c:v>
                </c:pt>
                <c:pt idx="6">
                  <c:v>371.00000000000006</c:v>
                </c:pt>
                <c:pt idx="7">
                  <c:v>411.00000000000006</c:v>
                </c:pt>
                <c:pt idx="8">
                  <c:v>437.00000000000006</c:v>
                </c:pt>
                <c:pt idx="9">
                  <c:v>457</c:v>
                </c:pt>
                <c:pt idx="10">
                  <c:v>462</c:v>
                </c:pt>
                <c:pt idx="11">
                  <c:v>464</c:v>
                </c:pt>
                <c:pt idx="12">
                  <c:v>455</c:v>
                </c:pt>
                <c:pt idx="13">
                  <c:v>446.99999999999994</c:v>
                </c:pt>
                <c:pt idx="14">
                  <c:v>431.99999999999994</c:v>
                </c:pt>
                <c:pt idx="15">
                  <c:v>428.00000000000006</c:v>
                </c:pt>
                <c:pt idx="16">
                  <c:v>440</c:v>
                </c:pt>
                <c:pt idx="17">
                  <c:v>453</c:v>
                </c:pt>
                <c:pt idx="18">
                  <c:v>480.00000000000006</c:v>
                </c:pt>
                <c:pt idx="19">
                  <c:v>478</c:v>
                </c:pt>
                <c:pt idx="20">
                  <c:v>453.99999999999989</c:v>
                </c:pt>
                <c:pt idx="21">
                  <c:v>401</c:v>
                </c:pt>
                <c:pt idx="22">
                  <c:v>358</c:v>
                </c:pt>
                <c:pt idx="23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4D-4FF3-8FF9-442F2CB019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4D-4FF3-8FF9-442F2CB019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161.98099999999999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4D-4FF3-8FF9-442F2CB019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4D-4FF3-8FF9-442F2CB019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4D-4FF3-8FF9-442F2CB019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4D-4FF3-8FF9-442F2CB0199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571</c:v>
                </c:pt>
                <c:pt idx="1">
                  <c:v>571</c:v>
                </c:pt>
                <c:pt idx="2">
                  <c:v>571</c:v>
                </c:pt>
                <c:pt idx="3">
                  <c:v>571</c:v>
                </c:pt>
                <c:pt idx="4">
                  <c:v>570</c:v>
                </c:pt>
                <c:pt idx="5">
                  <c:v>571</c:v>
                </c:pt>
                <c:pt idx="6">
                  <c:v>561</c:v>
                </c:pt>
                <c:pt idx="7">
                  <c:v>561</c:v>
                </c:pt>
                <c:pt idx="8">
                  <c:v>658</c:v>
                </c:pt>
                <c:pt idx="9">
                  <c:v>928</c:v>
                </c:pt>
                <c:pt idx="10">
                  <c:v>997</c:v>
                </c:pt>
                <c:pt idx="11">
                  <c:v>854.10899999999992</c:v>
                </c:pt>
                <c:pt idx="12">
                  <c:v>990</c:v>
                </c:pt>
                <c:pt idx="13">
                  <c:v>949</c:v>
                </c:pt>
                <c:pt idx="14">
                  <c:v>921</c:v>
                </c:pt>
                <c:pt idx="15">
                  <c:v>837</c:v>
                </c:pt>
                <c:pt idx="16">
                  <c:v>827</c:v>
                </c:pt>
                <c:pt idx="17">
                  <c:v>595</c:v>
                </c:pt>
                <c:pt idx="18">
                  <c:v>541</c:v>
                </c:pt>
                <c:pt idx="19">
                  <c:v>570</c:v>
                </c:pt>
                <c:pt idx="20">
                  <c:v>581.18899999999996</c:v>
                </c:pt>
                <c:pt idx="21">
                  <c:v>595</c:v>
                </c:pt>
                <c:pt idx="22">
                  <c:v>600</c:v>
                </c:pt>
                <c:pt idx="23">
                  <c:v>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4D-4FF3-8FF9-442F2CB019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7.3609999999999998</c:v>
                </c:pt>
                <c:pt idx="17">
                  <c:v>4.1449999999999996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4D-4FF3-8FF9-442F2CB019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4D-4FF3-8FF9-442F2CB019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4D-4FF3-8FF9-442F2CB01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89.34</c:v>
                </c:pt>
                <c:pt idx="1">
                  <c:v>87.13</c:v>
                </c:pt>
                <c:pt idx="2">
                  <c:v>84.71</c:v>
                </c:pt>
                <c:pt idx="3">
                  <c:v>84.77</c:v>
                </c:pt>
                <c:pt idx="4">
                  <c:v>95.12</c:v>
                </c:pt>
                <c:pt idx="5">
                  <c:v>81.650000000000006</c:v>
                </c:pt>
                <c:pt idx="6">
                  <c:v>84.17</c:v>
                </c:pt>
                <c:pt idx="7">
                  <c:v>90.44</c:v>
                </c:pt>
                <c:pt idx="8">
                  <c:v>70.83</c:v>
                </c:pt>
                <c:pt idx="9">
                  <c:v>48</c:v>
                </c:pt>
                <c:pt idx="10">
                  <c:v>35.36</c:v>
                </c:pt>
                <c:pt idx="11">
                  <c:v>18.3</c:v>
                </c:pt>
                <c:pt idx="12">
                  <c:v>15.31</c:v>
                </c:pt>
                <c:pt idx="13">
                  <c:v>15</c:v>
                </c:pt>
                <c:pt idx="14">
                  <c:v>23.34</c:v>
                </c:pt>
                <c:pt idx="15">
                  <c:v>46.35</c:v>
                </c:pt>
                <c:pt idx="16">
                  <c:v>65.349999999999994</c:v>
                </c:pt>
                <c:pt idx="17">
                  <c:v>104.38</c:v>
                </c:pt>
                <c:pt idx="18">
                  <c:v>140.88</c:v>
                </c:pt>
                <c:pt idx="19">
                  <c:v>109.66</c:v>
                </c:pt>
                <c:pt idx="20">
                  <c:v>72.08</c:v>
                </c:pt>
                <c:pt idx="21">
                  <c:v>75.900000000000006</c:v>
                </c:pt>
                <c:pt idx="22">
                  <c:v>72.48</c:v>
                </c:pt>
                <c:pt idx="23">
                  <c:v>53.6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4D-4FF3-8FF9-442F2CB01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5324.3509999999997</v>
      </c>
      <c r="C4" s="18">
        <v>5163.1239999999998</v>
      </c>
      <c r="D4" s="18">
        <v>5023.0350000000008</v>
      </c>
      <c r="E4" s="18">
        <v>4969.5969999999988</v>
      </c>
      <c r="F4" s="18">
        <v>5015.5599999999995</v>
      </c>
      <c r="G4" s="18">
        <v>5224.8200000000006</v>
      </c>
      <c r="H4" s="18">
        <v>5485.3279999999986</v>
      </c>
      <c r="I4" s="18">
        <v>5944.8760000000002</v>
      </c>
      <c r="J4" s="18">
        <v>6528.9730000000009</v>
      </c>
      <c r="K4" s="18">
        <v>7268.0709999999981</v>
      </c>
      <c r="L4" s="18">
        <v>7571.3969999999999</v>
      </c>
      <c r="M4" s="18">
        <v>7546.4280000000008</v>
      </c>
      <c r="N4" s="18">
        <v>7689.9350000000004</v>
      </c>
      <c r="O4" s="18">
        <v>7459.9790000000003</v>
      </c>
      <c r="P4" s="18">
        <v>6827.7240000000002</v>
      </c>
      <c r="Q4" s="18">
        <v>6614.1080000000002</v>
      </c>
      <c r="R4" s="18">
        <v>6612.6509999999998</v>
      </c>
      <c r="S4" s="18">
        <v>6396.8960000000006</v>
      </c>
      <c r="T4" s="18">
        <v>6625.9150000000027</v>
      </c>
      <c r="U4" s="18">
        <v>6681.3810000000012</v>
      </c>
      <c r="V4" s="18">
        <v>6352.8450000000012</v>
      </c>
      <c r="W4" s="18">
        <v>5955.5260000000007</v>
      </c>
      <c r="X4" s="18">
        <v>5644.4880000000003</v>
      </c>
      <c r="Y4" s="18">
        <v>5391.9090000000006</v>
      </c>
      <c r="Z4" s="19"/>
      <c r="AA4" s="20">
        <f>SUM(B4:Z4)</f>
        <v>149318.91700000002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89.34</v>
      </c>
      <c r="C7" s="28">
        <v>87.13</v>
      </c>
      <c r="D7" s="28">
        <v>84.71</v>
      </c>
      <c r="E7" s="28">
        <v>84.77</v>
      </c>
      <c r="F7" s="28">
        <v>95.12</v>
      </c>
      <c r="G7" s="28">
        <v>81.650000000000006</v>
      </c>
      <c r="H7" s="28">
        <v>84.17</v>
      </c>
      <c r="I7" s="28">
        <v>90.44</v>
      </c>
      <c r="J7" s="28">
        <v>70.83</v>
      </c>
      <c r="K7" s="28">
        <v>48</v>
      </c>
      <c r="L7" s="28">
        <v>35.36</v>
      </c>
      <c r="M7" s="28">
        <v>18.3</v>
      </c>
      <c r="N7" s="28">
        <v>15.31</v>
      </c>
      <c r="O7" s="28">
        <v>15</v>
      </c>
      <c r="P7" s="28">
        <v>23.34</v>
      </c>
      <c r="Q7" s="28">
        <v>46.35</v>
      </c>
      <c r="R7" s="28">
        <v>65.349999999999994</v>
      </c>
      <c r="S7" s="28">
        <v>104.38</v>
      </c>
      <c r="T7" s="28">
        <v>140.88</v>
      </c>
      <c r="U7" s="28">
        <v>109.66</v>
      </c>
      <c r="V7" s="28">
        <v>72.08</v>
      </c>
      <c r="W7" s="28">
        <v>75.900000000000006</v>
      </c>
      <c r="X7" s="28">
        <v>72.48</v>
      </c>
      <c r="Y7" s="28">
        <v>53.6</v>
      </c>
      <c r="Z7" s="29"/>
      <c r="AA7" s="30">
        <f>IF(SUM(B7:Z7)&lt;&gt;0,AVERAGEIF(B7:Z7,"&lt;&gt;"""),"")</f>
        <v>69.339583333333323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152</v>
      </c>
      <c r="C11" s="47">
        <v>136</v>
      </c>
      <c r="D11" s="47">
        <v>130</v>
      </c>
      <c r="E11" s="47">
        <v>130</v>
      </c>
      <c r="F11" s="47">
        <v>140</v>
      </c>
      <c r="G11" s="47">
        <v>314</v>
      </c>
      <c r="H11" s="47">
        <v>359</v>
      </c>
      <c r="I11" s="47">
        <v>389</v>
      </c>
      <c r="J11" s="47">
        <v>397</v>
      </c>
      <c r="K11" s="47">
        <v>402</v>
      </c>
      <c r="L11" s="47">
        <v>398</v>
      </c>
      <c r="M11" s="47">
        <v>394</v>
      </c>
      <c r="N11" s="47">
        <v>383</v>
      </c>
      <c r="O11" s="47">
        <v>379</v>
      </c>
      <c r="P11" s="47">
        <v>372</v>
      </c>
      <c r="Q11" s="47">
        <v>382</v>
      </c>
      <c r="R11" s="47">
        <v>262</v>
      </c>
      <c r="S11" s="47">
        <v>287</v>
      </c>
      <c r="T11" s="47">
        <v>316</v>
      </c>
      <c r="U11" s="47">
        <v>310</v>
      </c>
      <c r="V11" s="47">
        <v>284</v>
      </c>
      <c r="W11" s="47">
        <v>229</v>
      </c>
      <c r="X11" s="47">
        <v>184</v>
      </c>
      <c r="Y11" s="47">
        <v>152</v>
      </c>
      <c r="Z11" s="48"/>
      <c r="AA11" s="49">
        <f t="shared" si="0"/>
        <v>6881</v>
      </c>
    </row>
    <row r="12" spans="1:27" ht="24.95" customHeight="1" x14ac:dyDescent="0.2">
      <c r="A12" s="50" t="s">
        <v>8</v>
      </c>
      <c r="B12" s="51">
        <v>1973.578</v>
      </c>
      <c r="C12" s="52">
        <v>1569.931</v>
      </c>
      <c r="D12" s="52">
        <v>1503.8990000000001</v>
      </c>
      <c r="E12" s="52">
        <v>1468.8589999999999</v>
      </c>
      <c r="F12" s="52">
        <v>1552.982</v>
      </c>
      <c r="G12" s="52">
        <v>1553.3240000000001</v>
      </c>
      <c r="H12" s="52">
        <v>1733.5090000000002</v>
      </c>
      <c r="I12" s="52">
        <v>1927.163</v>
      </c>
      <c r="J12" s="52">
        <v>1707.9</v>
      </c>
      <c r="K12" s="52">
        <v>1382.9</v>
      </c>
      <c r="L12" s="52">
        <v>942.9</v>
      </c>
      <c r="M12" s="52">
        <v>717.9</v>
      </c>
      <c r="N12" s="52">
        <v>717.9</v>
      </c>
      <c r="O12" s="52">
        <v>717.9</v>
      </c>
      <c r="P12" s="52">
        <v>717.9</v>
      </c>
      <c r="Q12" s="52">
        <v>1047.9000000000001</v>
      </c>
      <c r="R12" s="52">
        <v>1682.9</v>
      </c>
      <c r="S12" s="52">
        <v>2695.3069999999998</v>
      </c>
      <c r="T12" s="52">
        <v>2920.0169999999998</v>
      </c>
      <c r="U12" s="52">
        <v>2807.2820000000002</v>
      </c>
      <c r="V12" s="52">
        <v>2332.9</v>
      </c>
      <c r="W12" s="52">
        <v>1992.9</v>
      </c>
      <c r="X12" s="52">
        <v>1802.9</v>
      </c>
      <c r="Y12" s="52">
        <v>1702.9</v>
      </c>
      <c r="Z12" s="53"/>
      <c r="AA12" s="54">
        <f t="shared" si="0"/>
        <v>39173.551000000014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54</v>
      </c>
      <c r="H13" s="52">
        <v>89</v>
      </c>
      <c r="I13" s="52">
        <v>63</v>
      </c>
      <c r="J13" s="52">
        <v>41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>
        <v>28</v>
      </c>
      <c r="S13" s="52">
        <v>337</v>
      </c>
      <c r="T13" s="52">
        <v>534</v>
      </c>
      <c r="U13" s="52">
        <v>579</v>
      </c>
      <c r="V13" s="52">
        <v>429</v>
      </c>
      <c r="W13" s="52">
        <v>88</v>
      </c>
      <c r="X13" s="52">
        <v>28</v>
      </c>
      <c r="Y13" s="52"/>
      <c r="Z13" s="53"/>
      <c r="AA13" s="54">
        <f t="shared" si="0"/>
        <v>2348</v>
      </c>
    </row>
    <row r="14" spans="1:27" ht="24.95" customHeight="1" x14ac:dyDescent="0.2">
      <c r="A14" s="55" t="s">
        <v>10</v>
      </c>
      <c r="B14" s="56">
        <v>1317.873</v>
      </c>
      <c r="C14" s="57">
        <v>1285.1929999999995</v>
      </c>
      <c r="D14" s="57">
        <v>1247.136</v>
      </c>
      <c r="E14" s="57">
        <v>1214.7380000000003</v>
      </c>
      <c r="F14" s="57">
        <v>1182.578</v>
      </c>
      <c r="G14" s="57">
        <v>1146.4960000000001</v>
      </c>
      <c r="H14" s="57">
        <v>1139.8189999999995</v>
      </c>
      <c r="I14" s="57">
        <v>1737.2130000000002</v>
      </c>
      <c r="J14" s="57">
        <v>3123.5729999999999</v>
      </c>
      <c r="K14" s="57">
        <v>4423.6709999999985</v>
      </c>
      <c r="L14" s="57">
        <v>5271.0970000000007</v>
      </c>
      <c r="M14" s="57">
        <v>5653.728000000001</v>
      </c>
      <c r="N14" s="57">
        <v>5690.6350000000002</v>
      </c>
      <c r="O14" s="57">
        <v>5418.8789999999999</v>
      </c>
      <c r="P14" s="57">
        <v>5017.5240000000003</v>
      </c>
      <c r="Q14" s="57">
        <v>4277.3079999999991</v>
      </c>
      <c r="R14" s="57">
        <v>3046.5510000000004</v>
      </c>
      <c r="S14" s="57">
        <v>1911.9890000000005</v>
      </c>
      <c r="T14" s="57">
        <v>1621.798</v>
      </c>
      <c r="U14" s="57">
        <v>1639.1989999999996</v>
      </c>
      <c r="V14" s="57">
        <v>1626.9449999999999</v>
      </c>
      <c r="W14" s="57">
        <v>1621.3340000000001</v>
      </c>
      <c r="X14" s="57">
        <v>1633.588</v>
      </c>
      <c r="Y14" s="57">
        <v>1630.923</v>
      </c>
      <c r="Z14" s="58"/>
      <c r="AA14" s="59">
        <f t="shared" si="0"/>
        <v>63879.788000000008</v>
      </c>
    </row>
    <row r="15" spans="1:27" ht="24.95" customHeight="1" x14ac:dyDescent="0.2">
      <c r="A15" s="55" t="s">
        <v>11</v>
      </c>
      <c r="B15" s="56">
        <v>11</v>
      </c>
      <c r="C15" s="57">
        <v>12</v>
      </c>
      <c r="D15" s="57">
        <v>12</v>
      </c>
      <c r="E15" s="57">
        <v>12</v>
      </c>
      <c r="F15" s="57">
        <v>12</v>
      </c>
      <c r="G15" s="57">
        <v>12</v>
      </c>
      <c r="H15" s="57">
        <v>12</v>
      </c>
      <c r="I15" s="57">
        <v>22</v>
      </c>
      <c r="J15" s="57">
        <v>40</v>
      </c>
      <c r="K15" s="57">
        <v>55</v>
      </c>
      <c r="L15" s="57">
        <v>64</v>
      </c>
      <c r="M15" s="57">
        <v>70</v>
      </c>
      <c r="N15" s="57">
        <v>72</v>
      </c>
      <c r="O15" s="57">
        <v>68</v>
      </c>
      <c r="P15" s="57">
        <v>60</v>
      </c>
      <c r="Q15" s="57">
        <v>46</v>
      </c>
      <c r="R15" s="57">
        <v>28</v>
      </c>
      <c r="S15" s="57">
        <v>16</v>
      </c>
      <c r="T15" s="57">
        <v>14</v>
      </c>
      <c r="U15" s="57">
        <v>18</v>
      </c>
      <c r="V15" s="57">
        <v>20</v>
      </c>
      <c r="W15" s="57">
        <v>22</v>
      </c>
      <c r="X15" s="57">
        <v>24</v>
      </c>
      <c r="Y15" s="57">
        <v>22</v>
      </c>
      <c r="Z15" s="58"/>
      <c r="AA15" s="59">
        <f t="shared" si="0"/>
        <v>744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3454.451</v>
      </c>
      <c r="C16" s="62">
        <f t="shared" si="1"/>
        <v>3003.1239999999998</v>
      </c>
      <c r="D16" s="62">
        <f t="shared" si="1"/>
        <v>2893.0349999999999</v>
      </c>
      <c r="E16" s="62">
        <f t="shared" si="1"/>
        <v>2825.5970000000002</v>
      </c>
      <c r="F16" s="62">
        <f t="shared" si="1"/>
        <v>2887.56</v>
      </c>
      <c r="G16" s="62">
        <f t="shared" si="1"/>
        <v>3079.82</v>
      </c>
      <c r="H16" s="62">
        <f t="shared" si="1"/>
        <v>3333.3279999999995</v>
      </c>
      <c r="I16" s="62">
        <f t="shared" si="1"/>
        <v>4138.3760000000002</v>
      </c>
      <c r="J16" s="62">
        <f t="shared" si="1"/>
        <v>5309.473</v>
      </c>
      <c r="K16" s="62">
        <f t="shared" si="1"/>
        <v>6289.5709999999981</v>
      </c>
      <c r="L16" s="62">
        <f t="shared" si="1"/>
        <v>6701.9970000000012</v>
      </c>
      <c r="M16" s="62">
        <f t="shared" si="1"/>
        <v>6861.6280000000006</v>
      </c>
      <c r="N16" s="62">
        <f t="shared" si="1"/>
        <v>6863.5349999999999</v>
      </c>
      <c r="O16" s="62">
        <f t="shared" si="1"/>
        <v>6583.7790000000005</v>
      </c>
      <c r="P16" s="62">
        <f t="shared" si="1"/>
        <v>6167.4240000000009</v>
      </c>
      <c r="Q16" s="62">
        <f t="shared" si="1"/>
        <v>5753.2079999999987</v>
      </c>
      <c r="R16" s="62">
        <f t="shared" si="1"/>
        <v>5047.4510000000009</v>
      </c>
      <c r="S16" s="62">
        <f t="shared" si="1"/>
        <v>5247.2960000000003</v>
      </c>
      <c r="T16" s="62">
        <f t="shared" si="1"/>
        <v>5405.8149999999996</v>
      </c>
      <c r="U16" s="62">
        <f t="shared" si="1"/>
        <v>5353.4809999999998</v>
      </c>
      <c r="V16" s="62">
        <f t="shared" si="1"/>
        <v>4692.8450000000003</v>
      </c>
      <c r="W16" s="62">
        <f t="shared" si="1"/>
        <v>3953.2340000000004</v>
      </c>
      <c r="X16" s="62">
        <f t="shared" si="1"/>
        <v>3672.4880000000003</v>
      </c>
      <c r="Y16" s="62">
        <f t="shared" si="1"/>
        <v>3507.8230000000003</v>
      </c>
      <c r="Z16" s="63" t="str">
        <f t="shared" si="1"/>
        <v/>
      </c>
      <c r="AA16" s="64">
        <f>SUM(AA10:AA15)</f>
        <v>113026.33900000002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1824.9</v>
      </c>
      <c r="C29" s="72">
        <v>1741.9</v>
      </c>
      <c r="D29" s="72">
        <v>1707.9</v>
      </c>
      <c r="E29" s="72">
        <v>1687.9</v>
      </c>
      <c r="F29" s="72">
        <v>1670.9</v>
      </c>
      <c r="G29" s="72">
        <v>1982.9</v>
      </c>
      <c r="H29" s="72">
        <v>2160.9</v>
      </c>
      <c r="I29" s="72">
        <v>2400.9</v>
      </c>
      <c r="J29" s="72">
        <v>2894.9</v>
      </c>
      <c r="K29" s="72">
        <v>3143.9</v>
      </c>
      <c r="L29" s="72">
        <v>3244.9</v>
      </c>
      <c r="M29" s="72">
        <v>3362.9</v>
      </c>
      <c r="N29" s="72">
        <v>3339.9</v>
      </c>
      <c r="O29" s="72">
        <v>3228.9</v>
      </c>
      <c r="P29" s="72">
        <v>2997.9</v>
      </c>
      <c r="Q29" s="72">
        <v>2804.9</v>
      </c>
      <c r="R29" s="72">
        <v>2437.9</v>
      </c>
      <c r="S29" s="72">
        <v>2544.9</v>
      </c>
      <c r="T29" s="72">
        <v>2676.9</v>
      </c>
      <c r="U29" s="72">
        <v>2768.9</v>
      </c>
      <c r="V29" s="72">
        <v>2617.9</v>
      </c>
      <c r="W29" s="72">
        <v>2159.9</v>
      </c>
      <c r="X29" s="72">
        <v>1974.9</v>
      </c>
      <c r="Y29" s="72">
        <v>1777.9</v>
      </c>
      <c r="Z29" s="73"/>
      <c r="AA29" s="74">
        <f>SUM(B29:Z29)</f>
        <v>59155.60000000002</v>
      </c>
    </row>
    <row r="30" spans="1:27" ht="24.95" customHeight="1" x14ac:dyDescent="0.2">
      <c r="A30" s="75" t="s">
        <v>24</v>
      </c>
      <c r="B30" s="76">
        <v>1306.5509999999999</v>
      </c>
      <c r="C30" s="77">
        <v>1281.2239999999999</v>
      </c>
      <c r="D30" s="77">
        <v>1217.135</v>
      </c>
      <c r="E30" s="77">
        <v>1168.6969999999999</v>
      </c>
      <c r="F30" s="77">
        <v>1198.6600000000001</v>
      </c>
      <c r="G30" s="77">
        <v>1096.92</v>
      </c>
      <c r="H30" s="77">
        <v>1124.4280000000001</v>
      </c>
      <c r="I30" s="77">
        <v>1621.4760000000001</v>
      </c>
      <c r="J30" s="77">
        <v>2274.5729999999999</v>
      </c>
      <c r="K30" s="77">
        <v>3021.6709999999998</v>
      </c>
      <c r="L30" s="77">
        <v>3387.0970000000002</v>
      </c>
      <c r="M30" s="77">
        <v>3580.7280000000001</v>
      </c>
      <c r="N30" s="77">
        <v>3611.6350000000002</v>
      </c>
      <c r="O30" s="77">
        <v>3440.8789999999999</v>
      </c>
      <c r="P30" s="77">
        <v>3258.5239999999999</v>
      </c>
      <c r="Q30" s="77">
        <v>2954.308</v>
      </c>
      <c r="R30" s="77">
        <v>2185.5509999999999</v>
      </c>
      <c r="S30" s="77">
        <v>2113.3960000000002</v>
      </c>
      <c r="T30" s="77">
        <v>1989.915</v>
      </c>
      <c r="U30" s="77">
        <v>1802.5809999999999</v>
      </c>
      <c r="V30" s="77">
        <v>1260.9449999999999</v>
      </c>
      <c r="W30" s="77">
        <v>1242.626</v>
      </c>
      <c r="X30" s="77">
        <v>1175.588</v>
      </c>
      <c r="Y30" s="77">
        <v>1142.009</v>
      </c>
      <c r="Z30" s="78"/>
      <c r="AA30" s="79">
        <f>SUM(B30:Z30)</f>
        <v>48457.116999999998</v>
      </c>
    </row>
    <row r="31" spans="1:27" ht="24.95" customHeight="1" x14ac:dyDescent="0.2">
      <c r="A31" s="82" t="s">
        <v>25</v>
      </c>
      <c r="B31" s="80">
        <v>1049</v>
      </c>
      <c r="C31" s="81">
        <v>713</v>
      </c>
      <c r="D31" s="81">
        <v>693</v>
      </c>
      <c r="E31" s="81">
        <v>693</v>
      </c>
      <c r="F31" s="81">
        <v>733</v>
      </c>
      <c r="G31" s="81">
        <v>733</v>
      </c>
      <c r="H31" s="81">
        <v>788</v>
      </c>
      <c r="I31" s="81">
        <v>808</v>
      </c>
      <c r="J31" s="81">
        <v>788</v>
      </c>
      <c r="K31" s="81">
        <v>653</v>
      </c>
      <c r="L31" s="81">
        <v>363</v>
      </c>
      <c r="M31" s="81">
        <v>188</v>
      </c>
      <c r="N31" s="81">
        <v>188</v>
      </c>
      <c r="O31" s="81">
        <v>188</v>
      </c>
      <c r="P31" s="81">
        <v>188</v>
      </c>
      <c r="Q31" s="81">
        <v>418</v>
      </c>
      <c r="R31" s="81">
        <v>903</v>
      </c>
      <c r="S31" s="81">
        <v>1203</v>
      </c>
      <c r="T31" s="81">
        <v>1423</v>
      </c>
      <c r="U31" s="81">
        <v>1423</v>
      </c>
      <c r="V31" s="81">
        <v>1423</v>
      </c>
      <c r="W31" s="81">
        <v>1163</v>
      </c>
      <c r="X31" s="81">
        <v>1073</v>
      </c>
      <c r="Y31" s="81">
        <v>1073</v>
      </c>
      <c r="Z31" s="83"/>
      <c r="AA31" s="84">
        <f>SUM(B31:Z31)</f>
        <v>18868</v>
      </c>
    </row>
    <row r="32" spans="1:27" ht="30" customHeight="1" thickBot="1" x14ac:dyDescent="0.25">
      <c r="A32" s="60" t="s">
        <v>26</v>
      </c>
      <c r="B32" s="61">
        <f>IF(LEN(B$2)&gt;0,SUM(B29:B31),"")</f>
        <v>4180.451</v>
      </c>
      <c r="C32" s="62">
        <f t="shared" ref="C32:Z32" si="4">IF(LEN(C$2)&gt;0,SUM(C29:C31),"")</f>
        <v>3736.1239999999998</v>
      </c>
      <c r="D32" s="62">
        <f t="shared" si="4"/>
        <v>3618.0349999999999</v>
      </c>
      <c r="E32" s="62">
        <f t="shared" si="4"/>
        <v>3549.5969999999998</v>
      </c>
      <c r="F32" s="62">
        <f t="shared" si="4"/>
        <v>3602.5600000000004</v>
      </c>
      <c r="G32" s="62">
        <f t="shared" si="4"/>
        <v>3812.82</v>
      </c>
      <c r="H32" s="62">
        <f t="shared" si="4"/>
        <v>4073.3280000000004</v>
      </c>
      <c r="I32" s="62">
        <f t="shared" si="4"/>
        <v>4830.3760000000002</v>
      </c>
      <c r="J32" s="62">
        <f t="shared" si="4"/>
        <v>5957.473</v>
      </c>
      <c r="K32" s="62">
        <f t="shared" si="4"/>
        <v>6818.5709999999999</v>
      </c>
      <c r="L32" s="62">
        <f t="shared" si="4"/>
        <v>6994.9970000000003</v>
      </c>
      <c r="M32" s="62">
        <f t="shared" si="4"/>
        <v>7131.6280000000006</v>
      </c>
      <c r="N32" s="62">
        <f t="shared" si="4"/>
        <v>7139.5349999999999</v>
      </c>
      <c r="O32" s="62">
        <f t="shared" si="4"/>
        <v>6857.7790000000005</v>
      </c>
      <c r="P32" s="62">
        <f t="shared" si="4"/>
        <v>6444.424</v>
      </c>
      <c r="Q32" s="62">
        <f t="shared" si="4"/>
        <v>6177.2080000000005</v>
      </c>
      <c r="R32" s="62">
        <f t="shared" si="4"/>
        <v>5526.451</v>
      </c>
      <c r="S32" s="62">
        <f t="shared" si="4"/>
        <v>5861.2960000000003</v>
      </c>
      <c r="T32" s="62">
        <f t="shared" si="4"/>
        <v>6089.8150000000005</v>
      </c>
      <c r="U32" s="62">
        <f t="shared" si="4"/>
        <v>5994.4809999999998</v>
      </c>
      <c r="V32" s="62">
        <f t="shared" si="4"/>
        <v>5301.8450000000003</v>
      </c>
      <c r="W32" s="62">
        <f t="shared" si="4"/>
        <v>4565.5259999999998</v>
      </c>
      <c r="X32" s="62">
        <f t="shared" si="4"/>
        <v>4223.4880000000003</v>
      </c>
      <c r="Y32" s="62">
        <f t="shared" si="4"/>
        <v>3992.9090000000001</v>
      </c>
      <c r="Z32" s="63" t="str">
        <f t="shared" si="4"/>
        <v/>
      </c>
      <c r="AA32" s="64">
        <f>SUM(AA29:AA31)</f>
        <v>126480.71700000002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239</v>
      </c>
      <c r="C35" s="95">
        <v>233</v>
      </c>
      <c r="D35" s="95">
        <v>225</v>
      </c>
      <c r="E35" s="95">
        <v>224</v>
      </c>
      <c r="F35" s="95">
        <v>215</v>
      </c>
      <c r="G35" s="95">
        <v>233</v>
      </c>
      <c r="H35" s="95">
        <v>240</v>
      </c>
      <c r="I35" s="95">
        <v>195</v>
      </c>
      <c r="J35" s="95">
        <v>187</v>
      </c>
      <c r="K35" s="95">
        <v>129</v>
      </c>
      <c r="L35" s="95">
        <v>75</v>
      </c>
      <c r="M35" s="95">
        <v>67</v>
      </c>
      <c r="N35" s="95">
        <v>67</v>
      </c>
      <c r="O35" s="95">
        <v>68</v>
      </c>
      <c r="P35" s="95">
        <v>68</v>
      </c>
      <c r="Q35" s="95">
        <v>147</v>
      </c>
      <c r="R35" s="95">
        <v>191</v>
      </c>
      <c r="S35" s="95">
        <v>179</v>
      </c>
      <c r="T35" s="95">
        <v>214</v>
      </c>
      <c r="U35" s="95">
        <v>238</v>
      </c>
      <c r="V35" s="95">
        <v>228</v>
      </c>
      <c r="W35" s="95">
        <v>223</v>
      </c>
      <c r="X35" s="95">
        <v>204</v>
      </c>
      <c r="Y35" s="95">
        <v>205</v>
      </c>
      <c r="Z35" s="96"/>
      <c r="AA35" s="74">
        <f t="shared" ref="AA35:AA40" si="5">SUM(B35:Z35)</f>
        <v>4294</v>
      </c>
    </row>
    <row r="36" spans="1:27" ht="24.95" customHeight="1" x14ac:dyDescent="0.2">
      <c r="A36" s="97" t="s">
        <v>29</v>
      </c>
      <c r="B36" s="98">
        <v>332</v>
      </c>
      <c r="C36" s="99">
        <v>345</v>
      </c>
      <c r="D36" s="99">
        <v>345</v>
      </c>
      <c r="E36" s="99">
        <v>345</v>
      </c>
      <c r="F36" s="99">
        <v>345</v>
      </c>
      <c r="G36" s="99">
        <v>345</v>
      </c>
      <c r="H36" s="99">
        <v>345</v>
      </c>
      <c r="I36" s="99">
        <v>342</v>
      </c>
      <c r="J36" s="99">
        <v>306</v>
      </c>
      <c r="K36" s="99">
        <v>260</v>
      </c>
      <c r="L36" s="99">
        <v>200</v>
      </c>
      <c r="M36" s="99">
        <v>185</v>
      </c>
      <c r="N36" s="99">
        <v>199</v>
      </c>
      <c r="O36" s="99">
        <v>196</v>
      </c>
      <c r="P36" s="99">
        <v>199</v>
      </c>
      <c r="Q36" s="99">
        <v>248</v>
      </c>
      <c r="R36" s="99">
        <v>250</v>
      </c>
      <c r="S36" s="99">
        <v>280</v>
      </c>
      <c r="T36" s="99">
        <v>315</v>
      </c>
      <c r="U36" s="99">
        <v>248</v>
      </c>
      <c r="V36" s="99">
        <v>298</v>
      </c>
      <c r="W36" s="99">
        <v>248</v>
      </c>
      <c r="X36" s="99">
        <v>235</v>
      </c>
      <c r="Y36" s="99">
        <v>237</v>
      </c>
      <c r="Z36" s="100"/>
      <c r="AA36" s="79">
        <f t="shared" si="5"/>
        <v>6648</v>
      </c>
    </row>
    <row r="37" spans="1:27" ht="24.95" customHeight="1" x14ac:dyDescent="0.2">
      <c r="A37" s="97" t="s">
        <v>30</v>
      </c>
      <c r="B37" s="98">
        <v>1148.9000000000001</v>
      </c>
      <c r="C37" s="99">
        <v>1432</v>
      </c>
      <c r="D37" s="99">
        <v>1410</v>
      </c>
      <c r="E37" s="99">
        <v>1425</v>
      </c>
      <c r="F37" s="99">
        <v>1418</v>
      </c>
      <c r="G37" s="99">
        <v>1417</v>
      </c>
      <c r="H37" s="99">
        <v>1417</v>
      </c>
      <c r="I37" s="99">
        <v>1119.5</v>
      </c>
      <c r="J37" s="99">
        <v>576.5</v>
      </c>
      <c r="K37" s="99">
        <v>454.5</v>
      </c>
      <c r="L37" s="99">
        <v>581.4</v>
      </c>
      <c r="M37" s="99">
        <v>419.8</v>
      </c>
      <c r="N37" s="99">
        <v>555.4</v>
      </c>
      <c r="O37" s="99">
        <v>607.20000000000005</v>
      </c>
      <c r="P37" s="99">
        <v>388.3</v>
      </c>
      <c r="Q37" s="99">
        <v>441.9</v>
      </c>
      <c r="R37" s="99">
        <v>1091.2</v>
      </c>
      <c r="S37" s="99">
        <v>540.6</v>
      </c>
      <c r="T37" s="99">
        <v>541.1</v>
      </c>
      <c r="U37" s="99">
        <v>691.9</v>
      </c>
      <c r="V37" s="99">
        <v>1056</v>
      </c>
      <c r="W37" s="99">
        <v>1395</v>
      </c>
      <c r="X37" s="99">
        <v>1426</v>
      </c>
      <c r="Y37" s="99">
        <v>1404</v>
      </c>
      <c r="Z37" s="100"/>
      <c r="AA37" s="79">
        <f t="shared" si="5"/>
        <v>22958.199999999997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135</v>
      </c>
      <c r="L38" s="99">
        <v>13</v>
      </c>
      <c r="M38" s="99">
        <v>13</v>
      </c>
      <c r="N38" s="99">
        <v>5</v>
      </c>
      <c r="O38" s="99">
        <v>5</v>
      </c>
      <c r="P38" s="99">
        <v>5</v>
      </c>
      <c r="Q38" s="99">
        <v>24</v>
      </c>
      <c r="R38" s="99">
        <v>33</v>
      </c>
      <c r="S38" s="99">
        <v>150</v>
      </c>
      <c r="T38" s="99">
        <v>150</v>
      </c>
      <c r="U38" s="99">
        <v>150</v>
      </c>
      <c r="V38" s="99">
        <v>78</v>
      </c>
      <c r="W38" s="99">
        <v>136.292</v>
      </c>
      <c r="X38" s="99">
        <v>107</v>
      </c>
      <c r="Y38" s="99">
        <v>38.085999999999999</v>
      </c>
      <c r="Z38" s="100"/>
      <c r="AA38" s="79">
        <f t="shared" si="5"/>
        <v>2392.3779999999997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1869.9</v>
      </c>
      <c r="C40" s="88">
        <f t="shared" si="6"/>
        <v>2160</v>
      </c>
      <c r="D40" s="88">
        <f t="shared" si="6"/>
        <v>2130</v>
      </c>
      <c r="E40" s="88">
        <f t="shared" si="6"/>
        <v>2144</v>
      </c>
      <c r="F40" s="88">
        <f t="shared" si="6"/>
        <v>2128</v>
      </c>
      <c r="G40" s="88">
        <f t="shared" si="6"/>
        <v>2145</v>
      </c>
      <c r="H40" s="88">
        <f t="shared" si="6"/>
        <v>2152</v>
      </c>
      <c r="I40" s="88">
        <f t="shared" si="6"/>
        <v>1806.5</v>
      </c>
      <c r="J40" s="88">
        <f t="shared" si="6"/>
        <v>1219.5</v>
      </c>
      <c r="K40" s="88">
        <f t="shared" si="6"/>
        <v>978.5</v>
      </c>
      <c r="L40" s="88">
        <f t="shared" si="6"/>
        <v>869.4</v>
      </c>
      <c r="M40" s="88">
        <f t="shared" si="6"/>
        <v>684.8</v>
      </c>
      <c r="N40" s="88">
        <f t="shared" si="6"/>
        <v>826.4</v>
      </c>
      <c r="O40" s="88">
        <f t="shared" si="6"/>
        <v>876.2</v>
      </c>
      <c r="P40" s="88">
        <f t="shared" si="6"/>
        <v>660.3</v>
      </c>
      <c r="Q40" s="88">
        <f t="shared" si="6"/>
        <v>860.9</v>
      </c>
      <c r="R40" s="88">
        <f t="shared" si="6"/>
        <v>1565.2</v>
      </c>
      <c r="S40" s="88">
        <f t="shared" si="6"/>
        <v>1149.5999999999999</v>
      </c>
      <c r="T40" s="88">
        <f t="shared" si="6"/>
        <v>1220.0999999999999</v>
      </c>
      <c r="U40" s="88">
        <f t="shared" si="6"/>
        <v>1327.9</v>
      </c>
      <c r="V40" s="88">
        <f t="shared" si="6"/>
        <v>1660</v>
      </c>
      <c r="W40" s="88">
        <f t="shared" si="6"/>
        <v>2002.2919999999999</v>
      </c>
      <c r="X40" s="88">
        <f t="shared" si="6"/>
        <v>1972</v>
      </c>
      <c r="Y40" s="88">
        <f t="shared" si="6"/>
        <v>1884.086</v>
      </c>
      <c r="Z40" s="89" t="str">
        <f t="shared" si="6"/>
        <v/>
      </c>
      <c r="AA40" s="90">
        <f t="shared" si="5"/>
        <v>36292.578000000009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1143.9000000000001</v>
      </c>
      <c r="C45" s="99">
        <v>1427</v>
      </c>
      <c r="D45" s="99">
        <v>1405</v>
      </c>
      <c r="E45" s="99">
        <v>1420</v>
      </c>
      <c r="F45" s="99">
        <v>1413</v>
      </c>
      <c r="G45" s="99">
        <v>1412</v>
      </c>
      <c r="H45" s="99">
        <v>1412</v>
      </c>
      <c r="I45" s="99">
        <v>1114.5</v>
      </c>
      <c r="J45" s="99">
        <v>571.5</v>
      </c>
      <c r="K45" s="99">
        <v>449.5</v>
      </c>
      <c r="L45" s="99">
        <v>576.4</v>
      </c>
      <c r="M45" s="99">
        <v>414.8</v>
      </c>
      <c r="N45" s="99">
        <v>550.4</v>
      </c>
      <c r="O45" s="99">
        <v>602.20000000000005</v>
      </c>
      <c r="P45" s="99">
        <v>383.3</v>
      </c>
      <c r="Q45" s="99">
        <v>436.9</v>
      </c>
      <c r="R45" s="99">
        <v>1086.2</v>
      </c>
      <c r="S45" s="99">
        <v>535.6</v>
      </c>
      <c r="T45" s="99">
        <v>536.1</v>
      </c>
      <c r="U45" s="99">
        <v>686.9</v>
      </c>
      <c r="V45" s="99">
        <v>1051</v>
      </c>
      <c r="W45" s="99">
        <v>1390</v>
      </c>
      <c r="X45" s="99">
        <v>1421</v>
      </c>
      <c r="Y45" s="99">
        <v>1399</v>
      </c>
      <c r="Z45" s="100"/>
      <c r="AA45" s="79">
        <f t="shared" si="7"/>
        <v>22838.2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1143.9000000000001</v>
      </c>
      <c r="C49" s="88">
        <f t="shared" ref="C49:Z49" si="8">IF(LEN(C$2)&gt;0,SUM(C43:C48),"")</f>
        <v>1427</v>
      </c>
      <c r="D49" s="88">
        <f t="shared" si="8"/>
        <v>1405</v>
      </c>
      <c r="E49" s="88">
        <f t="shared" si="8"/>
        <v>1420</v>
      </c>
      <c r="F49" s="88">
        <f t="shared" si="8"/>
        <v>1413</v>
      </c>
      <c r="G49" s="88">
        <f t="shared" si="8"/>
        <v>1412</v>
      </c>
      <c r="H49" s="88">
        <f t="shared" si="8"/>
        <v>1412</v>
      </c>
      <c r="I49" s="88">
        <f t="shared" si="8"/>
        <v>1114.5</v>
      </c>
      <c r="J49" s="88">
        <f t="shared" si="8"/>
        <v>571.5</v>
      </c>
      <c r="K49" s="88">
        <f t="shared" si="8"/>
        <v>449.5</v>
      </c>
      <c r="L49" s="88">
        <f t="shared" si="8"/>
        <v>576.4</v>
      </c>
      <c r="M49" s="88">
        <f t="shared" si="8"/>
        <v>414.8</v>
      </c>
      <c r="N49" s="88">
        <f t="shared" si="8"/>
        <v>550.4</v>
      </c>
      <c r="O49" s="88">
        <f t="shared" si="8"/>
        <v>602.20000000000005</v>
      </c>
      <c r="P49" s="88">
        <f t="shared" si="8"/>
        <v>383.3</v>
      </c>
      <c r="Q49" s="88">
        <f t="shared" si="8"/>
        <v>436.9</v>
      </c>
      <c r="R49" s="88">
        <f t="shared" si="8"/>
        <v>1086.2</v>
      </c>
      <c r="S49" s="88">
        <f t="shared" si="8"/>
        <v>535.6</v>
      </c>
      <c r="T49" s="88">
        <f t="shared" si="8"/>
        <v>536.1</v>
      </c>
      <c r="U49" s="88">
        <f t="shared" si="8"/>
        <v>686.9</v>
      </c>
      <c r="V49" s="88">
        <f t="shared" si="8"/>
        <v>1051</v>
      </c>
      <c r="W49" s="88">
        <f t="shared" si="8"/>
        <v>1390</v>
      </c>
      <c r="X49" s="88">
        <f t="shared" si="8"/>
        <v>1421</v>
      </c>
      <c r="Y49" s="88">
        <f t="shared" si="8"/>
        <v>1399</v>
      </c>
      <c r="Z49" s="89" t="str">
        <f t="shared" si="8"/>
        <v/>
      </c>
      <c r="AA49" s="90">
        <f t="shared" si="7"/>
        <v>22838.2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5324.3510000000006</v>
      </c>
      <c r="C52" s="88">
        <f t="shared" si="10"/>
        <v>5163.1239999999998</v>
      </c>
      <c r="D52" s="88">
        <f t="shared" si="10"/>
        <v>5023.0349999999999</v>
      </c>
      <c r="E52" s="88">
        <f t="shared" si="10"/>
        <v>4969.5969999999998</v>
      </c>
      <c r="F52" s="88">
        <f t="shared" si="10"/>
        <v>5015.5599999999995</v>
      </c>
      <c r="G52" s="88">
        <f t="shared" si="10"/>
        <v>5224.82</v>
      </c>
      <c r="H52" s="88">
        <f t="shared" si="10"/>
        <v>5485.3279999999995</v>
      </c>
      <c r="I52" s="88">
        <f t="shared" si="10"/>
        <v>5944.8760000000002</v>
      </c>
      <c r="J52" s="88">
        <f t="shared" si="10"/>
        <v>6528.973</v>
      </c>
      <c r="K52" s="88">
        <f t="shared" si="10"/>
        <v>7268.0709999999981</v>
      </c>
      <c r="L52" s="88">
        <f t="shared" si="10"/>
        <v>7571.3970000000008</v>
      </c>
      <c r="M52" s="88">
        <f t="shared" si="10"/>
        <v>7546.4280000000008</v>
      </c>
      <c r="N52" s="88">
        <f t="shared" si="10"/>
        <v>7689.9349999999995</v>
      </c>
      <c r="O52" s="88">
        <f t="shared" si="10"/>
        <v>7459.9790000000003</v>
      </c>
      <c r="P52" s="88">
        <f t="shared" si="10"/>
        <v>6827.7240000000011</v>
      </c>
      <c r="Q52" s="88">
        <f t="shared" si="10"/>
        <v>6614.1079999999984</v>
      </c>
      <c r="R52" s="88">
        <f t="shared" si="10"/>
        <v>6612.6510000000007</v>
      </c>
      <c r="S52" s="88">
        <f t="shared" si="10"/>
        <v>6396.8960000000006</v>
      </c>
      <c r="T52" s="88">
        <f t="shared" si="10"/>
        <v>6625.9149999999991</v>
      </c>
      <c r="U52" s="88">
        <f t="shared" si="10"/>
        <v>6681.3809999999994</v>
      </c>
      <c r="V52" s="88">
        <f t="shared" si="10"/>
        <v>6352.8450000000003</v>
      </c>
      <c r="W52" s="88">
        <f t="shared" si="10"/>
        <v>5955.5259999999998</v>
      </c>
      <c r="X52" s="88">
        <f t="shared" si="10"/>
        <v>5644.4880000000003</v>
      </c>
      <c r="Y52" s="88">
        <f t="shared" si="10"/>
        <v>5391.9090000000006</v>
      </c>
      <c r="Z52" s="89" t="str">
        <f t="shared" si="10"/>
        <v/>
      </c>
      <c r="AA52" s="104">
        <f>SUM(B52:Z52)</f>
        <v>149318.91700000002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5324.3750000000009</v>
      </c>
      <c r="C4" s="18">
        <v>5163.1239999999998</v>
      </c>
      <c r="D4" s="18">
        <v>5023.0350000000008</v>
      </c>
      <c r="E4" s="18">
        <v>4969.5969999999988</v>
      </c>
      <c r="F4" s="18">
        <v>5015.5600000000013</v>
      </c>
      <c r="G4" s="18">
        <v>5224.8199999999988</v>
      </c>
      <c r="H4" s="18">
        <v>5485.3280000000004</v>
      </c>
      <c r="I4" s="18">
        <v>5944.8940000000002</v>
      </c>
      <c r="J4" s="18">
        <v>6529.0199999999995</v>
      </c>
      <c r="K4" s="18">
        <v>7268.0880000000025</v>
      </c>
      <c r="L4" s="18">
        <v>7571.4100000000017</v>
      </c>
      <c r="M4" s="18">
        <v>7546.4780000000037</v>
      </c>
      <c r="N4" s="18">
        <v>7689.9439999999995</v>
      </c>
      <c r="O4" s="18">
        <v>7459.9699999999993</v>
      </c>
      <c r="P4" s="18">
        <v>6827.755000000001</v>
      </c>
      <c r="Q4" s="18">
        <v>6614.0750000000025</v>
      </c>
      <c r="R4" s="18">
        <v>6612.6329999999998</v>
      </c>
      <c r="S4" s="18">
        <v>6396.8660000000018</v>
      </c>
      <c r="T4" s="18">
        <v>6625.8889999999974</v>
      </c>
      <c r="U4" s="18">
        <v>6681.4100000000017</v>
      </c>
      <c r="V4" s="18">
        <v>6352.86</v>
      </c>
      <c r="W4" s="18">
        <v>5955.5259999999998</v>
      </c>
      <c r="X4" s="18">
        <v>5644.4880000000012</v>
      </c>
      <c r="Y4" s="18">
        <v>5391.9089999999987</v>
      </c>
      <c r="Z4" s="19"/>
      <c r="AA4" s="20">
        <f>SUM(B4:Z4)</f>
        <v>149319.054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89.34</v>
      </c>
      <c r="C7" s="28">
        <v>87.13</v>
      </c>
      <c r="D7" s="28">
        <v>84.71</v>
      </c>
      <c r="E7" s="28">
        <v>84.77</v>
      </c>
      <c r="F7" s="28">
        <v>95.12</v>
      </c>
      <c r="G7" s="28">
        <v>81.650000000000006</v>
      </c>
      <c r="H7" s="28">
        <v>84.17</v>
      </c>
      <c r="I7" s="28">
        <v>90.44</v>
      </c>
      <c r="J7" s="28">
        <v>70.83</v>
      </c>
      <c r="K7" s="28">
        <v>48</v>
      </c>
      <c r="L7" s="28">
        <v>35.36</v>
      </c>
      <c r="M7" s="28">
        <v>18.3</v>
      </c>
      <c r="N7" s="28">
        <v>15.31</v>
      </c>
      <c r="O7" s="28">
        <v>15</v>
      </c>
      <c r="P7" s="28">
        <v>23.34</v>
      </c>
      <c r="Q7" s="28">
        <v>46.35</v>
      </c>
      <c r="R7" s="28">
        <v>65.349999999999994</v>
      </c>
      <c r="S7" s="28">
        <v>104.38</v>
      </c>
      <c r="T7" s="28">
        <v>140.88</v>
      </c>
      <c r="U7" s="28">
        <v>109.66</v>
      </c>
      <c r="V7" s="28">
        <v>72.08</v>
      </c>
      <c r="W7" s="28">
        <v>75.900000000000006</v>
      </c>
      <c r="X7" s="28">
        <v>72.48</v>
      </c>
      <c r="Y7" s="28">
        <v>53.6</v>
      </c>
      <c r="Z7" s="29"/>
      <c r="AA7" s="30">
        <f>IF(SUM(B7:Z7)&lt;&gt;0,AVERAGEIF(B7:Z7,"&lt;&gt;"""),"")</f>
        <v>69.339583333333323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7.3609999999999998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4.1449999999999996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107.506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7.3609999999999998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4.1449999999999996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107.506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922.24699999999984</v>
      </c>
      <c r="C19" s="72">
        <v>944.22199999999998</v>
      </c>
      <c r="D19" s="72">
        <v>929.9799999999999</v>
      </c>
      <c r="E19" s="72">
        <v>933.64299999999992</v>
      </c>
      <c r="F19" s="72">
        <v>939.19399999999996</v>
      </c>
      <c r="G19" s="72">
        <v>931.94100000000003</v>
      </c>
      <c r="H19" s="72">
        <v>925.61200000000008</v>
      </c>
      <c r="I19" s="72">
        <v>922.47699999999998</v>
      </c>
      <c r="J19" s="72">
        <v>910.70200000000011</v>
      </c>
      <c r="K19" s="72">
        <v>919.90300000000002</v>
      </c>
      <c r="L19" s="72">
        <v>933.851</v>
      </c>
      <c r="M19" s="72">
        <v>868.62100000000009</v>
      </c>
      <c r="N19" s="72">
        <v>871.97199999999998</v>
      </c>
      <c r="O19" s="72">
        <v>855.09399999999994</v>
      </c>
      <c r="P19" s="72">
        <v>846.23199999999986</v>
      </c>
      <c r="Q19" s="72">
        <v>844.86599999999999</v>
      </c>
      <c r="R19" s="72">
        <v>847.69400000000007</v>
      </c>
      <c r="S19" s="72">
        <v>847.53700000000003</v>
      </c>
      <c r="T19" s="72">
        <v>764.07100000000003</v>
      </c>
      <c r="U19" s="72">
        <v>759.154</v>
      </c>
      <c r="V19" s="72">
        <v>806.16000000000008</v>
      </c>
      <c r="W19" s="72">
        <v>844.14400000000001</v>
      </c>
      <c r="X19" s="72">
        <v>874.41700000000003</v>
      </c>
      <c r="Y19" s="72">
        <v>860.625</v>
      </c>
      <c r="Z19" s="73"/>
      <c r="AA19" s="74">
        <f t="shared" ref="AA19:AA25" si="2">SUM(B19:Z19)</f>
        <v>21104.359</v>
      </c>
    </row>
    <row r="20" spans="1:27" ht="24.95" customHeight="1" x14ac:dyDescent="0.2">
      <c r="A20" s="75" t="s">
        <v>15</v>
      </c>
      <c r="B20" s="76">
        <v>1142.973</v>
      </c>
      <c r="C20" s="77">
        <v>1140.0409999999999</v>
      </c>
      <c r="D20" s="77">
        <v>1117.7180000000001</v>
      </c>
      <c r="E20" s="77">
        <v>1106.7449999999999</v>
      </c>
      <c r="F20" s="77">
        <v>1101.2380000000001</v>
      </c>
      <c r="G20" s="77">
        <v>1137.2570000000001</v>
      </c>
      <c r="H20" s="77">
        <v>1208.9680000000001</v>
      </c>
      <c r="I20" s="77">
        <v>1280.1200000000001</v>
      </c>
      <c r="J20" s="77">
        <v>1333.6130000000001</v>
      </c>
      <c r="K20" s="77">
        <v>1341.0730000000001</v>
      </c>
      <c r="L20" s="77">
        <v>1316.6899999999998</v>
      </c>
      <c r="M20" s="77">
        <v>1309.6489999999997</v>
      </c>
      <c r="N20" s="77">
        <v>1274.8320000000001</v>
      </c>
      <c r="O20" s="77">
        <v>1267.376</v>
      </c>
      <c r="P20" s="77">
        <v>1199.489</v>
      </c>
      <c r="Q20" s="77">
        <v>1211.0750000000003</v>
      </c>
      <c r="R20" s="77">
        <v>1219.4870000000001</v>
      </c>
      <c r="S20" s="77">
        <v>1223.4810000000002</v>
      </c>
      <c r="T20" s="77">
        <v>1232.8320000000001</v>
      </c>
      <c r="U20" s="77">
        <v>1188.6269999999997</v>
      </c>
      <c r="V20" s="77">
        <v>1112.7250000000001</v>
      </c>
      <c r="W20" s="77">
        <v>1026.634</v>
      </c>
      <c r="X20" s="77">
        <v>992.15300000000013</v>
      </c>
      <c r="Y20" s="77">
        <v>970.11999999999978</v>
      </c>
      <c r="Z20" s="78"/>
      <c r="AA20" s="79">
        <f t="shared" si="2"/>
        <v>28454.915999999994</v>
      </c>
    </row>
    <row r="21" spans="1:27" ht="24.95" customHeight="1" x14ac:dyDescent="0.2">
      <c r="A21" s="75" t="s">
        <v>16</v>
      </c>
      <c r="B21" s="80">
        <v>2290.1549999999997</v>
      </c>
      <c r="C21" s="81">
        <v>2126.3610000000003</v>
      </c>
      <c r="D21" s="81">
        <v>2028.3370000000002</v>
      </c>
      <c r="E21" s="81">
        <v>1980.7090000000003</v>
      </c>
      <c r="F21" s="81">
        <v>2019.6280000000002</v>
      </c>
      <c r="G21" s="81">
        <v>2172.6219999999998</v>
      </c>
      <c r="H21" s="81">
        <v>2318.3870000000002</v>
      </c>
      <c r="I21" s="81">
        <v>2679.797</v>
      </c>
      <c r="J21" s="81">
        <v>3106.7049999999999</v>
      </c>
      <c r="K21" s="81">
        <v>3385.1309999999999</v>
      </c>
      <c r="L21" s="81">
        <v>3550.8689999999997</v>
      </c>
      <c r="M21" s="81">
        <v>3730.5989999999993</v>
      </c>
      <c r="N21" s="81">
        <v>3775.6399999999994</v>
      </c>
      <c r="O21" s="81">
        <v>3631.5</v>
      </c>
      <c r="P21" s="81">
        <v>3359.0339999999997</v>
      </c>
      <c r="Q21" s="81">
        <v>3222.6339999999996</v>
      </c>
      <c r="R21" s="81">
        <v>3200.4519999999993</v>
      </c>
      <c r="S21" s="81">
        <v>3179.2029999999991</v>
      </c>
      <c r="T21" s="81">
        <v>3461.4859999999999</v>
      </c>
      <c r="U21" s="81">
        <v>3541.6289999999999</v>
      </c>
      <c r="V21" s="81">
        <v>3281.2860000000001</v>
      </c>
      <c r="W21" s="81">
        <v>2977.7480000000005</v>
      </c>
      <c r="X21" s="81">
        <v>2718.9179999999997</v>
      </c>
      <c r="Y21" s="81">
        <v>2455.1640000000002</v>
      </c>
      <c r="Z21" s="78"/>
      <c r="AA21" s="79">
        <f t="shared" si="2"/>
        <v>70193.994000000006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161.98099999999999</v>
      </c>
      <c r="L22" s="81">
        <v>235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1101.981</v>
      </c>
    </row>
    <row r="23" spans="1:27" ht="24.95" customHeight="1" x14ac:dyDescent="0.2">
      <c r="A23" s="85" t="s">
        <v>18</v>
      </c>
      <c r="B23" s="77">
        <v>80</v>
      </c>
      <c r="C23" s="77">
        <v>75.5</v>
      </c>
      <c r="D23" s="77">
        <v>76</v>
      </c>
      <c r="E23" s="77">
        <v>77.5</v>
      </c>
      <c r="F23" s="77">
        <v>75.5</v>
      </c>
      <c r="G23" s="77">
        <v>78</v>
      </c>
      <c r="H23" s="77">
        <v>93</v>
      </c>
      <c r="I23" s="77">
        <v>90.5</v>
      </c>
      <c r="J23" s="77">
        <v>83</v>
      </c>
      <c r="K23" s="77">
        <v>75</v>
      </c>
      <c r="L23" s="77">
        <v>76</v>
      </c>
      <c r="M23" s="77">
        <v>84.5</v>
      </c>
      <c r="N23" s="77">
        <v>87.5</v>
      </c>
      <c r="O23" s="77">
        <v>75</v>
      </c>
      <c r="P23" s="77">
        <v>70</v>
      </c>
      <c r="Q23" s="77">
        <v>70.5</v>
      </c>
      <c r="R23" s="77">
        <v>78</v>
      </c>
      <c r="S23" s="77">
        <v>94.5</v>
      </c>
      <c r="T23" s="77">
        <v>138.5</v>
      </c>
      <c r="U23" s="77">
        <v>136</v>
      </c>
      <c r="V23" s="77">
        <v>109.5</v>
      </c>
      <c r="W23" s="77">
        <v>103</v>
      </c>
      <c r="X23" s="77">
        <v>93</v>
      </c>
      <c r="Y23" s="77">
        <v>84</v>
      </c>
      <c r="Z23" s="77"/>
      <c r="AA23" s="79">
        <f t="shared" si="2"/>
        <v>2104</v>
      </c>
    </row>
    <row r="24" spans="1:27" ht="24.95" customHeight="1" x14ac:dyDescent="0.2">
      <c r="A24" s="85" t="s">
        <v>19</v>
      </c>
      <c r="B24" s="77">
        <v>309.99999999999994</v>
      </c>
      <c r="C24" s="77">
        <v>298</v>
      </c>
      <c r="D24" s="77">
        <v>292</v>
      </c>
      <c r="E24" s="77">
        <v>292</v>
      </c>
      <c r="F24" s="77">
        <v>302.00000000000006</v>
      </c>
      <c r="G24" s="77">
        <v>326</v>
      </c>
      <c r="H24" s="77">
        <v>371.00000000000006</v>
      </c>
      <c r="I24" s="77">
        <v>411.00000000000006</v>
      </c>
      <c r="J24" s="77">
        <v>437.00000000000006</v>
      </c>
      <c r="K24" s="77">
        <v>457</v>
      </c>
      <c r="L24" s="77">
        <v>462</v>
      </c>
      <c r="M24" s="77">
        <v>464</v>
      </c>
      <c r="N24" s="77">
        <v>455</v>
      </c>
      <c r="O24" s="77">
        <v>446.99999999999994</v>
      </c>
      <c r="P24" s="77">
        <v>431.99999999999994</v>
      </c>
      <c r="Q24" s="77">
        <v>428.00000000000006</v>
      </c>
      <c r="R24" s="77">
        <v>440</v>
      </c>
      <c r="S24" s="77">
        <v>453</v>
      </c>
      <c r="T24" s="77">
        <v>480.00000000000006</v>
      </c>
      <c r="U24" s="77">
        <v>478</v>
      </c>
      <c r="V24" s="77">
        <v>453.99999999999989</v>
      </c>
      <c r="W24" s="77">
        <v>401</v>
      </c>
      <c r="X24" s="77">
        <v>358</v>
      </c>
      <c r="Y24" s="77">
        <v>317</v>
      </c>
      <c r="Z24" s="77"/>
      <c r="AA24" s="79">
        <f t="shared" si="2"/>
        <v>9565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4745.375</v>
      </c>
      <c r="C26" s="88">
        <f t="shared" ref="C26:Z26" si="3">IF(LEN(C$2)&gt;0,SUM(C19:C25),"")</f>
        <v>4584.1239999999998</v>
      </c>
      <c r="D26" s="88">
        <f t="shared" si="3"/>
        <v>4444.0349999999999</v>
      </c>
      <c r="E26" s="88">
        <f t="shared" si="3"/>
        <v>4390.5969999999998</v>
      </c>
      <c r="F26" s="88">
        <f t="shared" si="3"/>
        <v>4437.5600000000004</v>
      </c>
      <c r="G26" s="88">
        <f t="shared" si="3"/>
        <v>4645.82</v>
      </c>
      <c r="H26" s="88">
        <f t="shared" si="3"/>
        <v>4916.9670000000006</v>
      </c>
      <c r="I26" s="88">
        <f t="shared" si="3"/>
        <v>5383.8940000000002</v>
      </c>
      <c r="J26" s="88">
        <f t="shared" si="3"/>
        <v>5871.02</v>
      </c>
      <c r="K26" s="88">
        <f t="shared" si="3"/>
        <v>6340.0879999999997</v>
      </c>
      <c r="L26" s="88">
        <f t="shared" si="3"/>
        <v>6574.41</v>
      </c>
      <c r="M26" s="88">
        <f t="shared" si="3"/>
        <v>6692.3689999999988</v>
      </c>
      <c r="N26" s="88">
        <f t="shared" si="3"/>
        <v>6699.9439999999995</v>
      </c>
      <c r="O26" s="88">
        <f t="shared" si="3"/>
        <v>6510.9699999999993</v>
      </c>
      <c r="P26" s="88">
        <f t="shared" si="3"/>
        <v>5906.7549999999992</v>
      </c>
      <c r="Q26" s="88">
        <f t="shared" si="3"/>
        <v>5777.0749999999998</v>
      </c>
      <c r="R26" s="88">
        <f t="shared" si="3"/>
        <v>5785.6329999999998</v>
      </c>
      <c r="S26" s="88">
        <f t="shared" si="3"/>
        <v>5797.7209999999995</v>
      </c>
      <c r="T26" s="88">
        <f t="shared" si="3"/>
        <v>6076.8890000000001</v>
      </c>
      <c r="U26" s="88">
        <f t="shared" si="3"/>
        <v>6103.41</v>
      </c>
      <c r="V26" s="88">
        <f t="shared" si="3"/>
        <v>5763.6710000000003</v>
      </c>
      <c r="W26" s="88">
        <f t="shared" si="3"/>
        <v>5352.5260000000007</v>
      </c>
      <c r="X26" s="88">
        <f t="shared" si="3"/>
        <v>5036.4879999999994</v>
      </c>
      <c r="Y26" s="88">
        <f t="shared" si="3"/>
        <v>4686.9089999999997</v>
      </c>
      <c r="Z26" s="89" t="str">
        <f t="shared" si="3"/>
        <v/>
      </c>
      <c r="AA26" s="90">
        <f>SUM(AA19:AA25)</f>
        <v>132524.25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500</v>
      </c>
      <c r="C29" s="72">
        <v>483.5</v>
      </c>
      <c r="D29" s="72">
        <v>478</v>
      </c>
      <c r="E29" s="72">
        <v>479.5</v>
      </c>
      <c r="F29" s="72">
        <v>487.5</v>
      </c>
      <c r="G29" s="72">
        <v>514</v>
      </c>
      <c r="H29" s="72">
        <v>574</v>
      </c>
      <c r="I29" s="72">
        <v>611.5</v>
      </c>
      <c r="J29" s="72">
        <v>655</v>
      </c>
      <c r="K29" s="72">
        <v>671</v>
      </c>
      <c r="L29" s="72">
        <v>687</v>
      </c>
      <c r="M29" s="72">
        <v>687.5</v>
      </c>
      <c r="N29" s="72">
        <v>681.5</v>
      </c>
      <c r="O29" s="72">
        <v>675</v>
      </c>
      <c r="P29" s="72">
        <v>620</v>
      </c>
      <c r="Q29" s="72">
        <v>614.5</v>
      </c>
      <c r="R29" s="72">
        <v>634</v>
      </c>
      <c r="S29" s="72">
        <v>659.5</v>
      </c>
      <c r="T29" s="72">
        <v>690.5</v>
      </c>
      <c r="U29" s="72">
        <v>686</v>
      </c>
      <c r="V29" s="72">
        <v>637.5</v>
      </c>
      <c r="W29" s="72">
        <v>625</v>
      </c>
      <c r="X29" s="72">
        <v>570</v>
      </c>
      <c r="Y29" s="72">
        <v>520</v>
      </c>
      <c r="Z29" s="73"/>
      <c r="AA29" s="74">
        <f>SUM(B29:Z29)</f>
        <v>14442</v>
      </c>
    </row>
    <row r="30" spans="1:27" ht="24.95" customHeight="1" x14ac:dyDescent="0.2">
      <c r="A30" s="75" t="s">
        <v>24</v>
      </c>
      <c r="B30" s="76">
        <v>4324.375</v>
      </c>
      <c r="C30" s="77">
        <v>4179.6239999999998</v>
      </c>
      <c r="D30" s="77">
        <v>4045.0349999999999</v>
      </c>
      <c r="E30" s="77">
        <v>3990.0970000000002</v>
      </c>
      <c r="F30" s="77">
        <v>4028.06</v>
      </c>
      <c r="G30" s="77">
        <v>4210.82</v>
      </c>
      <c r="H30" s="77">
        <v>4411.3280000000004</v>
      </c>
      <c r="I30" s="77">
        <v>4833.3940000000002</v>
      </c>
      <c r="J30" s="77">
        <v>5374.02</v>
      </c>
      <c r="K30" s="77">
        <v>6097.0879999999997</v>
      </c>
      <c r="L30" s="77">
        <v>6384.41</v>
      </c>
      <c r="M30" s="77">
        <v>6358.9780000000001</v>
      </c>
      <c r="N30" s="77">
        <v>6508.4440000000004</v>
      </c>
      <c r="O30" s="77">
        <v>6284.97</v>
      </c>
      <c r="P30" s="77">
        <v>5707.7550000000001</v>
      </c>
      <c r="Q30" s="77">
        <v>5499.5749999999998</v>
      </c>
      <c r="R30" s="77">
        <v>5478.6329999999998</v>
      </c>
      <c r="S30" s="77">
        <v>5237.366</v>
      </c>
      <c r="T30" s="77">
        <v>5435.3890000000001</v>
      </c>
      <c r="U30" s="77">
        <v>5495.41</v>
      </c>
      <c r="V30" s="77">
        <v>5215.3599999999997</v>
      </c>
      <c r="W30" s="77">
        <v>4830.5259999999998</v>
      </c>
      <c r="X30" s="77">
        <v>4574.4880000000003</v>
      </c>
      <c r="Y30" s="77">
        <v>4371.9089999999997</v>
      </c>
      <c r="Z30" s="78"/>
      <c r="AA30" s="79">
        <f>SUM(B30:Z30)</f>
        <v>122877.05400000002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4824.375</v>
      </c>
      <c r="C32" s="62">
        <f t="shared" ref="C32:Z32" si="4">IF(LEN(C$2)&gt;0,SUM(C29:C31),"")</f>
        <v>4663.1239999999998</v>
      </c>
      <c r="D32" s="62">
        <f t="shared" si="4"/>
        <v>4523.0349999999999</v>
      </c>
      <c r="E32" s="62">
        <f t="shared" si="4"/>
        <v>4469.5969999999998</v>
      </c>
      <c r="F32" s="62">
        <f t="shared" si="4"/>
        <v>4515.5599999999995</v>
      </c>
      <c r="G32" s="62">
        <f t="shared" si="4"/>
        <v>4724.82</v>
      </c>
      <c r="H32" s="62">
        <f t="shared" si="4"/>
        <v>4985.3280000000004</v>
      </c>
      <c r="I32" s="62">
        <f t="shared" si="4"/>
        <v>5444.8940000000002</v>
      </c>
      <c r="J32" s="62">
        <f t="shared" si="4"/>
        <v>6029.02</v>
      </c>
      <c r="K32" s="62">
        <f t="shared" si="4"/>
        <v>6768.0879999999997</v>
      </c>
      <c r="L32" s="62">
        <f t="shared" si="4"/>
        <v>7071.41</v>
      </c>
      <c r="M32" s="62">
        <f t="shared" si="4"/>
        <v>7046.4780000000001</v>
      </c>
      <c r="N32" s="62">
        <f t="shared" si="4"/>
        <v>7189.9440000000004</v>
      </c>
      <c r="O32" s="62">
        <f t="shared" si="4"/>
        <v>6959.97</v>
      </c>
      <c r="P32" s="62">
        <f t="shared" si="4"/>
        <v>6327.7550000000001</v>
      </c>
      <c r="Q32" s="62">
        <f t="shared" si="4"/>
        <v>6114.0749999999998</v>
      </c>
      <c r="R32" s="62">
        <f t="shared" si="4"/>
        <v>6112.6329999999998</v>
      </c>
      <c r="S32" s="62">
        <f t="shared" si="4"/>
        <v>5896.866</v>
      </c>
      <c r="T32" s="62">
        <f t="shared" si="4"/>
        <v>6125.8890000000001</v>
      </c>
      <c r="U32" s="62">
        <f t="shared" si="4"/>
        <v>6181.41</v>
      </c>
      <c r="V32" s="62">
        <f t="shared" si="4"/>
        <v>5852.86</v>
      </c>
      <c r="W32" s="62">
        <f t="shared" si="4"/>
        <v>5455.5259999999998</v>
      </c>
      <c r="X32" s="62">
        <f t="shared" si="4"/>
        <v>5144.4880000000003</v>
      </c>
      <c r="Y32" s="62">
        <f t="shared" si="4"/>
        <v>4891.9089999999997</v>
      </c>
      <c r="Z32" s="63" t="str">
        <f t="shared" si="4"/>
        <v/>
      </c>
      <c r="AA32" s="64">
        <f>SUM(AA29:AA31)</f>
        <v>137319.054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60</v>
      </c>
      <c r="C35" s="95">
        <v>60</v>
      </c>
      <c r="D35" s="95">
        <v>60</v>
      </c>
      <c r="E35" s="95">
        <v>60</v>
      </c>
      <c r="F35" s="95">
        <v>60</v>
      </c>
      <c r="G35" s="95">
        <v>60</v>
      </c>
      <c r="H35" s="95">
        <v>50</v>
      </c>
      <c r="I35" s="95">
        <v>50</v>
      </c>
      <c r="J35" s="95">
        <v>95</v>
      </c>
      <c r="K35" s="95">
        <v>199</v>
      </c>
      <c r="L35" s="95">
        <v>222</v>
      </c>
      <c r="M35" s="95">
        <v>207</v>
      </c>
      <c r="N35" s="95">
        <v>190</v>
      </c>
      <c r="O35" s="95">
        <v>185</v>
      </c>
      <c r="P35" s="95">
        <v>187</v>
      </c>
      <c r="Q35" s="95">
        <v>148</v>
      </c>
      <c r="R35" s="95">
        <v>147</v>
      </c>
      <c r="S35" s="95">
        <v>72</v>
      </c>
      <c r="T35" s="95">
        <v>25</v>
      </c>
      <c r="U35" s="95">
        <v>25</v>
      </c>
      <c r="V35" s="95">
        <v>45.189</v>
      </c>
      <c r="W35" s="95">
        <v>76</v>
      </c>
      <c r="X35" s="95">
        <v>81</v>
      </c>
      <c r="Y35" s="95">
        <v>80</v>
      </c>
      <c r="Z35" s="96"/>
      <c r="AA35" s="74">
        <f t="shared" ref="AA35:AA40" si="5">SUM(B35:Z35)</f>
        <v>2444.1889999999999</v>
      </c>
    </row>
    <row r="36" spans="1:27" ht="24.95" customHeight="1" x14ac:dyDescent="0.2">
      <c r="A36" s="97" t="s">
        <v>42</v>
      </c>
      <c r="B36" s="98">
        <v>11</v>
      </c>
      <c r="C36" s="99">
        <v>11</v>
      </c>
      <c r="D36" s="99">
        <v>11</v>
      </c>
      <c r="E36" s="99">
        <v>11</v>
      </c>
      <c r="F36" s="99">
        <v>10</v>
      </c>
      <c r="G36" s="99">
        <v>11</v>
      </c>
      <c r="H36" s="99">
        <v>11</v>
      </c>
      <c r="I36" s="99">
        <v>11</v>
      </c>
      <c r="J36" s="99">
        <v>63</v>
      </c>
      <c r="K36" s="99">
        <v>189</v>
      </c>
      <c r="L36" s="99">
        <v>141</v>
      </c>
      <c r="M36" s="99">
        <v>141</v>
      </c>
      <c r="N36" s="99">
        <v>129</v>
      </c>
      <c r="O36" s="99">
        <v>93</v>
      </c>
      <c r="P36" s="99">
        <v>63</v>
      </c>
      <c r="Q36" s="99">
        <v>14</v>
      </c>
      <c r="R36" s="99">
        <v>11</v>
      </c>
      <c r="S36" s="99">
        <v>23</v>
      </c>
      <c r="T36" s="99">
        <v>16</v>
      </c>
      <c r="U36" s="99">
        <v>45</v>
      </c>
      <c r="V36" s="99">
        <v>36</v>
      </c>
      <c r="W36" s="99">
        <v>19</v>
      </c>
      <c r="X36" s="99">
        <v>19</v>
      </c>
      <c r="Y36" s="99">
        <v>19</v>
      </c>
      <c r="Z36" s="100"/>
      <c r="AA36" s="79">
        <f t="shared" si="5"/>
        <v>1108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40</v>
      </c>
      <c r="L38" s="99">
        <v>134</v>
      </c>
      <c r="M38" s="99">
        <v>6.109</v>
      </c>
      <c r="N38" s="99">
        <v>171</v>
      </c>
      <c r="O38" s="99">
        <v>171</v>
      </c>
      <c r="P38" s="99">
        <v>171</v>
      </c>
      <c r="Q38" s="99">
        <v>175</v>
      </c>
      <c r="R38" s="99">
        <v>169</v>
      </c>
      <c r="S38" s="99"/>
      <c r="T38" s="99"/>
      <c r="U38" s="99"/>
      <c r="V38" s="99"/>
      <c r="W38" s="99"/>
      <c r="X38" s="99"/>
      <c r="Y38" s="99">
        <v>98</v>
      </c>
      <c r="Z38" s="100"/>
      <c r="AA38" s="79">
        <f t="shared" si="5"/>
        <v>1135.1089999999999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12000</v>
      </c>
    </row>
    <row r="40" spans="1:27" ht="30" customHeight="1" thickBot="1" x14ac:dyDescent="0.25">
      <c r="A40" s="86" t="s">
        <v>46</v>
      </c>
      <c r="B40" s="87">
        <f>IF(LEN(B$2)&gt;0,SUM(B35:B39),"")</f>
        <v>571</v>
      </c>
      <c r="C40" s="88">
        <f t="shared" ref="C40:Z40" si="6">IF(LEN(C$2)&gt;0,SUM(C35:C39),"")</f>
        <v>571</v>
      </c>
      <c r="D40" s="88">
        <f t="shared" si="6"/>
        <v>571</v>
      </c>
      <c r="E40" s="88">
        <f t="shared" si="6"/>
        <v>571</v>
      </c>
      <c r="F40" s="88">
        <f t="shared" si="6"/>
        <v>570</v>
      </c>
      <c r="G40" s="88">
        <f t="shared" si="6"/>
        <v>571</v>
      </c>
      <c r="H40" s="88">
        <f t="shared" si="6"/>
        <v>561</v>
      </c>
      <c r="I40" s="88">
        <f t="shared" si="6"/>
        <v>561</v>
      </c>
      <c r="J40" s="88">
        <f t="shared" si="6"/>
        <v>658</v>
      </c>
      <c r="K40" s="88">
        <f t="shared" si="6"/>
        <v>928</v>
      </c>
      <c r="L40" s="88">
        <f t="shared" si="6"/>
        <v>997</v>
      </c>
      <c r="M40" s="88">
        <f t="shared" si="6"/>
        <v>854.10899999999992</v>
      </c>
      <c r="N40" s="88">
        <f t="shared" si="6"/>
        <v>990</v>
      </c>
      <c r="O40" s="88">
        <f t="shared" si="6"/>
        <v>949</v>
      </c>
      <c r="P40" s="88">
        <f t="shared" si="6"/>
        <v>921</v>
      </c>
      <c r="Q40" s="88">
        <f t="shared" si="6"/>
        <v>837</v>
      </c>
      <c r="R40" s="88">
        <f t="shared" si="6"/>
        <v>827</v>
      </c>
      <c r="S40" s="88">
        <f t="shared" si="6"/>
        <v>595</v>
      </c>
      <c r="T40" s="88">
        <f t="shared" si="6"/>
        <v>541</v>
      </c>
      <c r="U40" s="88">
        <f t="shared" si="6"/>
        <v>570</v>
      </c>
      <c r="V40" s="88">
        <f t="shared" si="6"/>
        <v>581.18899999999996</v>
      </c>
      <c r="W40" s="88">
        <f t="shared" si="6"/>
        <v>595</v>
      </c>
      <c r="X40" s="88">
        <f t="shared" si="6"/>
        <v>600</v>
      </c>
      <c r="Y40" s="88">
        <f t="shared" si="6"/>
        <v>697</v>
      </c>
      <c r="Z40" s="89" t="str">
        <f t="shared" si="6"/>
        <v/>
      </c>
      <c r="AA40" s="90">
        <f t="shared" si="5"/>
        <v>16687.298000000003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12000</v>
      </c>
    </row>
    <row r="48" spans="1:27" ht="24.95" customHeight="1" x14ac:dyDescent="0.2">
      <c r="A48" s="85" t="s">
        <v>48</v>
      </c>
      <c r="B48" s="98">
        <v>147</v>
      </c>
      <c r="C48" s="99">
        <v>150</v>
      </c>
      <c r="D48" s="99">
        <v>150</v>
      </c>
      <c r="E48" s="99">
        <v>150</v>
      </c>
      <c r="F48" s="99">
        <v>150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143</v>
      </c>
      <c r="Z48" s="100"/>
      <c r="AA48" s="79">
        <f t="shared" si="7"/>
        <v>1940</v>
      </c>
    </row>
    <row r="49" spans="1:27" ht="30" customHeight="1" thickBot="1" x14ac:dyDescent="0.25">
      <c r="A49" s="86" t="s">
        <v>49</v>
      </c>
      <c r="B49" s="87">
        <f>IF(LEN(B$2)&gt;0,SUM(B43:B48),"")</f>
        <v>647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650</v>
      </c>
      <c r="S49" s="88">
        <f t="shared" si="8"/>
        <v>650</v>
      </c>
      <c r="T49" s="88">
        <f t="shared" si="8"/>
        <v>650</v>
      </c>
      <c r="U49" s="88">
        <f t="shared" si="8"/>
        <v>650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643</v>
      </c>
      <c r="Z49" s="89" t="str">
        <f t="shared" si="8"/>
        <v/>
      </c>
      <c r="AA49" s="90">
        <f t="shared" si="7"/>
        <v>13940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5324.375</v>
      </c>
      <c r="C52" s="88">
        <f t="shared" ref="C52:Z52" si="10">IF(LEN(C$2)&gt;0,SUM(C10:C15)+C26+C40,"")</f>
        <v>5163.1239999999998</v>
      </c>
      <c r="D52" s="88">
        <f t="shared" si="10"/>
        <v>5023.0349999999999</v>
      </c>
      <c r="E52" s="88">
        <f t="shared" si="10"/>
        <v>4969.5969999999998</v>
      </c>
      <c r="F52" s="88">
        <f t="shared" si="10"/>
        <v>5015.5600000000004</v>
      </c>
      <c r="G52" s="88">
        <f t="shared" si="10"/>
        <v>5224.82</v>
      </c>
      <c r="H52" s="88">
        <f t="shared" si="10"/>
        <v>5485.3280000000004</v>
      </c>
      <c r="I52" s="88">
        <f t="shared" si="10"/>
        <v>5944.8940000000002</v>
      </c>
      <c r="J52" s="88">
        <f t="shared" si="10"/>
        <v>6529.02</v>
      </c>
      <c r="K52" s="88">
        <f t="shared" si="10"/>
        <v>7268.0879999999997</v>
      </c>
      <c r="L52" s="88">
        <f t="shared" si="10"/>
        <v>7571.41</v>
      </c>
      <c r="M52" s="88">
        <f t="shared" si="10"/>
        <v>7546.4779999999992</v>
      </c>
      <c r="N52" s="88">
        <f t="shared" si="10"/>
        <v>7689.9439999999995</v>
      </c>
      <c r="O52" s="88">
        <f t="shared" si="10"/>
        <v>7459.9699999999993</v>
      </c>
      <c r="P52" s="88">
        <f t="shared" si="10"/>
        <v>6827.7549999999992</v>
      </c>
      <c r="Q52" s="88">
        <f t="shared" si="10"/>
        <v>6614.0749999999998</v>
      </c>
      <c r="R52" s="88">
        <f t="shared" si="10"/>
        <v>6612.6329999999998</v>
      </c>
      <c r="S52" s="88">
        <f t="shared" si="10"/>
        <v>6396.866</v>
      </c>
      <c r="T52" s="88">
        <f t="shared" si="10"/>
        <v>6625.8890000000001</v>
      </c>
      <c r="U52" s="88">
        <f t="shared" si="10"/>
        <v>6681.41</v>
      </c>
      <c r="V52" s="88">
        <f t="shared" si="10"/>
        <v>6352.8600000000006</v>
      </c>
      <c r="W52" s="88">
        <f t="shared" si="10"/>
        <v>5955.5260000000007</v>
      </c>
      <c r="X52" s="88">
        <f t="shared" si="10"/>
        <v>5644.4879999999994</v>
      </c>
      <c r="Y52" s="88">
        <f t="shared" si="10"/>
        <v>5391.9089999999997</v>
      </c>
      <c r="Z52" s="89" t="str">
        <f t="shared" si="10"/>
        <v/>
      </c>
      <c r="AA52" s="104">
        <f>SUM(B52:Z52)</f>
        <v>149319.054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-643.90000000000009</v>
      </c>
      <c r="C4" s="18">
        <v>-927</v>
      </c>
      <c r="D4" s="18">
        <v>-905</v>
      </c>
      <c r="E4" s="18">
        <v>-920</v>
      </c>
      <c r="F4" s="18">
        <v>-913</v>
      </c>
      <c r="G4" s="18">
        <v>-912</v>
      </c>
      <c r="H4" s="18">
        <v>-912</v>
      </c>
      <c r="I4" s="18">
        <v>-614.5</v>
      </c>
      <c r="J4" s="18">
        <v>-71.5</v>
      </c>
      <c r="K4" s="18">
        <v>50.5</v>
      </c>
      <c r="L4" s="18">
        <v>-76.399999999999977</v>
      </c>
      <c r="M4" s="18">
        <v>85.199999999999989</v>
      </c>
      <c r="N4" s="18">
        <v>-50.399999999999977</v>
      </c>
      <c r="O4" s="18">
        <v>-102.20000000000005</v>
      </c>
      <c r="P4" s="18">
        <v>116.69999999999999</v>
      </c>
      <c r="Q4" s="18">
        <v>63.100000000000023</v>
      </c>
      <c r="R4" s="18">
        <v>-586.20000000000005</v>
      </c>
      <c r="S4" s="18">
        <v>-35.600000000000023</v>
      </c>
      <c r="T4" s="18">
        <v>-36.100000000000023</v>
      </c>
      <c r="U4" s="18">
        <v>-186.89999999999998</v>
      </c>
      <c r="V4" s="18">
        <v>-551</v>
      </c>
      <c r="W4" s="18">
        <v>-890</v>
      </c>
      <c r="X4" s="18">
        <v>-921</v>
      </c>
      <c r="Y4" s="18">
        <v>-899</v>
      </c>
      <c r="Z4" s="19"/>
      <c r="AA4" s="111">
        <f>SUM(B4:Z4)</f>
        <v>-10838.199999999999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89.34</v>
      </c>
      <c r="C7" s="117">
        <v>87.13</v>
      </c>
      <c r="D7" s="117">
        <v>84.71</v>
      </c>
      <c r="E7" s="117">
        <v>84.77</v>
      </c>
      <c r="F7" s="117">
        <v>95.12</v>
      </c>
      <c r="G7" s="117">
        <v>81.650000000000006</v>
      </c>
      <c r="H7" s="117">
        <v>84.17</v>
      </c>
      <c r="I7" s="117">
        <v>90.44</v>
      </c>
      <c r="J7" s="117">
        <v>70.83</v>
      </c>
      <c r="K7" s="117">
        <v>48</v>
      </c>
      <c r="L7" s="117">
        <v>35.36</v>
      </c>
      <c r="M7" s="117">
        <v>18.3</v>
      </c>
      <c r="N7" s="117">
        <v>15.31</v>
      </c>
      <c r="O7" s="117">
        <v>15</v>
      </c>
      <c r="P7" s="117">
        <v>23.34</v>
      </c>
      <c r="Q7" s="117">
        <v>46.35</v>
      </c>
      <c r="R7" s="117">
        <v>65.349999999999994</v>
      </c>
      <c r="S7" s="117">
        <v>104.38</v>
      </c>
      <c r="T7" s="117">
        <v>140.88</v>
      </c>
      <c r="U7" s="117">
        <v>109.66</v>
      </c>
      <c r="V7" s="117">
        <v>72.08</v>
      </c>
      <c r="W7" s="117">
        <v>75.900000000000006</v>
      </c>
      <c r="X7" s="117">
        <v>72.48</v>
      </c>
      <c r="Y7" s="117">
        <v>53.6</v>
      </c>
      <c r="Z7" s="118"/>
      <c r="AA7" s="119">
        <f>IF(SUM(B7:Z7)&lt;&gt;0,AVERAGEIF(B7:Z7,"&lt;&gt;"""),"")</f>
        <v>69.339583333333323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1143.9000000000001</v>
      </c>
      <c r="C13" s="129">
        <v>1427</v>
      </c>
      <c r="D13" s="129">
        <v>1405</v>
      </c>
      <c r="E13" s="129">
        <v>1420</v>
      </c>
      <c r="F13" s="129">
        <v>1413</v>
      </c>
      <c r="G13" s="129">
        <v>1412</v>
      </c>
      <c r="H13" s="129">
        <v>1412</v>
      </c>
      <c r="I13" s="129">
        <v>1114.5</v>
      </c>
      <c r="J13" s="129">
        <v>571.5</v>
      </c>
      <c r="K13" s="129">
        <v>449.5</v>
      </c>
      <c r="L13" s="129">
        <v>576.4</v>
      </c>
      <c r="M13" s="129">
        <v>414.8</v>
      </c>
      <c r="N13" s="129">
        <v>550.4</v>
      </c>
      <c r="O13" s="129">
        <v>602.20000000000005</v>
      </c>
      <c r="P13" s="129">
        <v>383.3</v>
      </c>
      <c r="Q13" s="129">
        <v>436.9</v>
      </c>
      <c r="R13" s="129">
        <v>1086.2</v>
      </c>
      <c r="S13" s="129">
        <v>535.6</v>
      </c>
      <c r="T13" s="129">
        <v>536.1</v>
      </c>
      <c r="U13" s="129">
        <v>686.9</v>
      </c>
      <c r="V13" s="129">
        <v>1051</v>
      </c>
      <c r="W13" s="129">
        <v>1390</v>
      </c>
      <c r="X13" s="129">
        <v>1421</v>
      </c>
      <c r="Y13" s="130">
        <v>1399</v>
      </c>
      <c r="Z13" s="131"/>
      <c r="AA13" s="132">
        <f t="shared" si="0"/>
        <v>22838.2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1143.9000000000001</v>
      </c>
      <c r="C16" s="135">
        <f t="shared" si="1"/>
        <v>1427</v>
      </c>
      <c r="D16" s="135">
        <f t="shared" si="1"/>
        <v>1405</v>
      </c>
      <c r="E16" s="135">
        <f t="shared" si="1"/>
        <v>1420</v>
      </c>
      <c r="F16" s="135">
        <f t="shared" si="1"/>
        <v>1413</v>
      </c>
      <c r="G16" s="135">
        <f t="shared" si="1"/>
        <v>1412</v>
      </c>
      <c r="H16" s="135">
        <f t="shared" si="1"/>
        <v>1412</v>
      </c>
      <c r="I16" s="135">
        <f t="shared" si="1"/>
        <v>1114.5</v>
      </c>
      <c r="J16" s="135">
        <f t="shared" si="1"/>
        <v>571.5</v>
      </c>
      <c r="K16" s="135">
        <f t="shared" si="1"/>
        <v>449.5</v>
      </c>
      <c r="L16" s="135">
        <f t="shared" si="1"/>
        <v>576.4</v>
      </c>
      <c r="M16" s="135">
        <f t="shared" si="1"/>
        <v>414.8</v>
      </c>
      <c r="N16" s="135">
        <f t="shared" si="1"/>
        <v>550.4</v>
      </c>
      <c r="O16" s="135">
        <f t="shared" si="1"/>
        <v>602.20000000000005</v>
      </c>
      <c r="P16" s="135">
        <f t="shared" si="1"/>
        <v>383.3</v>
      </c>
      <c r="Q16" s="135">
        <f t="shared" si="1"/>
        <v>436.9</v>
      </c>
      <c r="R16" s="135">
        <f t="shared" si="1"/>
        <v>1086.2</v>
      </c>
      <c r="S16" s="135">
        <f t="shared" si="1"/>
        <v>535.6</v>
      </c>
      <c r="T16" s="135">
        <f t="shared" si="1"/>
        <v>536.1</v>
      </c>
      <c r="U16" s="135">
        <f t="shared" si="1"/>
        <v>686.9</v>
      </c>
      <c r="V16" s="135">
        <f t="shared" si="1"/>
        <v>1051</v>
      </c>
      <c r="W16" s="135">
        <f t="shared" si="1"/>
        <v>1390</v>
      </c>
      <c r="X16" s="135">
        <f t="shared" si="1"/>
        <v>1421</v>
      </c>
      <c r="Y16" s="135">
        <f t="shared" si="1"/>
        <v>1399</v>
      </c>
      <c r="Z16" s="136" t="str">
        <f t="shared" si="1"/>
        <v/>
      </c>
      <c r="AA16" s="90">
        <f t="shared" si="0"/>
        <v>22838.2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12000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2024-10-11T11:09:44Z</dcterms:created>
  <dcterms:modified xsi:type="dcterms:W3CDTF">2024-10-11T11:09:45Z</dcterms:modified>
</cp:coreProperties>
</file>