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<sst xmlns="http://schemas.openxmlformats.org/spreadsheetml/2006/main" count="119" uniqueCount="54">
  <si>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10/10/2024 14:14:09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</si>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</sst>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F6-48A4-A77B-AEEB2D67A0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4F6-48A4-A77B-AEEB2D67A0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4F6-48A4-A77B-AEEB2D67A0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4F6-48A4-A77B-AEEB2D67A0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4F6-48A4-A77B-AEEB2D67A0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F6-48A4-A77B-AEEB2D67A0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4F6-48A4-A77B-AEEB2D67A0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4F6-48A4-A77B-AEEB2D67A0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141</c:v>
                </c:pt>
                <c:pt idx="2">
                  <c:v>135</c:v>
                </c:pt>
                <c:pt idx="3">
                  <c:v>135</c:v>
                </c:pt>
                <c:pt idx="4">
                  <c:v>145</c:v>
                </c:pt>
                <c:pt idx="5">
                  <c:v>175</c:v>
                </c:pt>
                <c:pt idx="6">
                  <c:v>224</c:v>
                </c:pt>
                <c:pt idx="7">
                  <c:v>306</c:v>
                </c:pt>
                <c:pt idx="8">
                  <c:v>316</c:v>
                </c:pt>
                <c:pt idx="9">
                  <c:v>320</c:v>
                </c:pt>
                <c:pt idx="10">
                  <c:v>319</c:v>
                </c:pt>
                <c:pt idx="11">
                  <c:v>311</c:v>
                </c:pt>
                <c:pt idx="12">
                  <c:v>302</c:v>
                </c:pt>
                <c:pt idx="13">
                  <c:v>291</c:v>
                </c:pt>
                <c:pt idx="14">
                  <c:v>286</c:v>
                </c:pt>
                <c:pt idx="15">
                  <c:v>246</c:v>
                </c:pt>
                <c:pt idx="16">
                  <c:v>277</c:v>
                </c:pt>
                <c:pt idx="17">
                  <c:v>307</c:v>
                </c:pt>
                <c:pt idx="18">
                  <c:v>337</c:v>
                </c:pt>
                <c:pt idx="19">
                  <c:v>326</c:v>
                </c:pt>
                <c:pt idx="20">
                  <c:v>286</c:v>
                </c:pt>
                <c:pt idx="21">
                  <c:v>236</c:v>
                </c:pt>
                <c:pt idx="22">
                  <c:v>192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4F6-48A4-A77B-AEEB2D67A0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1947.5800000000002</c:v>
                </c:pt>
                <c:pt idx="1">
                  <c:v>1707.9</c:v>
                </c:pt>
                <c:pt idx="2">
                  <c:v>1657.9</c:v>
                </c:pt>
                <c:pt idx="3">
                  <c:v>1657.9</c:v>
                </c:pt>
                <c:pt idx="4">
                  <c:v>1647.9</c:v>
                </c:pt>
                <c:pt idx="5">
                  <c:v>1845.8630000000001</c:v>
                </c:pt>
                <c:pt idx="6">
                  <c:v>2832.0460000000003</c:v>
                </c:pt>
                <c:pt idx="7">
                  <c:v>2923.1869999999999</c:v>
                </c:pt>
                <c:pt idx="8">
                  <c:v>2673.9790000000003</c:v>
                </c:pt>
                <c:pt idx="9">
                  <c:v>2513.848</c:v>
                </c:pt>
                <c:pt idx="10">
                  <c:v>2019.4</c:v>
                </c:pt>
                <c:pt idx="11">
                  <c:v>1427.9</c:v>
                </c:pt>
                <c:pt idx="12">
                  <c:v>1427.9</c:v>
                </c:pt>
                <c:pt idx="13">
                  <c:v>1427.9</c:v>
                </c:pt>
                <c:pt idx="14">
                  <c:v>1427.9</c:v>
                </c:pt>
                <c:pt idx="15">
                  <c:v>1589.9</c:v>
                </c:pt>
                <c:pt idx="16">
                  <c:v>2314.4110000000001</c:v>
                </c:pt>
                <c:pt idx="17">
                  <c:v>2765.663</c:v>
                </c:pt>
                <c:pt idx="18">
                  <c:v>3392.4940000000001</c:v>
                </c:pt>
                <c:pt idx="19">
                  <c:v>3416.5460000000003</c:v>
                </c:pt>
                <c:pt idx="20">
                  <c:v>3332.9690000000001</c:v>
                </c:pt>
                <c:pt idx="21">
                  <c:v>3239.384</c:v>
                </c:pt>
                <c:pt idx="22">
                  <c:v>2859.8580000000002</c:v>
                </c:pt>
                <c:pt idx="23">
                  <c:v>2689.9949999999999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4F6-48A4-A77B-AEEB2D67A05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1861</c:v>
                </c:pt>
                <c:pt idx="1">
                  <c:v>1886</c:v>
                </c:pt>
                <c:pt idx="2">
                  <c:v>1860</c:v>
                </c:pt>
                <c:pt idx="3">
                  <c:v>1848</c:v>
                </c:pt>
                <c:pt idx="4">
                  <c:v>1806</c:v>
                </c:pt>
                <c:pt idx="5">
                  <c:v>1815</c:v>
                </c:pt>
                <c:pt idx="6">
                  <c:v>1517.8</c:v>
                </c:pt>
                <c:pt idx="7">
                  <c:v>1260.5999999999999</c:v>
                </c:pt>
                <c:pt idx="8">
                  <c:v>606</c:v>
                </c:pt>
                <c:pt idx="9">
                  <c:v>402</c:v>
                </c:pt>
                <c:pt idx="10">
                  <c:v>437</c:v>
                </c:pt>
                <c:pt idx="11">
                  <c:v>385</c:v>
                </c:pt>
                <c:pt idx="12">
                  <c:v>321</c:v>
                </c:pt>
                <c:pt idx="13">
                  <c:v>368.7</c:v>
                </c:pt>
                <c:pt idx="14">
                  <c:v>615.1</c:v>
                </c:pt>
                <c:pt idx="15">
                  <c:v>1045.865</c:v>
                </c:pt>
                <c:pt idx="16">
                  <c:v>1241.7</c:v>
                </c:pt>
                <c:pt idx="17">
                  <c:v>1381</c:v>
                </c:pt>
                <c:pt idx="18">
                  <c:v>1116</c:v>
                </c:pt>
                <c:pt idx="19">
                  <c:v>1122</c:v>
                </c:pt>
                <c:pt idx="20">
                  <c:v>769.9</c:v>
                </c:pt>
                <c:pt idx="21">
                  <c:v>958.6</c:v>
                </c:pt>
                <c:pt idx="22">
                  <c:v>1327.9</c:v>
                </c:pt>
                <c:pt idx="23">
                  <c:v>1274.5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F6-48A4-A77B-AEEB2D67A0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1206.2429999999999</c:v>
                </c:pt>
                <c:pt idx="1">
                  <c:v>1191.241</c:v>
                </c:pt>
                <c:pt idx="2">
                  <c:v>1198.81</c:v>
                </c:pt>
                <c:pt idx="3">
                  <c:v>1193.9770000000001</c:v>
                </c:pt>
                <c:pt idx="4">
                  <c:v>1201.585</c:v>
                </c:pt>
                <c:pt idx="5">
                  <c:v>1214.3910000000001</c:v>
                </c:pt>
                <c:pt idx="6">
                  <c:v>1236.2360000000001</c:v>
                </c:pt>
                <c:pt idx="7">
                  <c:v>1805.0450000000001</c:v>
                </c:pt>
                <c:pt idx="8">
                  <c:v>3114.2470000000008</c:v>
                </c:pt>
                <c:pt idx="9">
                  <c:v>4351.1219999999985</c:v>
                </c:pt>
                <c:pt idx="10">
                  <c:v>5259.5199999999995</c:v>
                </c:pt>
                <c:pt idx="11">
                  <c:v>5697.5349999999999</c:v>
                </c:pt>
                <c:pt idx="12">
                  <c:v>5722.8840000000009</c:v>
                </c:pt>
                <c:pt idx="13">
                  <c:v>5365.7700000000013</c:v>
                </c:pt>
                <c:pt idx="14">
                  <c:v>4773.3950000000013</c:v>
                </c:pt>
                <c:pt idx="15">
                  <c:v>3891.3690000000001</c:v>
                </c:pt>
                <c:pt idx="16">
                  <c:v>2820.6850000000004</c:v>
                </c:pt>
                <c:pt idx="17">
                  <c:v>1926.5470000000003</c:v>
                </c:pt>
                <c:pt idx="18">
                  <c:v>1663.9309999999998</c:v>
                </c:pt>
                <c:pt idx="19">
                  <c:v>1633.0399999999997</c:v>
                </c:pt>
                <c:pt idx="20">
                  <c:v>1553.2329999999997</c:v>
                </c:pt>
                <c:pt idx="21">
                  <c:v>1476.617</c:v>
                </c:pt>
                <c:pt idx="22">
                  <c:v>1396.6599999999996</c:v>
                </c:pt>
                <c:pt idx="23">
                  <c:v>1337.3649999999998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4F6-48A4-A77B-AEEB2D67A0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17</c:v>
                </c:pt>
                <c:pt idx="8">
                  <c:v>35</c:v>
                </c:pt>
                <c:pt idx="9">
                  <c:v>49</c:v>
                </c:pt>
                <c:pt idx="10">
                  <c:v>58</c:v>
                </c:pt>
                <c:pt idx="11">
                  <c:v>64</c:v>
                </c:pt>
                <c:pt idx="12">
                  <c:v>66</c:v>
                </c:pt>
                <c:pt idx="13">
                  <c:v>62</c:v>
                </c:pt>
                <c:pt idx="14">
                  <c:v>54</c:v>
                </c:pt>
                <c:pt idx="15">
                  <c:v>40</c:v>
                </c:pt>
                <c:pt idx="16">
                  <c:v>22</c:v>
                </c:pt>
                <c:pt idx="17">
                  <c:v>10</c:v>
                </c:pt>
                <c:pt idx="18">
                  <c:v>9</c:v>
                </c:pt>
                <c:pt idx="19">
                  <c:v>11</c:v>
                </c:pt>
                <c:pt idx="20">
                  <c:v>13</c:v>
                </c:pt>
                <c:pt idx="21">
                  <c:v>15</c:v>
                </c:pt>
                <c:pt idx="22">
                  <c:v>16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4F6-48A4-A77B-AEEB2D67A0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54</c:v>
                </c:pt>
                <c:pt idx="6">
                  <c:v>94</c:v>
                </c:pt>
                <c:pt idx="7">
                  <c:v>128</c:v>
                </c:pt>
                <c:pt idx="8">
                  <c:v>216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3">
                  <c:v>28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375</c:v>
                </c:pt>
                <c:pt idx="18">
                  <c:v>562</c:v>
                </c:pt>
                <c:pt idx="19">
                  <c:v>657</c:v>
                </c:pt>
                <c:pt idx="20">
                  <c:v>552</c:v>
                </c:pt>
                <c:pt idx="21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4F6-48A4-A77B-AEEB2D67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87.46</c:v>
                </c:pt>
                <c:pt idx="1">
                  <c:v>79.8</c:v>
                </c:pt>
                <c:pt idx="2">
                  <c:v>72.540000000000006</c:v>
                </c:pt>
                <c:pt idx="3">
                  <c:v>67.91</c:v>
                </c:pt>
                <c:pt idx="4">
                  <c:v>69.87</c:v>
                </c:pt>
                <c:pt idx="5">
                  <c:v>83.25</c:v>
                </c:pt>
                <c:pt idx="6">
                  <c:v>99.95</c:v>
                </c:pt>
                <c:pt idx="7">
                  <c:v>140.41</c:v>
                </c:pt>
                <c:pt idx="8">
                  <c:v>155.49</c:v>
                </c:pt>
                <c:pt idx="9">
                  <c:v>110.01</c:v>
                </c:pt>
                <c:pt idx="10">
                  <c:v>90</c:v>
                </c:pt>
                <c:pt idx="11">
                  <c:v>72.349999999999994</c:v>
                </c:pt>
                <c:pt idx="12">
                  <c:v>61.65</c:v>
                </c:pt>
                <c:pt idx="13">
                  <c:v>57.17</c:v>
                </c:pt>
                <c:pt idx="14">
                  <c:v>59.56</c:v>
                </c:pt>
                <c:pt idx="15">
                  <c:v>81.8</c:v>
                </c:pt>
                <c:pt idx="16">
                  <c:v>86.51</c:v>
                </c:pt>
                <c:pt idx="17">
                  <c:v>115.23</c:v>
                </c:pt>
                <c:pt idx="18">
                  <c:v>159.18</c:v>
                </c:pt>
                <c:pt idx="19">
                  <c:v>172.08</c:v>
                </c:pt>
                <c:pt idx="20">
                  <c:v>119.98</c:v>
                </c:pt>
                <c:pt idx="21">
                  <c:v>98.7</c:v>
                </c:pt>
                <c:pt idx="22">
                  <c:v>96.19</c:v>
                </c:pt>
                <c:pt idx="23">
                  <c:v>86.93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F6-48A4-A77B-AEEB2D67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74.5</c:v>
                </c:pt>
                <c:pt idx="1">
                  <c:v>76.5</c:v>
                </c:pt>
                <c:pt idx="2">
                  <c:v>74</c:v>
                </c:pt>
                <c:pt idx="3">
                  <c:v>69.5</c:v>
                </c:pt>
                <c:pt idx="4">
                  <c:v>69.5</c:v>
                </c:pt>
                <c:pt idx="5">
                  <c:v>77.5</c:v>
                </c:pt>
                <c:pt idx="6">
                  <c:v>83</c:v>
                </c:pt>
                <c:pt idx="7">
                  <c:v>79.5</c:v>
                </c:pt>
                <c:pt idx="8">
                  <c:v>70.5</c:v>
                </c:pt>
                <c:pt idx="9">
                  <c:v>66</c:v>
                </c:pt>
                <c:pt idx="10">
                  <c:v>66.5</c:v>
                </c:pt>
                <c:pt idx="11">
                  <c:v>73</c:v>
                </c:pt>
                <c:pt idx="12">
                  <c:v>75.5</c:v>
                </c:pt>
                <c:pt idx="13">
                  <c:v>76.5</c:v>
                </c:pt>
                <c:pt idx="14">
                  <c:v>77</c:v>
                </c:pt>
                <c:pt idx="15">
                  <c:v>85</c:v>
                </c:pt>
                <c:pt idx="16">
                  <c:v>89</c:v>
                </c:pt>
                <c:pt idx="17">
                  <c:v>96.5</c:v>
                </c:pt>
                <c:pt idx="18">
                  <c:v>124.5</c:v>
                </c:pt>
                <c:pt idx="19">
                  <c:v>100</c:v>
                </c:pt>
                <c:pt idx="20">
                  <c:v>97.5</c:v>
                </c:pt>
                <c:pt idx="21">
                  <c:v>88</c:v>
                </c:pt>
                <c:pt idx="22">
                  <c:v>86.5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94-401D-AFBD-6C701482670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865.303</c:v>
                </c:pt>
                <c:pt idx="1">
                  <c:v>892.08699999999988</c:v>
                </c:pt>
                <c:pt idx="2">
                  <c:v>892.63499999999999</c:v>
                </c:pt>
                <c:pt idx="3">
                  <c:v>888.8359999999999</c:v>
                </c:pt>
                <c:pt idx="4">
                  <c:v>890.94099999999992</c:v>
                </c:pt>
                <c:pt idx="5">
                  <c:v>887.7360000000001</c:v>
                </c:pt>
                <c:pt idx="6">
                  <c:v>884.63600000000008</c:v>
                </c:pt>
                <c:pt idx="7">
                  <c:v>872.68000000000006</c:v>
                </c:pt>
                <c:pt idx="8">
                  <c:v>870.5630000000001</c:v>
                </c:pt>
                <c:pt idx="9">
                  <c:v>874.63400000000001</c:v>
                </c:pt>
                <c:pt idx="10">
                  <c:v>876.88799999999992</c:v>
                </c:pt>
                <c:pt idx="11">
                  <c:v>824.5329999999999</c:v>
                </c:pt>
                <c:pt idx="12">
                  <c:v>754.71699999999998</c:v>
                </c:pt>
                <c:pt idx="13">
                  <c:v>733.93200000000002</c:v>
                </c:pt>
                <c:pt idx="14">
                  <c:v>709.35900000000004</c:v>
                </c:pt>
                <c:pt idx="15">
                  <c:v>714.91699999999992</c:v>
                </c:pt>
                <c:pt idx="16">
                  <c:v>718.01900000000001</c:v>
                </c:pt>
                <c:pt idx="17">
                  <c:v>711.47799999999995</c:v>
                </c:pt>
                <c:pt idx="18">
                  <c:v>712.947</c:v>
                </c:pt>
                <c:pt idx="19">
                  <c:v>703.55599999999993</c:v>
                </c:pt>
                <c:pt idx="20">
                  <c:v>708.15500000000009</c:v>
                </c:pt>
                <c:pt idx="21">
                  <c:v>759.35900000000004</c:v>
                </c:pt>
                <c:pt idx="22">
                  <c:v>759.71500000000003</c:v>
                </c:pt>
                <c:pt idx="23">
                  <c:v>855.26700000000005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94-401D-AFBD-6C701482670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1129.2370000000001</c:v>
                </c:pt>
                <c:pt idx="1">
                  <c:v>1122.2530000000002</c:v>
                </c:pt>
                <c:pt idx="2">
                  <c:v>1119.5820000000001</c:v>
                </c:pt>
                <c:pt idx="3">
                  <c:v>1126.472</c:v>
                </c:pt>
                <c:pt idx="4">
                  <c:v>1165.1610000000001</c:v>
                </c:pt>
                <c:pt idx="5">
                  <c:v>1293.9860000000003</c:v>
                </c:pt>
                <c:pt idx="6">
                  <c:v>1483.7250000000001</c:v>
                </c:pt>
                <c:pt idx="7">
                  <c:v>1625.9249999999997</c:v>
                </c:pt>
                <c:pt idx="8">
                  <c:v>1662.8140000000001</c:v>
                </c:pt>
                <c:pt idx="9">
                  <c:v>1680.559</c:v>
                </c:pt>
                <c:pt idx="10">
                  <c:v>1662.5709999999997</c:v>
                </c:pt>
                <c:pt idx="11">
                  <c:v>1699.2</c:v>
                </c:pt>
                <c:pt idx="12">
                  <c:v>1694.1369999999997</c:v>
                </c:pt>
                <c:pt idx="13">
                  <c:v>1667.9330000000002</c:v>
                </c:pt>
                <c:pt idx="14">
                  <c:v>1627.2719999999999</c:v>
                </c:pt>
                <c:pt idx="15">
                  <c:v>1596.9460000000001</c:v>
                </c:pt>
                <c:pt idx="16">
                  <c:v>1593.019</c:v>
                </c:pt>
                <c:pt idx="17">
                  <c:v>1566.7809999999999</c:v>
                </c:pt>
                <c:pt idx="18">
                  <c:v>1566.2710000000002</c:v>
                </c:pt>
                <c:pt idx="19">
                  <c:v>1523.346</c:v>
                </c:pt>
                <c:pt idx="20">
                  <c:v>1401.52</c:v>
                </c:pt>
                <c:pt idx="21">
                  <c:v>1263.4739999999997</c:v>
                </c:pt>
                <c:pt idx="22">
                  <c:v>1201.5770000000002</c:v>
                </c:pt>
                <c:pt idx="23">
                  <c:v>1155.4510000000002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94-401D-AFBD-6C701482670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2214.8549999999996</c:v>
                </c:pt>
                <c:pt idx="1">
                  <c:v>2082.3879999999995</c:v>
                </c:pt>
                <c:pt idx="2">
                  <c:v>2013.116</c:v>
                </c:pt>
                <c:pt idx="3">
                  <c:v>2013.4020000000003</c:v>
                </c:pt>
                <c:pt idx="4">
                  <c:v>2066.7590000000005</c:v>
                </c:pt>
                <c:pt idx="5">
                  <c:v>2255.1530000000002</c:v>
                </c:pt>
                <c:pt idx="6">
                  <c:v>2509.4619999999995</c:v>
                </c:pt>
                <c:pt idx="7">
                  <c:v>2878.7359999999999</c:v>
                </c:pt>
                <c:pt idx="8">
                  <c:v>3233.4229999999998</c:v>
                </c:pt>
                <c:pt idx="9">
                  <c:v>3475.1320000000001</c:v>
                </c:pt>
                <c:pt idx="10">
                  <c:v>3602.1189999999997</c:v>
                </c:pt>
                <c:pt idx="11">
                  <c:v>3694.2260000000001</c:v>
                </c:pt>
                <c:pt idx="12">
                  <c:v>3747.0099999999998</c:v>
                </c:pt>
                <c:pt idx="13">
                  <c:v>3618.9969999999998</c:v>
                </c:pt>
                <c:pt idx="14">
                  <c:v>3417.7499999999995</c:v>
                </c:pt>
                <c:pt idx="15">
                  <c:v>3323.2260000000001</c:v>
                </c:pt>
                <c:pt idx="16">
                  <c:v>3262.7449999999994</c:v>
                </c:pt>
                <c:pt idx="17">
                  <c:v>3334.2729999999997</c:v>
                </c:pt>
                <c:pt idx="18">
                  <c:v>3587.1039999999994</c:v>
                </c:pt>
                <c:pt idx="19">
                  <c:v>3627.8839999999996</c:v>
                </c:pt>
                <c:pt idx="20">
                  <c:v>3318.9279999999994</c:v>
                </c:pt>
                <c:pt idx="21">
                  <c:v>3051.7869999999998</c:v>
                </c:pt>
                <c:pt idx="22">
                  <c:v>2815.6419999999998</c:v>
                </c:pt>
                <c:pt idx="23">
                  <c:v>2490.127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94-401D-AFBD-6C701482670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309.99999999999994</c:v>
                </c:pt>
                <c:pt idx="1">
                  <c:v>298</c:v>
                </c:pt>
                <c:pt idx="2">
                  <c:v>292</c:v>
                </c:pt>
                <c:pt idx="3">
                  <c:v>292</c:v>
                </c:pt>
                <c:pt idx="4">
                  <c:v>302.00000000000006</c:v>
                </c:pt>
                <c:pt idx="5">
                  <c:v>331.99999999999994</c:v>
                </c:pt>
                <c:pt idx="6">
                  <c:v>381</c:v>
                </c:pt>
                <c:pt idx="7">
                  <c:v>423</c:v>
                </c:pt>
                <c:pt idx="8">
                  <c:v>450.99999999999994</c:v>
                </c:pt>
                <c:pt idx="9">
                  <c:v>468.99999999999994</c:v>
                </c:pt>
                <c:pt idx="10">
                  <c:v>477</c:v>
                </c:pt>
                <c:pt idx="11">
                  <c:v>475</c:v>
                </c:pt>
                <c:pt idx="12">
                  <c:v>468.00000000000006</c:v>
                </c:pt>
                <c:pt idx="13">
                  <c:v>453</c:v>
                </c:pt>
                <c:pt idx="14">
                  <c:v>440</c:v>
                </c:pt>
                <c:pt idx="15">
                  <c:v>436.00000000000006</c:v>
                </c:pt>
                <c:pt idx="16">
                  <c:v>449</c:v>
                </c:pt>
                <c:pt idx="17">
                  <c:v>466.99999999999994</c:v>
                </c:pt>
                <c:pt idx="18">
                  <c:v>496.00000000000006</c:v>
                </c:pt>
                <c:pt idx="19">
                  <c:v>486.99999999999994</c:v>
                </c:pt>
                <c:pt idx="20">
                  <c:v>449</c:v>
                </c:pt>
                <c:pt idx="21">
                  <c:v>401</c:v>
                </c:pt>
                <c:pt idx="22">
                  <c:v>358</c:v>
                </c:pt>
                <c:pt idx="23">
                  <c:v>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94-401D-AFBD-6C701482670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94-401D-AFBD-6C701482670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94-401D-AFBD-6C701482670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94-401D-AFBD-6C701482670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94-401D-AFBD-6C701482670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594-401D-AFBD-6C701482670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571.9</c:v>
                </c:pt>
                <c:pt idx="1">
                  <c:v>452.9</c:v>
                </c:pt>
                <c:pt idx="2">
                  <c:v>458.4</c:v>
                </c:pt>
                <c:pt idx="3">
                  <c:v>442.7</c:v>
                </c:pt>
                <c:pt idx="4">
                  <c:v>304.10000000000002</c:v>
                </c:pt>
                <c:pt idx="5">
                  <c:v>255.9</c:v>
                </c:pt>
                <c:pt idx="6">
                  <c:v>561</c:v>
                </c:pt>
                <c:pt idx="7">
                  <c:v>560</c:v>
                </c:pt>
                <c:pt idx="8">
                  <c:v>672.90100000000007</c:v>
                </c:pt>
                <c:pt idx="9">
                  <c:v>1096.5999999999999</c:v>
                </c:pt>
                <c:pt idx="10">
                  <c:v>1433.8</c:v>
                </c:pt>
                <c:pt idx="11">
                  <c:v>1145.5</c:v>
                </c:pt>
                <c:pt idx="12">
                  <c:v>1100.4000000000001</c:v>
                </c:pt>
                <c:pt idx="13">
                  <c:v>883</c:v>
                </c:pt>
                <c:pt idx="14">
                  <c:v>813</c:v>
                </c:pt>
                <c:pt idx="15">
                  <c:v>695</c:v>
                </c:pt>
                <c:pt idx="16">
                  <c:v>602</c:v>
                </c:pt>
                <c:pt idx="17">
                  <c:v>583</c:v>
                </c:pt>
                <c:pt idx="18">
                  <c:v>584.6</c:v>
                </c:pt>
                <c:pt idx="19">
                  <c:v>714.8</c:v>
                </c:pt>
                <c:pt idx="20">
                  <c:v>523</c:v>
                </c:pt>
                <c:pt idx="21">
                  <c:v>561</c:v>
                </c:pt>
                <c:pt idx="22">
                  <c:v>562</c:v>
                </c:pt>
                <c:pt idx="23">
                  <c:v>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94-401D-AFBD-6C701482670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8.3059999999999992</c:v>
                </c:pt>
                <c:pt idx="17">
                  <c:v>6.2050000000000001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94-401D-AFBD-6C701482670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94-401D-AFBD-6C701482670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94-401D-AFBD-6C7014826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87.46</c:v>
                </c:pt>
                <c:pt idx="1">
                  <c:v>79.8</c:v>
                </c:pt>
                <c:pt idx="2">
                  <c:v>72.540000000000006</c:v>
                </c:pt>
                <c:pt idx="3">
                  <c:v>67.91</c:v>
                </c:pt>
                <c:pt idx="4">
                  <c:v>69.87</c:v>
                </c:pt>
                <c:pt idx="5">
                  <c:v>83.25</c:v>
                </c:pt>
                <c:pt idx="6">
                  <c:v>99.95</c:v>
                </c:pt>
                <c:pt idx="7">
                  <c:v>140.41</c:v>
                </c:pt>
                <c:pt idx="8">
                  <c:v>155.49</c:v>
                </c:pt>
                <c:pt idx="9">
                  <c:v>110.01</c:v>
                </c:pt>
                <c:pt idx="10">
                  <c:v>90</c:v>
                </c:pt>
                <c:pt idx="11">
                  <c:v>72.349999999999994</c:v>
                </c:pt>
                <c:pt idx="12">
                  <c:v>61.65</c:v>
                </c:pt>
                <c:pt idx="13">
                  <c:v>57.17</c:v>
                </c:pt>
                <c:pt idx="14">
                  <c:v>59.56</c:v>
                </c:pt>
                <c:pt idx="15">
                  <c:v>81.8</c:v>
                </c:pt>
                <c:pt idx="16">
                  <c:v>86.51</c:v>
                </c:pt>
                <c:pt idx="17">
                  <c:v>115.23</c:v>
                </c:pt>
                <c:pt idx="18">
                  <c:v>159.18</c:v>
                </c:pt>
                <c:pt idx="19">
                  <c:v>172.08</c:v>
                </c:pt>
                <c:pt idx="20">
                  <c:v>119.98</c:v>
                </c:pt>
                <c:pt idx="21">
                  <c:v>98.7</c:v>
                </c:pt>
                <c:pt idx="22">
                  <c:v>96.19</c:v>
                </c:pt>
                <c:pt idx="23">
                  <c:v>86.93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94-401D-AFBD-6C7014826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5174.8229999999994</v>
      </c>
      <c r="C4" s="18">
        <v>4933.1410000000024</v>
      </c>
      <c r="D4" s="18">
        <v>4858.7099999999991</v>
      </c>
      <c r="E4" s="18">
        <v>4841.8769999999995</v>
      </c>
      <c r="F4" s="18">
        <v>4807.4850000000024</v>
      </c>
      <c r="G4" s="18">
        <v>5111.2540000000008</v>
      </c>
      <c r="H4" s="18">
        <v>5911.0819999999994</v>
      </c>
      <c r="I4" s="18">
        <v>6439.8319999999985</v>
      </c>
      <c r="J4" s="18">
        <v>6961.2260000000015</v>
      </c>
      <c r="K4" s="18">
        <v>7661.9700000000012</v>
      </c>
      <c r="L4" s="18">
        <v>8118.9199999999992</v>
      </c>
      <c r="M4" s="18">
        <v>7911.4350000000004</v>
      </c>
      <c r="N4" s="18">
        <v>7839.7840000000006</v>
      </c>
      <c r="O4" s="18">
        <v>7543.3700000000017</v>
      </c>
      <c r="P4" s="18">
        <v>7194.3950000000004</v>
      </c>
      <c r="Q4" s="18">
        <v>6851.1339999999991</v>
      </c>
      <c r="R4" s="18">
        <v>6713.7959999999994</v>
      </c>
      <c r="S4" s="18">
        <v>6765.2100000000009</v>
      </c>
      <c r="T4" s="18">
        <v>7080.4250000000011</v>
      </c>
      <c r="U4" s="18">
        <v>7165.5860000000011</v>
      </c>
      <c r="V4" s="18">
        <v>6507.101999999999</v>
      </c>
      <c r="W4" s="18">
        <v>6133.6009999999997</v>
      </c>
      <c r="X4" s="18">
        <v>5792.4180000000006</v>
      </c>
      <c r="Y4" s="18">
        <v>5471.86</v>
      </c>
      <c r="Z4" s="19"/>
      <c r="AA4" s="20">
        <f>SUM(B4:Z4)</f>
        <v>153790.43600000002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87.46</v>
      </c>
      <c r="C7" s="28">
        <v>79.8</v>
      </c>
      <c r="D7" s="28">
        <v>72.540000000000006</v>
      </c>
      <c r="E7" s="28">
        <v>67.91</v>
      </c>
      <c r="F7" s="28">
        <v>69.87</v>
      </c>
      <c r="G7" s="28">
        <v>83.25</v>
      </c>
      <c r="H7" s="28">
        <v>99.95</v>
      </c>
      <c r="I7" s="28">
        <v>140.41</v>
      </c>
      <c r="J7" s="28">
        <v>155.49</v>
      </c>
      <c r="K7" s="28">
        <v>110.01</v>
      </c>
      <c r="L7" s="28">
        <v>90</v>
      </c>
      <c r="M7" s="28">
        <v>72.349999999999994</v>
      </c>
      <c r="N7" s="28">
        <v>61.65</v>
      </c>
      <c r="O7" s="28">
        <v>57.17</v>
      </c>
      <c r="P7" s="28">
        <v>59.56</v>
      </c>
      <c r="Q7" s="28">
        <v>81.8</v>
      </c>
      <c r="R7" s="28">
        <v>86.51</v>
      </c>
      <c r="S7" s="28">
        <v>115.23</v>
      </c>
      <c r="T7" s="28">
        <v>159.18</v>
      </c>
      <c r="U7" s="28">
        <v>172.08</v>
      </c>
      <c r="V7" s="28">
        <v>119.98</v>
      </c>
      <c r="W7" s="28">
        <v>98.7</v>
      </c>
      <c r="X7" s="28">
        <v>96.19</v>
      </c>
      <c r="Y7" s="28">
        <v>86.93</v>
      </c>
      <c r="Z7" s="29"/>
      <c r="AA7" s="30">
        <f>IF(SUM(B7:Z7)&lt;&gt;0,AVERAGEIF(B7:Z7,"&lt;&gt;"""),"")</f>
        <v>96.834166666666661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154</v>
      </c>
      <c r="C11" s="47">
        <v>141</v>
      </c>
      <c r="D11" s="47">
        <v>135</v>
      </c>
      <c r="E11" s="47">
        <v>135</v>
      </c>
      <c r="F11" s="47">
        <v>145</v>
      </c>
      <c r="G11" s="47">
        <v>175</v>
      </c>
      <c r="H11" s="47">
        <v>224</v>
      </c>
      <c r="I11" s="47">
        <v>306</v>
      </c>
      <c r="J11" s="47">
        <v>316</v>
      </c>
      <c r="K11" s="47">
        <v>320</v>
      </c>
      <c r="L11" s="47">
        <v>319</v>
      </c>
      <c r="M11" s="47">
        <v>311</v>
      </c>
      <c r="N11" s="47">
        <v>302</v>
      </c>
      <c r="O11" s="47">
        <v>291</v>
      </c>
      <c r="P11" s="47">
        <v>286</v>
      </c>
      <c r="Q11" s="47">
        <v>246</v>
      </c>
      <c r="R11" s="47">
        <v>277</v>
      </c>
      <c r="S11" s="47">
        <v>307</v>
      </c>
      <c r="T11" s="47">
        <v>337</v>
      </c>
      <c r="U11" s="47">
        <v>326</v>
      </c>
      <c r="V11" s="47">
        <v>286</v>
      </c>
      <c r="W11" s="47">
        <v>236</v>
      </c>
      <c r="X11" s="47">
        <v>192</v>
      </c>
      <c r="Y11" s="47">
        <v>152</v>
      </c>
      <c r="Z11" s="48"/>
      <c r="AA11" s="49">
        <f t="shared" si="0"/>
        <v>5919</v>
      </c>
    </row>
    <row r="12" spans="1:27" ht="24.95" customHeight="1" x14ac:dyDescent="0.2">
      <c r="A12" s="50" t="s">
        <v>8</v>
      </c>
      <c r="B12" s="51">
        <v>1947.5800000000002</v>
      </c>
      <c r="C12" s="52">
        <v>1707.9</v>
      </c>
      <c r="D12" s="52">
        <v>1657.9</v>
      </c>
      <c r="E12" s="52">
        <v>1657.9</v>
      </c>
      <c r="F12" s="52">
        <v>1647.9</v>
      </c>
      <c r="G12" s="52">
        <v>1845.8630000000001</v>
      </c>
      <c r="H12" s="52">
        <v>2832.0460000000003</v>
      </c>
      <c r="I12" s="52">
        <v>2923.1869999999999</v>
      </c>
      <c r="J12" s="52">
        <v>2673.9790000000003</v>
      </c>
      <c r="K12" s="52">
        <v>2513.848</v>
      </c>
      <c r="L12" s="52">
        <v>2019.4</v>
      </c>
      <c r="M12" s="52">
        <v>1427.9</v>
      </c>
      <c r="N12" s="52">
        <v>1427.9</v>
      </c>
      <c r="O12" s="52">
        <v>1427.9</v>
      </c>
      <c r="P12" s="52">
        <v>1427.9</v>
      </c>
      <c r="Q12" s="52">
        <v>1589.9</v>
      </c>
      <c r="R12" s="52">
        <v>2314.4110000000001</v>
      </c>
      <c r="S12" s="52">
        <v>2765.663</v>
      </c>
      <c r="T12" s="52">
        <v>3392.4940000000001</v>
      </c>
      <c r="U12" s="52">
        <v>3416.5460000000003</v>
      </c>
      <c r="V12" s="52">
        <v>3332.9690000000001</v>
      </c>
      <c r="W12" s="52">
        <v>3239.384</v>
      </c>
      <c r="X12" s="52">
        <v>2859.8580000000002</v>
      </c>
      <c r="Y12" s="52">
        <v>2689.9949999999999</v>
      </c>
      <c r="Z12" s="53"/>
      <c r="AA12" s="54">
        <f t="shared" si="0"/>
        <v>54740.323000000011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54</v>
      </c>
      <c r="H13" s="52">
        <v>94</v>
      </c>
      <c r="I13" s="52">
        <v>128</v>
      </c>
      <c r="J13" s="52">
        <v>216</v>
      </c>
      <c r="K13" s="52">
        <v>26</v>
      </c>
      <c r="L13" s="52">
        <v>26</v>
      </c>
      <c r="M13" s="52">
        <v>26</v>
      </c>
      <c r="N13" s="52"/>
      <c r="O13" s="52">
        <v>28</v>
      </c>
      <c r="P13" s="52">
        <v>38</v>
      </c>
      <c r="Q13" s="52">
        <v>38</v>
      </c>
      <c r="R13" s="52">
        <v>38</v>
      </c>
      <c r="S13" s="52">
        <v>375</v>
      </c>
      <c r="T13" s="52">
        <v>562</v>
      </c>
      <c r="U13" s="52">
        <v>657</v>
      </c>
      <c r="V13" s="52">
        <v>552</v>
      </c>
      <c r="W13" s="52">
        <v>208</v>
      </c>
      <c r="X13" s="52"/>
      <c r="Y13" s="52"/>
      <c r="Z13" s="53"/>
      <c r="AA13" s="54">
        <f t="shared" si="0"/>
        <v>3066</v>
      </c>
    </row>
    <row r="14" spans="1:27" ht="24.95" customHeight="1" x14ac:dyDescent="0.2">
      <c r="A14" s="55" t="s">
        <v>10</v>
      </c>
      <c r="B14" s="56">
        <v>1206.2429999999999</v>
      </c>
      <c r="C14" s="57">
        <v>1191.241</v>
      </c>
      <c r="D14" s="57">
        <v>1198.81</v>
      </c>
      <c r="E14" s="57">
        <v>1193.9770000000001</v>
      </c>
      <c r="F14" s="57">
        <v>1201.585</v>
      </c>
      <c r="G14" s="57">
        <v>1214.3910000000001</v>
      </c>
      <c r="H14" s="57">
        <v>1236.2360000000001</v>
      </c>
      <c r="I14" s="57">
        <v>1805.0450000000001</v>
      </c>
      <c r="J14" s="57">
        <v>3114.2470000000008</v>
      </c>
      <c r="K14" s="57">
        <v>4351.1219999999985</v>
      </c>
      <c r="L14" s="57">
        <v>5259.5199999999995</v>
      </c>
      <c r="M14" s="57">
        <v>5697.5349999999999</v>
      </c>
      <c r="N14" s="57">
        <v>5722.8840000000009</v>
      </c>
      <c r="O14" s="57">
        <v>5365.7700000000013</v>
      </c>
      <c r="P14" s="57">
        <v>4773.3950000000013</v>
      </c>
      <c r="Q14" s="57">
        <v>3891.3690000000001</v>
      </c>
      <c r="R14" s="57">
        <v>2820.6850000000004</v>
      </c>
      <c r="S14" s="57">
        <v>1926.5470000000003</v>
      </c>
      <c r="T14" s="57">
        <v>1663.9309999999998</v>
      </c>
      <c r="U14" s="57">
        <v>1633.0399999999997</v>
      </c>
      <c r="V14" s="57">
        <v>1553.2329999999997</v>
      </c>
      <c r="W14" s="57">
        <v>1476.617</v>
      </c>
      <c r="X14" s="57">
        <v>1396.6599999999996</v>
      </c>
      <c r="Y14" s="57">
        <v>1337.3649999999998</v>
      </c>
      <c r="Z14" s="58"/>
      <c r="AA14" s="59">
        <f t="shared" si="0"/>
        <v>62231.447999999997</v>
      </c>
    </row>
    <row r="15" spans="1:27" ht="24.95" customHeight="1" x14ac:dyDescent="0.2">
      <c r="A15" s="55" t="s">
        <v>11</v>
      </c>
      <c r="B15" s="56">
        <v>6</v>
      </c>
      <c r="C15" s="57">
        <v>7</v>
      </c>
      <c r="D15" s="57">
        <v>7</v>
      </c>
      <c r="E15" s="57">
        <v>7</v>
      </c>
      <c r="F15" s="57">
        <v>7</v>
      </c>
      <c r="G15" s="57">
        <v>7</v>
      </c>
      <c r="H15" s="57">
        <v>7</v>
      </c>
      <c r="I15" s="57">
        <v>17</v>
      </c>
      <c r="J15" s="57">
        <v>35</v>
      </c>
      <c r="K15" s="57">
        <v>49</v>
      </c>
      <c r="L15" s="57">
        <v>58</v>
      </c>
      <c r="M15" s="57">
        <v>64</v>
      </c>
      <c r="N15" s="57">
        <v>66</v>
      </c>
      <c r="O15" s="57">
        <v>62</v>
      </c>
      <c r="P15" s="57">
        <v>54</v>
      </c>
      <c r="Q15" s="57">
        <v>40</v>
      </c>
      <c r="R15" s="57">
        <v>22</v>
      </c>
      <c r="S15" s="57">
        <v>10</v>
      </c>
      <c r="T15" s="57">
        <v>9</v>
      </c>
      <c r="U15" s="57">
        <v>11</v>
      </c>
      <c r="V15" s="57">
        <v>13</v>
      </c>
      <c r="W15" s="57">
        <v>15</v>
      </c>
      <c r="X15" s="57">
        <v>16</v>
      </c>
      <c r="Y15" s="57">
        <v>18</v>
      </c>
      <c r="Z15" s="58"/>
      <c r="AA15" s="59">
        <f t="shared" si="0"/>
        <v>607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3313.8229999999999</v>
      </c>
      <c r="C16" s="62">
        <f t="shared" si="1"/>
        <v>3047.1410000000001</v>
      </c>
      <c r="D16" s="62">
        <f t="shared" si="1"/>
        <v>2998.71</v>
      </c>
      <c r="E16" s="62">
        <f t="shared" si="1"/>
        <v>2993.8770000000004</v>
      </c>
      <c r="F16" s="62">
        <f t="shared" si="1"/>
        <v>3001.4850000000001</v>
      </c>
      <c r="G16" s="62">
        <f t="shared" si="1"/>
        <v>3296.2540000000004</v>
      </c>
      <c r="H16" s="62">
        <f t="shared" si="1"/>
        <v>4393.2820000000002</v>
      </c>
      <c r="I16" s="62">
        <f t="shared" si="1"/>
        <v>5179.232</v>
      </c>
      <c r="J16" s="62">
        <f t="shared" si="1"/>
        <v>6355.2260000000006</v>
      </c>
      <c r="K16" s="62">
        <f t="shared" si="1"/>
        <v>7259.9699999999984</v>
      </c>
      <c r="L16" s="62">
        <f t="shared" si="1"/>
        <v>7681.92</v>
      </c>
      <c r="M16" s="62">
        <f t="shared" si="1"/>
        <v>7526.4349999999995</v>
      </c>
      <c r="N16" s="62">
        <f t="shared" si="1"/>
        <v>7518.7840000000015</v>
      </c>
      <c r="O16" s="62">
        <f t="shared" si="1"/>
        <v>7174.6700000000019</v>
      </c>
      <c r="P16" s="62">
        <f t="shared" si="1"/>
        <v>6579.2950000000019</v>
      </c>
      <c r="Q16" s="62">
        <f t="shared" si="1"/>
        <v>5805.2690000000002</v>
      </c>
      <c r="R16" s="62">
        <f t="shared" si="1"/>
        <v>5472.0960000000005</v>
      </c>
      <c r="S16" s="62">
        <f t="shared" si="1"/>
        <v>5384.21</v>
      </c>
      <c r="T16" s="62">
        <f t="shared" si="1"/>
        <v>5964.4250000000002</v>
      </c>
      <c r="U16" s="62">
        <f t="shared" si="1"/>
        <v>6043.5860000000002</v>
      </c>
      <c r="V16" s="62">
        <f t="shared" si="1"/>
        <v>5737.2019999999993</v>
      </c>
      <c r="W16" s="62">
        <f t="shared" si="1"/>
        <v>5175.0010000000002</v>
      </c>
      <c r="X16" s="62">
        <f t="shared" si="1"/>
        <v>4464.518</v>
      </c>
      <c r="Y16" s="62">
        <f t="shared" si="1"/>
        <v>4197.3599999999997</v>
      </c>
      <c r="Z16" s="63" t="str">
        <f t="shared" si="1"/>
        <v/>
      </c>
      <c r="AA16" s="64">
        <f>SUM(AA10:AA15)</f>
        <v>126563.77100000001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1685.9</v>
      </c>
      <c r="C29" s="72">
        <v>1597.9</v>
      </c>
      <c r="D29" s="72">
        <v>1593.9</v>
      </c>
      <c r="E29" s="72">
        <v>1670.9</v>
      </c>
      <c r="F29" s="72">
        <v>1686.9</v>
      </c>
      <c r="G29" s="72">
        <v>1885.9</v>
      </c>
      <c r="H29" s="72">
        <v>2112.9</v>
      </c>
      <c r="I29" s="72">
        <v>2451.9</v>
      </c>
      <c r="J29" s="72">
        <v>2908.9</v>
      </c>
      <c r="K29" s="72">
        <v>3009.9</v>
      </c>
      <c r="L29" s="72">
        <v>3090.9</v>
      </c>
      <c r="M29" s="72">
        <v>3285.9</v>
      </c>
      <c r="N29" s="72">
        <v>3298.9</v>
      </c>
      <c r="O29" s="72">
        <v>3220.9</v>
      </c>
      <c r="P29" s="72">
        <v>2998.9</v>
      </c>
      <c r="Q29" s="72">
        <v>2775.9</v>
      </c>
      <c r="R29" s="72">
        <v>2667.9</v>
      </c>
      <c r="S29" s="72">
        <v>2682.9</v>
      </c>
      <c r="T29" s="72">
        <v>2858.9</v>
      </c>
      <c r="U29" s="72">
        <v>2931.9</v>
      </c>
      <c r="V29" s="72">
        <v>2754.9</v>
      </c>
      <c r="W29" s="72">
        <v>2298.9</v>
      </c>
      <c r="X29" s="72">
        <v>2027.9</v>
      </c>
      <c r="Y29" s="72">
        <v>1979.9</v>
      </c>
      <c r="Z29" s="73"/>
      <c r="AA29" s="74">
        <f>SUM(B29:Z29)</f>
        <v>59479.60000000002</v>
      </c>
    </row>
    <row r="30" spans="1:27" ht="24.95" customHeight="1" x14ac:dyDescent="0.2">
      <c r="A30" s="75" t="s">
        <v>24</v>
      </c>
      <c r="B30" s="76">
        <v>1097.923</v>
      </c>
      <c r="C30" s="77">
        <v>1118.241</v>
      </c>
      <c r="D30" s="77">
        <v>1098.81</v>
      </c>
      <c r="E30" s="77">
        <v>1005.977</v>
      </c>
      <c r="F30" s="77">
        <v>979.58500000000004</v>
      </c>
      <c r="G30" s="77">
        <v>1020.354</v>
      </c>
      <c r="H30" s="77">
        <v>1478.3820000000001</v>
      </c>
      <c r="I30" s="77">
        <v>1886.3320000000001</v>
      </c>
      <c r="J30" s="77">
        <v>2629.326</v>
      </c>
      <c r="K30" s="77">
        <v>3399.07</v>
      </c>
      <c r="L30" s="77">
        <v>3940.02</v>
      </c>
      <c r="M30" s="77">
        <v>3727.5349999999999</v>
      </c>
      <c r="N30" s="77">
        <v>3642.884</v>
      </c>
      <c r="O30" s="77">
        <v>3295.77</v>
      </c>
      <c r="P30" s="77">
        <v>2977.395</v>
      </c>
      <c r="Q30" s="77">
        <v>2641.9340000000002</v>
      </c>
      <c r="R30" s="77">
        <v>2096.1959999999999</v>
      </c>
      <c r="S30" s="77">
        <v>1863.31</v>
      </c>
      <c r="T30" s="77">
        <v>1998.5250000000001</v>
      </c>
      <c r="U30" s="77">
        <v>2010.6859999999999</v>
      </c>
      <c r="V30" s="77">
        <v>1886.3019999999999</v>
      </c>
      <c r="W30" s="77">
        <v>1833.1010000000001</v>
      </c>
      <c r="X30" s="77">
        <v>1534.6179999999999</v>
      </c>
      <c r="Y30" s="77">
        <v>1402.46</v>
      </c>
      <c r="Z30" s="78"/>
      <c r="AA30" s="79">
        <f>SUM(B30:Z30)</f>
        <v>50564.736000000004</v>
      </c>
    </row>
    <row r="31" spans="1:27" ht="24.95" customHeight="1" x14ac:dyDescent="0.2">
      <c r="A31" s="82" t="s">
        <v>25</v>
      </c>
      <c r="B31" s="80">
        <v>1158</v>
      </c>
      <c r="C31" s="81">
        <v>1028</v>
      </c>
      <c r="D31" s="81">
        <v>978</v>
      </c>
      <c r="E31" s="81">
        <v>978</v>
      </c>
      <c r="F31" s="81">
        <v>968</v>
      </c>
      <c r="G31" s="81">
        <v>1040</v>
      </c>
      <c r="H31" s="81">
        <v>1473</v>
      </c>
      <c r="I31" s="81">
        <v>1523</v>
      </c>
      <c r="J31" s="81">
        <v>1423</v>
      </c>
      <c r="K31" s="81">
        <v>1253</v>
      </c>
      <c r="L31" s="81">
        <v>1088</v>
      </c>
      <c r="M31" s="81">
        <v>898</v>
      </c>
      <c r="N31" s="81">
        <v>898</v>
      </c>
      <c r="O31" s="81">
        <v>898</v>
      </c>
      <c r="P31" s="81">
        <v>898</v>
      </c>
      <c r="Q31" s="81">
        <v>910</v>
      </c>
      <c r="R31" s="81">
        <v>1338</v>
      </c>
      <c r="S31" s="81">
        <v>1433</v>
      </c>
      <c r="T31" s="81">
        <v>1723</v>
      </c>
      <c r="U31" s="81">
        <v>1723</v>
      </c>
      <c r="V31" s="81">
        <v>1723</v>
      </c>
      <c r="W31" s="81">
        <v>1723</v>
      </c>
      <c r="X31" s="81">
        <v>1573</v>
      </c>
      <c r="Y31" s="81">
        <v>1488</v>
      </c>
      <c r="Z31" s="83"/>
      <c r="AA31" s="84">
        <f>SUM(B31:Z31)</f>
        <v>30136</v>
      </c>
    </row>
    <row r="32" spans="1:27" ht="30" customHeight="1" thickBot="1" x14ac:dyDescent="0.25">
      <c r="A32" s="60" t="s">
        <v>26</v>
      </c>
      <c r="B32" s="61">
        <f>IF(LEN(B$2)&gt;0,SUM(B29:B31),"")</f>
        <v>3941.8230000000003</v>
      </c>
      <c r="C32" s="62">
        <f t="shared" ref="C32:Z32" si="4">IF(LEN(C$2)&gt;0,SUM(C29:C31),"")</f>
        <v>3744.1410000000001</v>
      </c>
      <c r="D32" s="62">
        <f t="shared" si="4"/>
        <v>3670.71</v>
      </c>
      <c r="E32" s="62">
        <f t="shared" si="4"/>
        <v>3654.877</v>
      </c>
      <c r="F32" s="62">
        <f t="shared" si="4"/>
        <v>3634.4850000000001</v>
      </c>
      <c r="G32" s="62">
        <f t="shared" si="4"/>
        <v>3946.2539999999999</v>
      </c>
      <c r="H32" s="62">
        <f t="shared" si="4"/>
        <v>5064.2820000000002</v>
      </c>
      <c r="I32" s="62">
        <f t="shared" si="4"/>
        <v>5861.232</v>
      </c>
      <c r="J32" s="62">
        <f t="shared" si="4"/>
        <v>6961.2260000000006</v>
      </c>
      <c r="K32" s="62">
        <f t="shared" si="4"/>
        <v>7661.97</v>
      </c>
      <c r="L32" s="62">
        <f t="shared" si="4"/>
        <v>8118.92</v>
      </c>
      <c r="M32" s="62">
        <f t="shared" si="4"/>
        <v>7911.4349999999995</v>
      </c>
      <c r="N32" s="62">
        <f t="shared" si="4"/>
        <v>7839.7839999999997</v>
      </c>
      <c r="O32" s="62">
        <f t="shared" si="4"/>
        <v>7414.67</v>
      </c>
      <c r="P32" s="62">
        <f t="shared" si="4"/>
        <v>6874.2950000000001</v>
      </c>
      <c r="Q32" s="62">
        <f t="shared" si="4"/>
        <v>6327.8340000000007</v>
      </c>
      <c r="R32" s="62">
        <f t="shared" si="4"/>
        <v>6102.0959999999995</v>
      </c>
      <c r="S32" s="62">
        <f t="shared" si="4"/>
        <v>5979.21</v>
      </c>
      <c r="T32" s="62">
        <f t="shared" si="4"/>
        <v>6580.4250000000002</v>
      </c>
      <c r="U32" s="62">
        <f t="shared" si="4"/>
        <v>6665.5860000000002</v>
      </c>
      <c r="V32" s="62">
        <f t="shared" si="4"/>
        <v>6364.2020000000002</v>
      </c>
      <c r="W32" s="62">
        <f t="shared" si="4"/>
        <v>5855.0010000000002</v>
      </c>
      <c r="X32" s="62">
        <f t="shared" si="4"/>
        <v>5135.518</v>
      </c>
      <c r="Y32" s="62">
        <f t="shared" si="4"/>
        <v>4870.3600000000006</v>
      </c>
      <c r="Z32" s="63" t="str">
        <f t="shared" si="4"/>
        <v/>
      </c>
      <c r="AA32" s="64">
        <f>SUM(AA29:AA31)</f>
        <v>140180.33600000001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272</v>
      </c>
      <c r="C35" s="95">
        <v>272</v>
      </c>
      <c r="D35" s="95">
        <v>272</v>
      </c>
      <c r="E35" s="95">
        <v>272</v>
      </c>
      <c r="F35" s="95">
        <v>272</v>
      </c>
      <c r="G35" s="95">
        <v>272</v>
      </c>
      <c r="H35" s="95">
        <v>261</v>
      </c>
      <c r="I35" s="95">
        <v>259</v>
      </c>
      <c r="J35" s="95">
        <v>235</v>
      </c>
      <c r="K35" s="95">
        <v>154</v>
      </c>
      <c r="L35" s="95">
        <v>139</v>
      </c>
      <c r="M35" s="95">
        <v>114</v>
      </c>
      <c r="N35" s="95">
        <v>93</v>
      </c>
      <c r="O35" s="95">
        <v>132</v>
      </c>
      <c r="P35" s="95">
        <v>208</v>
      </c>
      <c r="Q35" s="95">
        <v>214</v>
      </c>
      <c r="R35" s="95">
        <v>216</v>
      </c>
      <c r="S35" s="95">
        <v>194</v>
      </c>
      <c r="T35" s="95">
        <v>208</v>
      </c>
      <c r="U35" s="95">
        <v>204</v>
      </c>
      <c r="V35" s="95">
        <v>216</v>
      </c>
      <c r="W35" s="95">
        <v>225</v>
      </c>
      <c r="X35" s="95">
        <v>227</v>
      </c>
      <c r="Y35" s="95">
        <v>247</v>
      </c>
      <c r="Z35" s="96"/>
      <c r="AA35" s="74">
        <f t="shared" ref="AA35:AA40" si="5">SUM(B35:Z35)</f>
        <v>5178</v>
      </c>
    </row>
    <row r="36" spans="1:27" ht="24.95" customHeight="1" x14ac:dyDescent="0.2">
      <c r="A36" s="97" t="s">
        <v>29</v>
      </c>
      <c r="B36" s="98">
        <v>256</v>
      </c>
      <c r="C36" s="99">
        <v>325</v>
      </c>
      <c r="D36" s="99">
        <v>300</v>
      </c>
      <c r="E36" s="99">
        <v>301</v>
      </c>
      <c r="F36" s="99">
        <v>273</v>
      </c>
      <c r="G36" s="99">
        <v>273</v>
      </c>
      <c r="H36" s="99">
        <v>310</v>
      </c>
      <c r="I36" s="99">
        <v>323</v>
      </c>
      <c r="J36" s="99">
        <v>271</v>
      </c>
      <c r="K36" s="99">
        <v>148</v>
      </c>
      <c r="L36" s="99">
        <v>193</v>
      </c>
      <c r="M36" s="99">
        <v>166</v>
      </c>
      <c r="N36" s="99">
        <v>146</v>
      </c>
      <c r="O36" s="99">
        <v>103</v>
      </c>
      <c r="P36" s="99">
        <v>82</v>
      </c>
      <c r="Q36" s="99">
        <v>242</v>
      </c>
      <c r="R36" s="99">
        <v>321</v>
      </c>
      <c r="S36" s="99">
        <v>296</v>
      </c>
      <c r="T36" s="99">
        <v>303</v>
      </c>
      <c r="U36" s="99">
        <v>313</v>
      </c>
      <c r="V36" s="99">
        <v>306</v>
      </c>
      <c r="W36" s="99">
        <v>350</v>
      </c>
      <c r="X36" s="99">
        <v>339</v>
      </c>
      <c r="Y36" s="99">
        <v>321</v>
      </c>
      <c r="Z36" s="100"/>
      <c r="AA36" s="79">
        <f t="shared" si="5"/>
        <v>6261</v>
      </c>
    </row>
    <row r="37" spans="1:27" ht="24.95" customHeight="1" x14ac:dyDescent="0.2">
      <c r="A37" s="97" t="s">
        <v>30</v>
      </c>
      <c r="B37" s="98">
        <v>1238</v>
      </c>
      <c r="C37" s="99">
        <v>1194</v>
      </c>
      <c r="D37" s="99">
        <v>1193</v>
      </c>
      <c r="E37" s="99">
        <v>1192</v>
      </c>
      <c r="F37" s="99">
        <v>1178</v>
      </c>
      <c r="G37" s="99">
        <v>1170</v>
      </c>
      <c r="H37" s="99">
        <v>851.8</v>
      </c>
      <c r="I37" s="99">
        <v>583.6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133.69999999999999</v>
      </c>
      <c r="P37" s="99">
        <v>325.10000000000002</v>
      </c>
      <c r="Q37" s="99">
        <v>528.29999999999995</v>
      </c>
      <c r="R37" s="99">
        <v>616.70000000000005</v>
      </c>
      <c r="S37" s="99">
        <v>791</v>
      </c>
      <c r="T37" s="99">
        <v>5</v>
      </c>
      <c r="U37" s="99">
        <v>5</v>
      </c>
      <c r="V37" s="99">
        <v>147.9</v>
      </c>
      <c r="W37" s="99">
        <v>283.60000000000002</v>
      </c>
      <c r="X37" s="99">
        <v>661.9</v>
      </c>
      <c r="Y37" s="99">
        <v>606.5</v>
      </c>
      <c r="Z37" s="100"/>
      <c r="AA37" s="79">
        <f t="shared" si="5"/>
        <v>12730.1</v>
      </c>
    </row>
    <row r="38" spans="1:27" ht="24.95" customHeight="1" x14ac:dyDescent="0.2">
      <c r="A38" s="97" t="s">
        <v>31</v>
      </c>
      <c r="B38" s="98">
        <v>95</v>
      </c>
      <c r="C38" s="99">
        <v>95</v>
      </c>
      <c r="D38" s="99">
        <v>95</v>
      </c>
      <c r="E38" s="99">
        <v>83</v>
      </c>
      <c r="F38" s="99">
        <v>83</v>
      </c>
      <c r="G38" s="99">
        <v>100</v>
      </c>
      <c r="H38" s="99">
        <v>95</v>
      </c>
      <c r="I38" s="99">
        <v>95</v>
      </c>
      <c r="J38" s="99">
        <v>95</v>
      </c>
      <c r="K38" s="99">
        <v>95</v>
      </c>
      <c r="L38" s="99">
        <v>100</v>
      </c>
      <c r="M38" s="99">
        <v>100</v>
      </c>
      <c r="N38" s="99">
        <v>77</v>
      </c>
      <c r="O38" s="99"/>
      <c r="P38" s="99"/>
      <c r="Q38" s="99">
        <v>61.564999999999998</v>
      </c>
      <c r="R38" s="99">
        <v>88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2057.5650000000001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>
        <v>500</v>
      </c>
      <c r="V39" s="99"/>
      <c r="W39" s="99"/>
      <c r="X39" s="99"/>
      <c r="Y39" s="99"/>
      <c r="Z39" s="100"/>
      <c r="AA39" s="79">
        <f t="shared" si="5"/>
        <v>1000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1861</v>
      </c>
      <c r="C40" s="88">
        <f t="shared" si="6"/>
        <v>1886</v>
      </c>
      <c r="D40" s="88">
        <f t="shared" si="6"/>
        <v>1860</v>
      </c>
      <c r="E40" s="88">
        <f t="shared" si="6"/>
        <v>1848</v>
      </c>
      <c r="F40" s="88">
        <f t="shared" si="6"/>
        <v>1806</v>
      </c>
      <c r="G40" s="88">
        <f t="shared" si="6"/>
        <v>1815</v>
      </c>
      <c r="H40" s="88">
        <f t="shared" si="6"/>
        <v>1517.8</v>
      </c>
      <c r="I40" s="88">
        <f t="shared" si="6"/>
        <v>1260.5999999999999</v>
      </c>
      <c r="J40" s="88">
        <f t="shared" si="6"/>
        <v>606</v>
      </c>
      <c r="K40" s="88">
        <f t="shared" si="6"/>
        <v>402</v>
      </c>
      <c r="L40" s="88">
        <f t="shared" si="6"/>
        <v>437</v>
      </c>
      <c r="M40" s="88">
        <f t="shared" si="6"/>
        <v>385</v>
      </c>
      <c r="N40" s="88">
        <f t="shared" si="6"/>
        <v>321</v>
      </c>
      <c r="O40" s="88">
        <f t="shared" si="6"/>
        <v>368.7</v>
      </c>
      <c r="P40" s="88">
        <f t="shared" si="6"/>
        <v>615.1</v>
      </c>
      <c r="Q40" s="88">
        <f t="shared" si="6"/>
        <v>1045.865</v>
      </c>
      <c r="R40" s="88">
        <f t="shared" si="6"/>
        <v>1241.7</v>
      </c>
      <c r="S40" s="88">
        <f t="shared" si="6"/>
        <v>1381</v>
      </c>
      <c r="T40" s="88">
        <f t="shared" si="6"/>
        <v>1116</v>
      </c>
      <c r="U40" s="88">
        <f t="shared" si="6"/>
        <v>1122</v>
      </c>
      <c r="V40" s="88">
        <f t="shared" si="6"/>
        <v>769.9</v>
      </c>
      <c r="W40" s="88">
        <f t="shared" si="6"/>
        <v>958.6</v>
      </c>
      <c r="X40" s="88">
        <f t="shared" si="6"/>
        <v>1327.9</v>
      </c>
      <c r="Y40" s="88">
        <f t="shared" si="6"/>
        <v>1274.5</v>
      </c>
      <c r="Z40" s="89" t="str">
        <f t="shared" si="6"/>
        <v/>
      </c>
      <c r="AA40" s="90">
        <f t="shared" si="5"/>
        <v>27226.665000000005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1233</v>
      </c>
      <c r="C45" s="99">
        <v>1189</v>
      </c>
      <c r="D45" s="99">
        <v>1188</v>
      </c>
      <c r="E45" s="99">
        <v>1187</v>
      </c>
      <c r="F45" s="99">
        <v>1173</v>
      </c>
      <c r="G45" s="99">
        <v>1165</v>
      </c>
      <c r="H45" s="99">
        <v>846.8</v>
      </c>
      <c r="I45" s="99">
        <v>578.6</v>
      </c>
      <c r="J45" s="99"/>
      <c r="K45" s="99"/>
      <c r="L45" s="99"/>
      <c r="M45" s="99"/>
      <c r="N45" s="99"/>
      <c r="O45" s="99">
        <v>128.69999999999999</v>
      </c>
      <c r="P45" s="99">
        <v>320.10000000000002</v>
      </c>
      <c r="Q45" s="99">
        <v>523.29999999999995</v>
      </c>
      <c r="R45" s="99">
        <v>611.70000000000005</v>
      </c>
      <c r="S45" s="99">
        <v>786</v>
      </c>
      <c r="T45" s="99"/>
      <c r="U45" s="99"/>
      <c r="V45" s="99">
        <v>142.9</v>
      </c>
      <c r="W45" s="99">
        <v>278.60000000000002</v>
      </c>
      <c r="X45" s="99">
        <v>656.9</v>
      </c>
      <c r="Y45" s="99">
        <v>601.5</v>
      </c>
      <c r="Z45" s="100"/>
      <c r="AA45" s="79">
        <f t="shared" si="7"/>
        <v>12610.1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>
        <v>500</v>
      </c>
      <c r="V47" s="99"/>
      <c r="W47" s="99"/>
      <c r="X47" s="99"/>
      <c r="Y47" s="99"/>
      <c r="Z47" s="100"/>
      <c r="AA47" s="79">
        <f t="shared" si="7"/>
        <v>1000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1233</v>
      </c>
      <c r="C49" s="88">
        <f t="shared" ref="C49:Z49" si="8">IF(LEN(C$2)&gt;0,SUM(C43:C48),"")</f>
        <v>1189</v>
      </c>
      <c r="D49" s="88">
        <f t="shared" si="8"/>
        <v>1188</v>
      </c>
      <c r="E49" s="88">
        <f t="shared" si="8"/>
        <v>1187</v>
      </c>
      <c r="F49" s="88">
        <f t="shared" si="8"/>
        <v>1173</v>
      </c>
      <c r="G49" s="88">
        <f t="shared" si="8"/>
        <v>1165</v>
      </c>
      <c r="H49" s="88">
        <f t="shared" si="8"/>
        <v>846.8</v>
      </c>
      <c r="I49" s="88">
        <f t="shared" si="8"/>
        <v>578.6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128.69999999999999</v>
      </c>
      <c r="P49" s="88">
        <f t="shared" si="8"/>
        <v>320.10000000000002</v>
      </c>
      <c r="Q49" s="88">
        <f t="shared" si="8"/>
        <v>523.29999999999995</v>
      </c>
      <c r="R49" s="88">
        <f t="shared" si="8"/>
        <v>611.70000000000005</v>
      </c>
      <c r="S49" s="88">
        <f t="shared" si="8"/>
        <v>786</v>
      </c>
      <c r="T49" s="88">
        <f t="shared" si="8"/>
        <v>500</v>
      </c>
      <c r="U49" s="88">
        <f t="shared" si="8"/>
        <v>500</v>
      </c>
      <c r="V49" s="88">
        <f t="shared" si="8"/>
        <v>142.9</v>
      </c>
      <c r="W49" s="88">
        <f t="shared" si="8"/>
        <v>278.60000000000002</v>
      </c>
      <c r="X49" s="88">
        <f t="shared" si="8"/>
        <v>656.9</v>
      </c>
      <c r="Y49" s="88">
        <f t="shared" si="8"/>
        <v>601.5</v>
      </c>
      <c r="Z49" s="89" t="str">
        <f t="shared" si="8"/>
        <v/>
      </c>
      <c r="AA49" s="90">
        <f t="shared" si="7"/>
        <v>13610.1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5174.8230000000003</v>
      </c>
      <c r="C52" s="88">
        <f t="shared" si="10"/>
        <v>4933.1409999999996</v>
      </c>
      <c r="D52" s="88">
        <f t="shared" si="10"/>
        <v>4858.71</v>
      </c>
      <c r="E52" s="88">
        <f t="shared" si="10"/>
        <v>4841.8770000000004</v>
      </c>
      <c r="F52" s="88">
        <f t="shared" si="10"/>
        <v>4807.4850000000006</v>
      </c>
      <c r="G52" s="88">
        <f t="shared" si="10"/>
        <v>5111.2540000000008</v>
      </c>
      <c r="H52" s="88">
        <f t="shared" si="10"/>
        <v>5911.0820000000003</v>
      </c>
      <c r="I52" s="88">
        <f t="shared" si="10"/>
        <v>6439.8320000000003</v>
      </c>
      <c r="J52" s="88">
        <f t="shared" si="10"/>
        <v>6961.2260000000006</v>
      </c>
      <c r="K52" s="88">
        <f t="shared" si="10"/>
        <v>7661.9699999999984</v>
      </c>
      <c r="L52" s="88">
        <f t="shared" si="10"/>
        <v>8118.92</v>
      </c>
      <c r="M52" s="88">
        <f t="shared" si="10"/>
        <v>7911.4349999999995</v>
      </c>
      <c r="N52" s="88">
        <f t="shared" si="10"/>
        <v>7839.7840000000015</v>
      </c>
      <c r="O52" s="88">
        <f t="shared" si="10"/>
        <v>7543.3700000000017</v>
      </c>
      <c r="P52" s="88">
        <f t="shared" si="10"/>
        <v>7194.3950000000023</v>
      </c>
      <c r="Q52" s="88">
        <f t="shared" si="10"/>
        <v>6851.134</v>
      </c>
      <c r="R52" s="88">
        <f t="shared" si="10"/>
        <v>6713.7960000000003</v>
      </c>
      <c r="S52" s="88">
        <f t="shared" si="10"/>
        <v>6765.21</v>
      </c>
      <c r="T52" s="88">
        <f t="shared" si="10"/>
        <v>7080.4250000000002</v>
      </c>
      <c r="U52" s="88">
        <f t="shared" si="10"/>
        <v>7165.5860000000002</v>
      </c>
      <c r="V52" s="88">
        <f t="shared" si="10"/>
        <v>6507.101999999999</v>
      </c>
      <c r="W52" s="88">
        <f t="shared" si="10"/>
        <v>6133.6010000000006</v>
      </c>
      <c r="X52" s="88">
        <f t="shared" si="10"/>
        <v>5792.4179999999997</v>
      </c>
      <c r="Y52" s="88">
        <f t="shared" si="10"/>
        <v>5471.86</v>
      </c>
      <c r="Z52" s="89" t="str">
        <f t="shared" si="10"/>
        <v/>
      </c>
      <c r="AA52" s="104">
        <f>SUM(B52:Z52)</f>
        <v>153790.43600000002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5174.795000000001</v>
      </c>
      <c r="C4" s="18">
        <v>4933.1280000000006</v>
      </c>
      <c r="D4" s="18">
        <v>4858.7329999999984</v>
      </c>
      <c r="E4" s="18">
        <v>4841.91</v>
      </c>
      <c r="F4" s="18">
        <v>4807.4610000000002</v>
      </c>
      <c r="G4" s="18">
        <v>5111.2749999999996</v>
      </c>
      <c r="H4" s="18">
        <v>5911.128999999999</v>
      </c>
      <c r="I4" s="18">
        <v>6439.8409999999994</v>
      </c>
      <c r="J4" s="18">
        <v>6961.2010000000018</v>
      </c>
      <c r="K4" s="18">
        <v>7661.9250000000011</v>
      </c>
      <c r="L4" s="18">
        <v>8118.8779999999997</v>
      </c>
      <c r="M4" s="18">
        <v>7911.4590000000026</v>
      </c>
      <c r="N4" s="18">
        <v>7839.7640000000001</v>
      </c>
      <c r="O4" s="18">
        <v>7543.3620000000001</v>
      </c>
      <c r="P4" s="18">
        <v>7194.3810000000003</v>
      </c>
      <c r="Q4" s="18">
        <v>6851.0889999999999</v>
      </c>
      <c r="R4" s="18">
        <v>6713.7830000000004</v>
      </c>
      <c r="S4" s="18">
        <v>6765.237000000001</v>
      </c>
      <c r="T4" s="18">
        <v>7080.4220000000005</v>
      </c>
      <c r="U4" s="18">
        <v>7165.5860000000011</v>
      </c>
      <c r="V4" s="18">
        <v>6507.1029999999992</v>
      </c>
      <c r="W4" s="18">
        <v>6133.6200000000008</v>
      </c>
      <c r="X4" s="18">
        <v>5792.4340000000011</v>
      </c>
      <c r="Y4" s="18">
        <v>5471.8449999999984</v>
      </c>
      <c r="Z4" s="19"/>
      <c r="AA4" s="20">
        <f>SUM(B4:Z4)</f>
        <v>153790.36099999998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87.46</v>
      </c>
      <c r="C7" s="28">
        <v>79.8</v>
      </c>
      <c r="D7" s="28">
        <v>72.540000000000006</v>
      </c>
      <c r="E7" s="28">
        <v>67.91</v>
      </c>
      <c r="F7" s="28">
        <v>69.87</v>
      </c>
      <c r="G7" s="28">
        <v>83.25</v>
      </c>
      <c r="H7" s="28">
        <v>99.95</v>
      </c>
      <c r="I7" s="28">
        <v>140.41</v>
      </c>
      <c r="J7" s="28">
        <v>155.49</v>
      </c>
      <c r="K7" s="28">
        <v>110.01</v>
      </c>
      <c r="L7" s="28">
        <v>90</v>
      </c>
      <c r="M7" s="28">
        <v>72.349999999999994</v>
      </c>
      <c r="N7" s="28">
        <v>61.65</v>
      </c>
      <c r="O7" s="28">
        <v>57.17</v>
      </c>
      <c r="P7" s="28">
        <v>59.56</v>
      </c>
      <c r="Q7" s="28">
        <v>81.8</v>
      </c>
      <c r="R7" s="28">
        <v>86.51</v>
      </c>
      <c r="S7" s="28">
        <v>115.23</v>
      </c>
      <c r="T7" s="28">
        <v>159.18</v>
      </c>
      <c r="U7" s="28">
        <v>172.08</v>
      </c>
      <c r="V7" s="28">
        <v>119.98</v>
      </c>
      <c r="W7" s="28">
        <v>98.7</v>
      </c>
      <c r="X7" s="28">
        <v>96.19</v>
      </c>
      <c r="Y7" s="28">
        <v>86.93</v>
      </c>
      <c r="Z7" s="29"/>
      <c r="AA7" s="30">
        <f>IF(SUM(B7:Z7)&lt;&gt;0,AVERAGEIF(B7:Z7,"&lt;&gt;"""),"")</f>
        <v>96.834166666666661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8.3059999999999992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6.2050000000000001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122.511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8.3059999999999992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6.2050000000000001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122.511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865.303</v>
      </c>
      <c r="C19" s="72">
        <v>892.08699999999988</v>
      </c>
      <c r="D19" s="72">
        <v>892.63499999999999</v>
      </c>
      <c r="E19" s="72">
        <v>888.8359999999999</v>
      </c>
      <c r="F19" s="72">
        <v>890.94099999999992</v>
      </c>
      <c r="G19" s="72">
        <v>887.7360000000001</v>
      </c>
      <c r="H19" s="72">
        <v>884.63600000000008</v>
      </c>
      <c r="I19" s="72">
        <v>872.68000000000006</v>
      </c>
      <c r="J19" s="72">
        <v>870.5630000000001</v>
      </c>
      <c r="K19" s="72">
        <v>874.63400000000001</v>
      </c>
      <c r="L19" s="72">
        <v>876.88799999999992</v>
      </c>
      <c r="M19" s="72">
        <v>824.5329999999999</v>
      </c>
      <c r="N19" s="72">
        <v>754.71699999999998</v>
      </c>
      <c r="O19" s="72">
        <v>733.93200000000002</v>
      </c>
      <c r="P19" s="72">
        <v>709.35900000000004</v>
      </c>
      <c r="Q19" s="72">
        <v>714.91699999999992</v>
      </c>
      <c r="R19" s="72">
        <v>718.01900000000001</v>
      </c>
      <c r="S19" s="72">
        <v>711.47799999999995</v>
      </c>
      <c r="T19" s="72">
        <v>712.947</v>
      </c>
      <c r="U19" s="72">
        <v>703.55599999999993</v>
      </c>
      <c r="V19" s="72">
        <v>708.15500000000009</v>
      </c>
      <c r="W19" s="72">
        <v>759.35900000000004</v>
      </c>
      <c r="X19" s="72">
        <v>759.71500000000003</v>
      </c>
      <c r="Y19" s="72">
        <v>855.26700000000005</v>
      </c>
      <c r="Z19" s="73"/>
      <c r="AA19" s="74">
        <f t="shared" ref="AA19:AA25" si="2">SUM(B19:Z19)</f>
        <v>19362.893</v>
      </c>
    </row>
    <row r="20" spans="1:27" ht="24.95" customHeight="1" x14ac:dyDescent="0.2">
      <c r="A20" s="75" t="s">
        <v>15</v>
      </c>
      <c r="B20" s="76">
        <v>1129.2370000000001</v>
      </c>
      <c r="C20" s="77">
        <v>1122.2530000000002</v>
      </c>
      <c r="D20" s="77">
        <v>1119.5820000000001</v>
      </c>
      <c r="E20" s="77">
        <v>1126.472</v>
      </c>
      <c r="F20" s="77">
        <v>1165.1610000000001</v>
      </c>
      <c r="G20" s="77">
        <v>1293.9860000000003</v>
      </c>
      <c r="H20" s="77">
        <v>1483.7250000000001</v>
      </c>
      <c r="I20" s="77">
        <v>1625.9249999999997</v>
      </c>
      <c r="J20" s="77">
        <v>1662.8140000000001</v>
      </c>
      <c r="K20" s="77">
        <v>1680.559</v>
      </c>
      <c r="L20" s="77">
        <v>1662.5709999999997</v>
      </c>
      <c r="M20" s="77">
        <v>1699.2</v>
      </c>
      <c r="N20" s="77">
        <v>1694.1369999999997</v>
      </c>
      <c r="O20" s="77">
        <v>1667.9330000000002</v>
      </c>
      <c r="P20" s="77">
        <v>1627.2719999999999</v>
      </c>
      <c r="Q20" s="77">
        <v>1596.9460000000001</v>
      </c>
      <c r="R20" s="77">
        <v>1593.019</v>
      </c>
      <c r="S20" s="77">
        <v>1566.7809999999999</v>
      </c>
      <c r="T20" s="77">
        <v>1566.2710000000002</v>
      </c>
      <c r="U20" s="77">
        <v>1523.346</v>
      </c>
      <c r="V20" s="77">
        <v>1401.52</v>
      </c>
      <c r="W20" s="77">
        <v>1263.4739999999997</v>
      </c>
      <c r="X20" s="77">
        <v>1201.5770000000002</v>
      </c>
      <c r="Y20" s="77">
        <v>1155.4510000000002</v>
      </c>
      <c r="Z20" s="78"/>
      <c r="AA20" s="79">
        <f t="shared" si="2"/>
        <v>34629.212</v>
      </c>
    </row>
    <row r="21" spans="1:27" ht="24.95" customHeight="1" x14ac:dyDescent="0.2">
      <c r="A21" s="75" t="s">
        <v>16</v>
      </c>
      <c r="B21" s="80">
        <v>2214.8549999999996</v>
      </c>
      <c r="C21" s="81">
        <v>2082.3879999999995</v>
      </c>
      <c r="D21" s="81">
        <v>2013.116</v>
      </c>
      <c r="E21" s="81">
        <v>2013.4020000000003</v>
      </c>
      <c r="F21" s="81">
        <v>2066.7590000000005</v>
      </c>
      <c r="G21" s="81">
        <v>2255.1530000000002</v>
      </c>
      <c r="H21" s="81">
        <v>2509.4619999999995</v>
      </c>
      <c r="I21" s="81">
        <v>2878.7359999999999</v>
      </c>
      <c r="J21" s="81">
        <v>3233.4229999999998</v>
      </c>
      <c r="K21" s="81">
        <v>3475.1320000000001</v>
      </c>
      <c r="L21" s="81">
        <v>3602.1189999999997</v>
      </c>
      <c r="M21" s="81">
        <v>3694.2260000000001</v>
      </c>
      <c r="N21" s="81">
        <v>3747.0099999999998</v>
      </c>
      <c r="O21" s="81">
        <v>3618.9969999999998</v>
      </c>
      <c r="P21" s="81">
        <v>3417.7499999999995</v>
      </c>
      <c r="Q21" s="81">
        <v>3323.2260000000001</v>
      </c>
      <c r="R21" s="81">
        <v>3262.7449999999994</v>
      </c>
      <c r="S21" s="81">
        <v>3334.2729999999997</v>
      </c>
      <c r="T21" s="81">
        <v>3587.1039999999994</v>
      </c>
      <c r="U21" s="81">
        <v>3627.8839999999996</v>
      </c>
      <c r="V21" s="81">
        <v>3318.9279999999994</v>
      </c>
      <c r="W21" s="81">
        <v>3051.7869999999998</v>
      </c>
      <c r="X21" s="81">
        <v>2815.6419999999998</v>
      </c>
      <c r="Y21" s="81">
        <v>2490.127</v>
      </c>
      <c r="Z21" s="78"/>
      <c r="AA21" s="79">
        <f t="shared" si="2"/>
        <v>71634.243999999992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74.5</v>
      </c>
      <c r="C23" s="77">
        <v>76.5</v>
      </c>
      <c r="D23" s="77">
        <v>74</v>
      </c>
      <c r="E23" s="77">
        <v>69.5</v>
      </c>
      <c r="F23" s="77">
        <v>69.5</v>
      </c>
      <c r="G23" s="77">
        <v>77.5</v>
      </c>
      <c r="H23" s="77">
        <v>83</v>
      </c>
      <c r="I23" s="77">
        <v>79.5</v>
      </c>
      <c r="J23" s="77">
        <v>70.5</v>
      </c>
      <c r="K23" s="77">
        <v>66</v>
      </c>
      <c r="L23" s="77">
        <v>66.5</v>
      </c>
      <c r="M23" s="77">
        <v>73</v>
      </c>
      <c r="N23" s="77">
        <v>75.5</v>
      </c>
      <c r="O23" s="77">
        <v>76.5</v>
      </c>
      <c r="P23" s="77">
        <v>77</v>
      </c>
      <c r="Q23" s="77">
        <v>85</v>
      </c>
      <c r="R23" s="77">
        <v>89</v>
      </c>
      <c r="S23" s="77">
        <v>96.5</v>
      </c>
      <c r="T23" s="77">
        <v>124.5</v>
      </c>
      <c r="U23" s="77">
        <v>100</v>
      </c>
      <c r="V23" s="77">
        <v>97.5</v>
      </c>
      <c r="W23" s="77">
        <v>88</v>
      </c>
      <c r="X23" s="77">
        <v>86.5</v>
      </c>
      <c r="Y23" s="77">
        <v>83</v>
      </c>
      <c r="Z23" s="77"/>
      <c r="AA23" s="79">
        <f t="shared" si="2"/>
        <v>1959</v>
      </c>
    </row>
    <row r="24" spans="1:27" ht="24.95" customHeight="1" x14ac:dyDescent="0.2">
      <c r="A24" s="85" t="s">
        <v>19</v>
      </c>
      <c r="B24" s="77">
        <v>309.99999999999994</v>
      </c>
      <c r="C24" s="77">
        <v>298</v>
      </c>
      <c r="D24" s="77">
        <v>292</v>
      </c>
      <c r="E24" s="77">
        <v>292</v>
      </c>
      <c r="F24" s="77">
        <v>302.00000000000006</v>
      </c>
      <c r="G24" s="77">
        <v>331.99999999999994</v>
      </c>
      <c r="H24" s="77">
        <v>381</v>
      </c>
      <c r="I24" s="77">
        <v>423</v>
      </c>
      <c r="J24" s="77">
        <v>450.99999999999994</v>
      </c>
      <c r="K24" s="77">
        <v>468.99999999999994</v>
      </c>
      <c r="L24" s="77">
        <v>477</v>
      </c>
      <c r="M24" s="77">
        <v>475</v>
      </c>
      <c r="N24" s="77">
        <v>468.00000000000006</v>
      </c>
      <c r="O24" s="77">
        <v>453</v>
      </c>
      <c r="P24" s="77">
        <v>440</v>
      </c>
      <c r="Q24" s="77">
        <v>436.00000000000006</v>
      </c>
      <c r="R24" s="77">
        <v>449</v>
      </c>
      <c r="S24" s="77">
        <v>466.99999999999994</v>
      </c>
      <c r="T24" s="77">
        <v>496.00000000000006</v>
      </c>
      <c r="U24" s="77">
        <v>486.99999999999994</v>
      </c>
      <c r="V24" s="77">
        <v>449</v>
      </c>
      <c r="W24" s="77">
        <v>401</v>
      </c>
      <c r="X24" s="77">
        <v>358</v>
      </c>
      <c r="Y24" s="77">
        <v>317</v>
      </c>
      <c r="Z24" s="77"/>
      <c r="AA24" s="79">
        <f t="shared" si="2"/>
        <v>9723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4593.8949999999995</v>
      </c>
      <c r="C26" s="88">
        <f t="shared" ref="C26:Z26" si="3">IF(LEN(C$2)&gt;0,SUM(C19:C25),"")</f>
        <v>4471.2279999999992</v>
      </c>
      <c r="D26" s="88">
        <f t="shared" si="3"/>
        <v>4391.3330000000005</v>
      </c>
      <c r="E26" s="88">
        <f t="shared" si="3"/>
        <v>4390.21</v>
      </c>
      <c r="F26" s="88">
        <f t="shared" si="3"/>
        <v>4494.3610000000008</v>
      </c>
      <c r="G26" s="88">
        <f t="shared" si="3"/>
        <v>4846.3750000000009</v>
      </c>
      <c r="H26" s="88">
        <f t="shared" si="3"/>
        <v>5341.8230000000003</v>
      </c>
      <c r="I26" s="88">
        <f t="shared" si="3"/>
        <v>5879.8409999999994</v>
      </c>
      <c r="J26" s="88">
        <f t="shared" si="3"/>
        <v>6288.3</v>
      </c>
      <c r="K26" s="88">
        <f t="shared" si="3"/>
        <v>6565.3250000000007</v>
      </c>
      <c r="L26" s="88">
        <f t="shared" si="3"/>
        <v>6685.0779999999995</v>
      </c>
      <c r="M26" s="88">
        <f t="shared" si="3"/>
        <v>6765.9590000000007</v>
      </c>
      <c r="N26" s="88">
        <f t="shared" si="3"/>
        <v>6739.3639999999996</v>
      </c>
      <c r="O26" s="88">
        <f t="shared" si="3"/>
        <v>6660.3620000000001</v>
      </c>
      <c r="P26" s="88">
        <f t="shared" si="3"/>
        <v>6381.3809999999994</v>
      </c>
      <c r="Q26" s="88">
        <f t="shared" si="3"/>
        <v>6156.0889999999999</v>
      </c>
      <c r="R26" s="88">
        <f t="shared" si="3"/>
        <v>6111.7829999999994</v>
      </c>
      <c r="S26" s="88">
        <f t="shared" si="3"/>
        <v>6176.0319999999992</v>
      </c>
      <c r="T26" s="88">
        <f t="shared" si="3"/>
        <v>6486.8220000000001</v>
      </c>
      <c r="U26" s="88">
        <f t="shared" si="3"/>
        <v>6441.7860000000001</v>
      </c>
      <c r="V26" s="88">
        <f t="shared" si="3"/>
        <v>5975.1029999999992</v>
      </c>
      <c r="W26" s="88">
        <f t="shared" si="3"/>
        <v>5563.619999999999</v>
      </c>
      <c r="X26" s="88">
        <f t="shared" si="3"/>
        <v>5221.4340000000002</v>
      </c>
      <c r="Y26" s="88">
        <f t="shared" si="3"/>
        <v>4900.8450000000003</v>
      </c>
      <c r="Z26" s="89" t="str">
        <f t="shared" si="3"/>
        <v/>
      </c>
      <c r="AA26" s="90">
        <f>SUM(AA19:AA25)</f>
        <v>137528.34899999999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495.5</v>
      </c>
      <c r="C29" s="72">
        <v>485.5</v>
      </c>
      <c r="D29" s="72">
        <v>477</v>
      </c>
      <c r="E29" s="72">
        <v>472.5</v>
      </c>
      <c r="F29" s="72">
        <v>482.5</v>
      </c>
      <c r="G29" s="72">
        <v>520.5</v>
      </c>
      <c r="H29" s="72">
        <v>575</v>
      </c>
      <c r="I29" s="72">
        <v>613.5</v>
      </c>
      <c r="J29" s="72">
        <v>632.5</v>
      </c>
      <c r="K29" s="72">
        <v>660</v>
      </c>
      <c r="L29" s="72">
        <v>698.5</v>
      </c>
      <c r="M29" s="72">
        <v>721</v>
      </c>
      <c r="N29" s="72">
        <v>724.5</v>
      </c>
      <c r="O29" s="72">
        <v>735.5</v>
      </c>
      <c r="P29" s="72">
        <v>685</v>
      </c>
      <c r="Q29" s="72">
        <v>669</v>
      </c>
      <c r="R29" s="72">
        <v>651</v>
      </c>
      <c r="S29" s="72">
        <v>636.5</v>
      </c>
      <c r="T29" s="72">
        <v>693.5</v>
      </c>
      <c r="U29" s="72">
        <v>660</v>
      </c>
      <c r="V29" s="72">
        <v>619.5</v>
      </c>
      <c r="W29" s="72">
        <v>601</v>
      </c>
      <c r="X29" s="72">
        <v>556.5</v>
      </c>
      <c r="Y29" s="72">
        <v>512</v>
      </c>
      <c r="Z29" s="73"/>
      <c r="AA29" s="74">
        <f>SUM(B29:Z29)</f>
        <v>14578</v>
      </c>
    </row>
    <row r="30" spans="1:27" ht="24.95" customHeight="1" x14ac:dyDescent="0.2">
      <c r="A30" s="75" t="s">
        <v>24</v>
      </c>
      <c r="B30" s="76">
        <v>4185.3950000000004</v>
      </c>
      <c r="C30" s="77">
        <v>4065.7280000000001</v>
      </c>
      <c r="D30" s="77">
        <v>4022.3330000000001</v>
      </c>
      <c r="E30" s="77">
        <v>4016.71</v>
      </c>
      <c r="F30" s="77">
        <v>4125.8609999999999</v>
      </c>
      <c r="G30" s="77">
        <v>4443.875</v>
      </c>
      <c r="H30" s="77">
        <v>4836.1289999999999</v>
      </c>
      <c r="I30" s="77">
        <v>5326.3410000000003</v>
      </c>
      <c r="J30" s="77">
        <v>5749.8010000000004</v>
      </c>
      <c r="K30" s="77">
        <v>6148.3249999999998</v>
      </c>
      <c r="L30" s="77">
        <v>6359.5780000000004</v>
      </c>
      <c r="M30" s="77">
        <v>6443.9589999999998</v>
      </c>
      <c r="N30" s="77">
        <v>6368.8639999999996</v>
      </c>
      <c r="O30" s="77">
        <v>6307.8620000000001</v>
      </c>
      <c r="P30" s="77">
        <v>6009.3810000000003</v>
      </c>
      <c r="Q30" s="77">
        <v>5682.0889999999999</v>
      </c>
      <c r="R30" s="77">
        <v>5562.7830000000004</v>
      </c>
      <c r="S30" s="77">
        <v>5628.7370000000001</v>
      </c>
      <c r="T30" s="77">
        <v>5824.3220000000001</v>
      </c>
      <c r="U30" s="77">
        <v>5813.7860000000001</v>
      </c>
      <c r="V30" s="77">
        <v>5387.6030000000001</v>
      </c>
      <c r="W30" s="77">
        <v>5032.62</v>
      </c>
      <c r="X30" s="77">
        <v>4735.9340000000002</v>
      </c>
      <c r="Y30" s="77">
        <v>4459.8450000000003</v>
      </c>
      <c r="Z30" s="78"/>
      <c r="AA30" s="79">
        <f>SUM(B30:Z30)</f>
        <v>126537.86099999999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4680.8950000000004</v>
      </c>
      <c r="C32" s="62">
        <f t="shared" ref="C32:Z32" si="4">IF(LEN(C$2)&gt;0,SUM(C29:C31),"")</f>
        <v>4551.2280000000001</v>
      </c>
      <c r="D32" s="62">
        <f t="shared" si="4"/>
        <v>4499.3330000000005</v>
      </c>
      <c r="E32" s="62">
        <f t="shared" si="4"/>
        <v>4489.21</v>
      </c>
      <c r="F32" s="62">
        <f t="shared" si="4"/>
        <v>4608.3609999999999</v>
      </c>
      <c r="G32" s="62">
        <f t="shared" si="4"/>
        <v>4964.375</v>
      </c>
      <c r="H32" s="62">
        <f t="shared" si="4"/>
        <v>5411.1289999999999</v>
      </c>
      <c r="I32" s="62">
        <f t="shared" si="4"/>
        <v>5939.8410000000003</v>
      </c>
      <c r="J32" s="62">
        <f t="shared" si="4"/>
        <v>6382.3010000000004</v>
      </c>
      <c r="K32" s="62">
        <f t="shared" si="4"/>
        <v>6808.3249999999998</v>
      </c>
      <c r="L32" s="62">
        <f t="shared" si="4"/>
        <v>7058.0780000000004</v>
      </c>
      <c r="M32" s="62">
        <f t="shared" si="4"/>
        <v>7164.9589999999998</v>
      </c>
      <c r="N32" s="62">
        <f t="shared" si="4"/>
        <v>7093.3639999999996</v>
      </c>
      <c r="O32" s="62">
        <f t="shared" si="4"/>
        <v>7043.3620000000001</v>
      </c>
      <c r="P32" s="62">
        <f t="shared" si="4"/>
        <v>6694.3810000000003</v>
      </c>
      <c r="Q32" s="62">
        <f t="shared" si="4"/>
        <v>6351.0889999999999</v>
      </c>
      <c r="R32" s="62">
        <f t="shared" si="4"/>
        <v>6213.7830000000004</v>
      </c>
      <c r="S32" s="62">
        <f t="shared" si="4"/>
        <v>6265.2370000000001</v>
      </c>
      <c r="T32" s="62">
        <f t="shared" si="4"/>
        <v>6517.8220000000001</v>
      </c>
      <c r="U32" s="62">
        <f t="shared" si="4"/>
        <v>6473.7860000000001</v>
      </c>
      <c r="V32" s="62">
        <f t="shared" si="4"/>
        <v>6007.1030000000001</v>
      </c>
      <c r="W32" s="62">
        <f t="shared" si="4"/>
        <v>5633.62</v>
      </c>
      <c r="X32" s="62">
        <f t="shared" si="4"/>
        <v>5292.4340000000002</v>
      </c>
      <c r="Y32" s="62">
        <f t="shared" si="4"/>
        <v>4971.8450000000003</v>
      </c>
      <c r="Z32" s="63" t="str">
        <f t="shared" si="4"/>
        <v/>
      </c>
      <c r="AA32" s="64">
        <f>SUM(AA29:AA31)</f>
        <v>141115.86099999998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61</v>
      </c>
      <c r="C35" s="95">
        <v>61</v>
      </c>
      <c r="D35" s="95">
        <v>87</v>
      </c>
      <c r="E35" s="95">
        <v>78</v>
      </c>
      <c r="F35" s="95">
        <v>78</v>
      </c>
      <c r="G35" s="95">
        <v>62</v>
      </c>
      <c r="H35" s="95">
        <v>51</v>
      </c>
      <c r="I35" s="95">
        <v>50</v>
      </c>
      <c r="J35" s="95">
        <v>81</v>
      </c>
      <c r="K35" s="95">
        <v>107</v>
      </c>
      <c r="L35" s="95">
        <v>122</v>
      </c>
      <c r="M35" s="95">
        <v>148</v>
      </c>
      <c r="N35" s="95">
        <v>178</v>
      </c>
      <c r="O35" s="95">
        <v>194</v>
      </c>
      <c r="P35" s="95">
        <v>139</v>
      </c>
      <c r="Q35" s="95">
        <v>92</v>
      </c>
      <c r="R35" s="95">
        <v>67</v>
      </c>
      <c r="S35" s="95">
        <v>12</v>
      </c>
      <c r="T35" s="95">
        <v>12</v>
      </c>
      <c r="U35" s="95">
        <v>13</v>
      </c>
      <c r="V35" s="95">
        <v>13</v>
      </c>
      <c r="W35" s="95">
        <v>51</v>
      </c>
      <c r="X35" s="95">
        <v>52</v>
      </c>
      <c r="Y35" s="95">
        <v>52</v>
      </c>
      <c r="Z35" s="96"/>
      <c r="AA35" s="74">
        <f t="shared" ref="AA35:AA40" si="5">SUM(B35:Z35)</f>
        <v>1861</v>
      </c>
    </row>
    <row r="36" spans="1:27" ht="24.95" customHeight="1" x14ac:dyDescent="0.2">
      <c r="A36" s="97" t="s">
        <v>42</v>
      </c>
      <c r="B36" s="98">
        <v>17</v>
      </c>
      <c r="C36" s="99">
        <v>10</v>
      </c>
      <c r="D36" s="99">
        <v>12</v>
      </c>
      <c r="E36" s="99">
        <v>12</v>
      </c>
      <c r="F36" s="99">
        <v>27</v>
      </c>
      <c r="G36" s="99">
        <v>47</v>
      </c>
      <c r="H36" s="99">
        <v>10</v>
      </c>
      <c r="I36" s="99">
        <v>10</v>
      </c>
      <c r="J36" s="99">
        <v>13.000999999999999</v>
      </c>
      <c r="K36" s="99">
        <v>136</v>
      </c>
      <c r="L36" s="99">
        <v>251</v>
      </c>
      <c r="M36" s="99">
        <v>251</v>
      </c>
      <c r="N36" s="99">
        <v>131</v>
      </c>
      <c r="O36" s="99">
        <v>136</v>
      </c>
      <c r="P36" s="99">
        <v>106</v>
      </c>
      <c r="Q36" s="99">
        <v>48</v>
      </c>
      <c r="R36" s="99">
        <v>35</v>
      </c>
      <c r="S36" s="99">
        <v>71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1383.001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78.900000000000006</v>
      </c>
      <c r="K37" s="99">
        <v>353.6</v>
      </c>
      <c r="L37" s="99">
        <v>560.79999999999995</v>
      </c>
      <c r="M37" s="99">
        <v>246.5</v>
      </c>
      <c r="N37" s="99">
        <v>246.4</v>
      </c>
      <c r="O37" s="99"/>
      <c r="P37" s="99"/>
      <c r="Q37" s="99"/>
      <c r="R37" s="99"/>
      <c r="S37" s="99"/>
      <c r="T37" s="99">
        <v>562.6</v>
      </c>
      <c r="U37" s="99">
        <v>691.8</v>
      </c>
      <c r="V37" s="99"/>
      <c r="W37" s="99"/>
      <c r="X37" s="99"/>
      <c r="Y37" s="99"/>
      <c r="Z37" s="100"/>
      <c r="AA37" s="79">
        <f t="shared" si="5"/>
        <v>2740.6000000000004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45</v>
      </c>
      <c r="O38" s="99">
        <v>53</v>
      </c>
      <c r="P38" s="99">
        <v>68</v>
      </c>
      <c r="Q38" s="99">
        <v>55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221</v>
      </c>
    </row>
    <row r="39" spans="1:27" ht="24.95" customHeight="1" x14ac:dyDescent="0.2">
      <c r="A39" s="97" t="s">
        <v>45</v>
      </c>
      <c r="B39" s="98">
        <v>493.9</v>
      </c>
      <c r="C39" s="99">
        <v>381.9</v>
      </c>
      <c r="D39" s="99">
        <v>359.4</v>
      </c>
      <c r="E39" s="99">
        <v>352.7</v>
      </c>
      <c r="F39" s="99">
        <v>199.1</v>
      </c>
      <c r="G39" s="99">
        <v>146.9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/>
      <c r="U39" s="99"/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9933.9</v>
      </c>
    </row>
    <row r="40" spans="1:27" ht="30" customHeight="1" thickBot="1" x14ac:dyDescent="0.25">
      <c r="A40" s="86" t="s">
        <v>46</v>
      </c>
      <c r="B40" s="87">
        <f>IF(LEN(B$2)&gt;0,SUM(B35:B39),"")</f>
        <v>571.9</v>
      </c>
      <c r="C40" s="88">
        <f t="shared" ref="C40:Z40" si="6">IF(LEN(C$2)&gt;0,SUM(C35:C39),"")</f>
        <v>452.9</v>
      </c>
      <c r="D40" s="88">
        <f t="shared" si="6"/>
        <v>458.4</v>
      </c>
      <c r="E40" s="88">
        <f t="shared" si="6"/>
        <v>442.7</v>
      </c>
      <c r="F40" s="88">
        <f t="shared" si="6"/>
        <v>304.10000000000002</v>
      </c>
      <c r="G40" s="88">
        <f t="shared" si="6"/>
        <v>255.9</v>
      </c>
      <c r="H40" s="88">
        <f t="shared" si="6"/>
        <v>561</v>
      </c>
      <c r="I40" s="88">
        <f t="shared" si="6"/>
        <v>560</v>
      </c>
      <c r="J40" s="88">
        <f t="shared" si="6"/>
        <v>672.90100000000007</v>
      </c>
      <c r="K40" s="88">
        <f t="shared" si="6"/>
        <v>1096.5999999999999</v>
      </c>
      <c r="L40" s="88">
        <f t="shared" si="6"/>
        <v>1433.8</v>
      </c>
      <c r="M40" s="88">
        <f t="shared" si="6"/>
        <v>1145.5</v>
      </c>
      <c r="N40" s="88">
        <f t="shared" si="6"/>
        <v>1100.4000000000001</v>
      </c>
      <c r="O40" s="88">
        <f t="shared" si="6"/>
        <v>883</v>
      </c>
      <c r="P40" s="88">
        <f t="shared" si="6"/>
        <v>813</v>
      </c>
      <c r="Q40" s="88">
        <f t="shared" si="6"/>
        <v>695</v>
      </c>
      <c r="R40" s="88">
        <f t="shared" si="6"/>
        <v>602</v>
      </c>
      <c r="S40" s="88">
        <f t="shared" si="6"/>
        <v>583</v>
      </c>
      <c r="T40" s="88">
        <f t="shared" si="6"/>
        <v>584.6</v>
      </c>
      <c r="U40" s="88">
        <f t="shared" si="6"/>
        <v>714.8</v>
      </c>
      <c r="V40" s="88">
        <f t="shared" si="6"/>
        <v>523</v>
      </c>
      <c r="W40" s="88">
        <f t="shared" si="6"/>
        <v>561</v>
      </c>
      <c r="X40" s="88">
        <f t="shared" si="6"/>
        <v>562</v>
      </c>
      <c r="Y40" s="88">
        <f t="shared" si="6"/>
        <v>562</v>
      </c>
      <c r="Z40" s="89" t="str">
        <f t="shared" si="6"/>
        <v/>
      </c>
      <c r="AA40" s="90">
        <f t="shared" si="5"/>
        <v>16139.501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78.900000000000006</v>
      </c>
      <c r="K45" s="99">
        <v>353.6</v>
      </c>
      <c r="L45" s="99">
        <v>560.79999999999995</v>
      </c>
      <c r="M45" s="99">
        <v>246.5</v>
      </c>
      <c r="N45" s="99">
        <v>246.4</v>
      </c>
      <c r="O45" s="99"/>
      <c r="P45" s="99"/>
      <c r="Q45" s="99"/>
      <c r="R45" s="99"/>
      <c r="S45" s="99"/>
      <c r="T45" s="99">
        <v>562.6</v>
      </c>
      <c r="U45" s="99">
        <v>691.8</v>
      </c>
      <c r="V45" s="99"/>
      <c r="W45" s="99"/>
      <c r="X45" s="99"/>
      <c r="Y45" s="99"/>
      <c r="Z45" s="100"/>
      <c r="AA45" s="79">
        <f t="shared" si="7"/>
        <v>2740.6000000000004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493.9</v>
      </c>
      <c r="C47" s="99">
        <v>381.9</v>
      </c>
      <c r="D47" s="99">
        <v>359.4</v>
      </c>
      <c r="E47" s="99">
        <v>352.7</v>
      </c>
      <c r="F47" s="99">
        <v>199.1</v>
      </c>
      <c r="G47" s="99">
        <v>146.9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/>
      <c r="U47" s="99"/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9933.9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147</v>
      </c>
      <c r="Z48" s="100"/>
      <c r="AA48" s="79">
        <f t="shared" si="7"/>
        <v>3197</v>
      </c>
    </row>
    <row r="49" spans="1:27" ht="30" customHeight="1" thickBot="1" x14ac:dyDescent="0.25">
      <c r="A49" s="86" t="s">
        <v>49</v>
      </c>
      <c r="B49" s="87">
        <f>IF(LEN(B$2)&gt;0,SUM(B43:B48),"")</f>
        <v>643.9</v>
      </c>
      <c r="C49" s="88">
        <f t="shared" ref="C49:Z49" si="8">IF(LEN(C$2)&gt;0,SUM(C43:C48),"")</f>
        <v>531.9</v>
      </c>
      <c r="D49" s="88">
        <f t="shared" si="8"/>
        <v>509.4</v>
      </c>
      <c r="E49" s="88">
        <f t="shared" si="8"/>
        <v>502.7</v>
      </c>
      <c r="F49" s="88">
        <f t="shared" si="8"/>
        <v>349.1</v>
      </c>
      <c r="G49" s="88">
        <f t="shared" si="8"/>
        <v>296.89999999999998</v>
      </c>
      <c r="H49" s="88">
        <f t="shared" si="8"/>
        <v>650</v>
      </c>
      <c r="I49" s="88">
        <f t="shared" si="8"/>
        <v>600</v>
      </c>
      <c r="J49" s="88">
        <f t="shared" si="8"/>
        <v>678.9</v>
      </c>
      <c r="K49" s="88">
        <f t="shared" si="8"/>
        <v>953.6</v>
      </c>
      <c r="L49" s="88">
        <f t="shared" si="8"/>
        <v>1160.8</v>
      </c>
      <c r="M49" s="88">
        <f t="shared" si="8"/>
        <v>846.5</v>
      </c>
      <c r="N49" s="88">
        <f t="shared" si="8"/>
        <v>846.4</v>
      </c>
      <c r="O49" s="88">
        <f t="shared" si="8"/>
        <v>600</v>
      </c>
      <c r="P49" s="88">
        <f t="shared" si="8"/>
        <v>600</v>
      </c>
      <c r="Q49" s="88">
        <f t="shared" si="8"/>
        <v>650</v>
      </c>
      <c r="R49" s="88">
        <f t="shared" si="8"/>
        <v>650</v>
      </c>
      <c r="S49" s="88">
        <f t="shared" si="8"/>
        <v>650</v>
      </c>
      <c r="T49" s="88">
        <f t="shared" si="8"/>
        <v>712.6</v>
      </c>
      <c r="U49" s="88">
        <f t="shared" si="8"/>
        <v>841.8</v>
      </c>
      <c r="V49" s="88">
        <f t="shared" si="8"/>
        <v>650</v>
      </c>
      <c r="W49" s="88">
        <f t="shared" si="8"/>
        <v>650</v>
      </c>
      <c r="X49" s="88">
        <f t="shared" si="8"/>
        <v>650</v>
      </c>
      <c r="Y49" s="88">
        <f t="shared" si="8"/>
        <v>647</v>
      </c>
      <c r="Z49" s="89" t="str">
        <f t="shared" si="8"/>
        <v/>
      </c>
      <c r="AA49" s="90">
        <f t="shared" si="7"/>
        <v>15871.5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5174.7949999999992</v>
      </c>
      <c r="C52" s="88">
        <f t="shared" ref="C52:Z52" si="10">IF(LEN(C$2)&gt;0,SUM(C10:C15)+C26+C40,"")</f>
        <v>4933.1279999999988</v>
      </c>
      <c r="D52" s="88">
        <f t="shared" si="10"/>
        <v>4858.7330000000002</v>
      </c>
      <c r="E52" s="88">
        <f t="shared" si="10"/>
        <v>4841.91</v>
      </c>
      <c r="F52" s="88">
        <f t="shared" si="10"/>
        <v>4807.4610000000011</v>
      </c>
      <c r="G52" s="88">
        <f t="shared" si="10"/>
        <v>5111.2750000000005</v>
      </c>
      <c r="H52" s="88">
        <f t="shared" si="10"/>
        <v>5911.1289999999999</v>
      </c>
      <c r="I52" s="88">
        <f t="shared" si="10"/>
        <v>6439.8409999999994</v>
      </c>
      <c r="J52" s="88">
        <f t="shared" si="10"/>
        <v>6961.201</v>
      </c>
      <c r="K52" s="88">
        <f t="shared" si="10"/>
        <v>7661.9250000000011</v>
      </c>
      <c r="L52" s="88">
        <f t="shared" si="10"/>
        <v>8118.8779999999997</v>
      </c>
      <c r="M52" s="88">
        <f t="shared" si="10"/>
        <v>7911.4590000000007</v>
      </c>
      <c r="N52" s="88">
        <f t="shared" si="10"/>
        <v>7839.7639999999992</v>
      </c>
      <c r="O52" s="88">
        <f t="shared" si="10"/>
        <v>7543.3620000000001</v>
      </c>
      <c r="P52" s="88">
        <f t="shared" si="10"/>
        <v>7194.3809999999994</v>
      </c>
      <c r="Q52" s="88">
        <f t="shared" si="10"/>
        <v>6851.0889999999999</v>
      </c>
      <c r="R52" s="88">
        <f t="shared" si="10"/>
        <v>6713.7829999999994</v>
      </c>
      <c r="S52" s="88">
        <f t="shared" si="10"/>
        <v>6765.2369999999992</v>
      </c>
      <c r="T52" s="88">
        <f t="shared" si="10"/>
        <v>7080.4220000000005</v>
      </c>
      <c r="U52" s="88">
        <f t="shared" si="10"/>
        <v>7165.5860000000002</v>
      </c>
      <c r="V52" s="88">
        <f t="shared" si="10"/>
        <v>6507.1029999999992</v>
      </c>
      <c r="W52" s="88">
        <f t="shared" si="10"/>
        <v>6133.619999999999</v>
      </c>
      <c r="X52" s="88">
        <f t="shared" si="10"/>
        <v>5792.4340000000002</v>
      </c>
      <c r="Y52" s="88">
        <f t="shared" si="10"/>
        <v>5471.8450000000003</v>
      </c>
      <c r="Z52" s="89" t="str">
        <f t="shared" si="10"/>
        <v/>
      </c>
      <c r="AA52" s="104">
        <f>SUM(B52:Z52)</f>
        <v>153790.36099999998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-739.1</v>
      </c>
      <c r="C4" s="18">
        <v>-807.1</v>
      </c>
      <c r="D4" s="18">
        <v>-828.6</v>
      </c>
      <c r="E4" s="18">
        <v>-834.3</v>
      </c>
      <c r="F4" s="18">
        <v>-973.9</v>
      </c>
      <c r="G4" s="18">
        <v>-1018.1</v>
      </c>
      <c r="H4" s="18">
        <v>-346.79999999999995</v>
      </c>
      <c r="I4" s="18">
        <v>-78.600000000000023</v>
      </c>
      <c r="J4" s="18">
        <v>578.9</v>
      </c>
      <c r="K4" s="18">
        <v>853.6</v>
      </c>
      <c r="L4" s="18">
        <v>1060.8</v>
      </c>
      <c r="M4" s="18">
        <v>746.5</v>
      </c>
      <c r="N4" s="18">
        <v>746.4</v>
      </c>
      <c r="O4" s="18">
        <v>371.3</v>
      </c>
      <c r="P4" s="18">
        <v>179.89999999999998</v>
      </c>
      <c r="Q4" s="18">
        <v>-23.299999999999955</v>
      </c>
      <c r="R4" s="18">
        <v>-111.70000000000005</v>
      </c>
      <c r="S4" s="18">
        <v>-286</v>
      </c>
      <c r="T4" s="18">
        <v>62.600000000000023</v>
      </c>
      <c r="U4" s="18">
        <v>191.79999999999995</v>
      </c>
      <c r="V4" s="18">
        <v>357.1</v>
      </c>
      <c r="W4" s="18">
        <v>221.39999999999998</v>
      </c>
      <c r="X4" s="18">
        <v>-156.89999999999998</v>
      </c>
      <c r="Y4" s="18">
        <v>-101.5</v>
      </c>
      <c r="Z4" s="19"/>
      <c r="AA4" s="111">
        <f>SUM(B4:Z4)</f>
        <v>-935.60000000000093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87.46</v>
      </c>
      <c r="C7" s="117">
        <v>79.8</v>
      </c>
      <c r="D7" s="117">
        <v>72.540000000000006</v>
      </c>
      <c r="E7" s="117">
        <v>67.91</v>
      </c>
      <c r="F7" s="117">
        <v>69.87</v>
      </c>
      <c r="G7" s="117">
        <v>83.25</v>
      </c>
      <c r="H7" s="117">
        <v>99.95</v>
      </c>
      <c r="I7" s="117">
        <v>140.41</v>
      </c>
      <c r="J7" s="117">
        <v>155.49</v>
      </c>
      <c r="K7" s="117">
        <v>110.01</v>
      </c>
      <c r="L7" s="117">
        <v>90</v>
      </c>
      <c r="M7" s="117">
        <v>72.349999999999994</v>
      </c>
      <c r="N7" s="117">
        <v>61.65</v>
      </c>
      <c r="O7" s="117">
        <v>57.17</v>
      </c>
      <c r="P7" s="117">
        <v>59.56</v>
      </c>
      <c r="Q7" s="117">
        <v>81.8</v>
      </c>
      <c r="R7" s="117">
        <v>86.51</v>
      </c>
      <c r="S7" s="117">
        <v>115.23</v>
      </c>
      <c r="T7" s="117">
        <v>159.18</v>
      </c>
      <c r="U7" s="117">
        <v>172.08</v>
      </c>
      <c r="V7" s="117">
        <v>119.98</v>
      </c>
      <c r="W7" s="117">
        <v>98.7</v>
      </c>
      <c r="X7" s="117">
        <v>96.19</v>
      </c>
      <c r="Y7" s="117">
        <v>86.93</v>
      </c>
      <c r="Z7" s="118"/>
      <c r="AA7" s="119">
        <f>IF(SUM(B7:Z7)&lt;&gt;0,AVERAGEIF(B7:Z7,"&lt;&gt;"""),"")</f>
        <v>96.834166666666661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1233</v>
      </c>
      <c r="C13" s="129">
        <v>1189</v>
      </c>
      <c r="D13" s="129">
        <v>1188</v>
      </c>
      <c r="E13" s="129">
        <v>1187</v>
      </c>
      <c r="F13" s="129">
        <v>1173</v>
      </c>
      <c r="G13" s="129">
        <v>1165</v>
      </c>
      <c r="H13" s="129">
        <v>846.8</v>
      </c>
      <c r="I13" s="129">
        <v>578.6</v>
      </c>
      <c r="J13" s="129"/>
      <c r="K13" s="129"/>
      <c r="L13" s="129"/>
      <c r="M13" s="129"/>
      <c r="N13" s="129"/>
      <c r="O13" s="129">
        <v>128.69999999999999</v>
      </c>
      <c r="P13" s="129">
        <v>320.10000000000002</v>
      </c>
      <c r="Q13" s="129">
        <v>523.29999999999995</v>
      </c>
      <c r="R13" s="129">
        <v>611.70000000000005</v>
      </c>
      <c r="S13" s="129">
        <v>786</v>
      </c>
      <c r="T13" s="129"/>
      <c r="U13" s="129"/>
      <c r="V13" s="129">
        <v>142.9</v>
      </c>
      <c r="W13" s="129">
        <v>278.60000000000002</v>
      </c>
      <c r="X13" s="129">
        <v>656.9</v>
      </c>
      <c r="Y13" s="130">
        <v>601.5</v>
      </c>
      <c r="Z13" s="131"/>
      <c r="AA13" s="132">
        <f t="shared" si="0"/>
        <v>12610.1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>
        <v>500</v>
      </c>
      <c r="V15" s="133"/>
      <c r="W15" s="133"/>
      <c r="X15" s="133"/>
      <c r="Y15" s="133"/>
      <c r="Z15" s="131"/>
      <c r="AA15" s="132">
        <f t="shared" si="0"/>
        <v>1000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1233</v>
      </c>
      <c r="C16" s="135">
        <f t="shared" si="1"/>
        <v>1189</v>
      </c>
      <c r="D16" s="135">
        <f t="shared" si="1"/>
        <v>1188</v>
      </c>
      <c r="E16" s="135">
        <f t="shared" si="1"/>
        <v>1187</v>
      </c>
      <c r="F16" s="135">
        <f t="shared" si="1"/>
        <v>1173</v>
      </c>
      <c r="G16" s="135">
        <f t="shared" si="1"/>
        <v>1165</v>
      </c>
      <c r="H16" s="135">
        <f t="shared" si="1"/>
        <v>846.8</v>
      </c>
      <c r="I16" s="135">
        <f t="shared" si="1"/>
        <v>578.6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128.69999999999999</v>
      </c>
      <c r="P16" s="135">
        <f t="shared" si="1"/>
        <v>320.10000000000002</v>
      </c>
      <c r="Q16" s="135">
        <f t="shared" si="1"/>
        <v>523.29999999999995</v>
      </c>
      <c r="R16" s="135">
        <f t="shared" si="1"/>
        <v>611.70000000000005</v>
      </c>
      <c r="S16" s="135">
        <f t="shared" si="1"/>
        <v>786</v>
      </c>
      <c r="T16" s="135">
        <f t="shared" si="1"/>
        <v>500</v>
      </c>
      <c r="U16" s="135">
        <f t="shared" si="1"/>
        <v>500</v>
      </c>
      <c r="V16" s="135">
        <f t="shared" si="1"/>
        <v>142.9</v>
      </c>
      <c r="W16" s="135">
        <f t="shared" si="1"/>
        <v>278.60000000000002</v>
      </c>
      <c r="X16" s="135">
        <f t="shared" si="1"/>
        <v>656.9</v>
      </c>
      <c r="Y16" s="135">
        <f t="shared" si="1"/>
        <v>601.5</v>
      </c>
      <c r="Z16" s="136" t="str">
        <f t="shared" si="1"/>
        <v/>
      </c>
      <c r="AA16" s="90">
        <f t="shared" si="0"/>
        <v>13610.1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78.900000000000006</v>
      </c>
      <c r="K21" s="129">
        <v>353.6</v>
      </c>
      <c r="L21" s="129">
        <v>560.79999999999995</v>
      </c>
      <c r="M21" s="129">
        <v>246.5</v>
      </c>
      <c r="N21" s="129">
        <v>246.4</v>
      </c>
      <c r="O21" s="129"/>
      <c r="P21" s="129"/>
      <c r="Q21" s="129"/>
      <c r="R21" s="129"/>
      <c r="S21" s="129"/>
      <c r="T21" s="129">
        <v>562.6</v>
      </c>
      <c r="U21" s="129">
        <v>691.8</v>
      </c>
      <c r="V21" s="129"/>
      <c r="W21" s="129"/>
      <c r="X21" s="129"/>
      <c r="Y21" s="130"/>
      <c r="Z21" s="131"/>
      <c r="AA21" s="132">
        <f t="shared" si="2"/>
        <v>2740.6000000000004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493.9</v>
      </c>
      <c r="C23" s="133">
        <v>381.9</v>
      </c>
      <c r="D23" s="133">
        <v>359.4</v>
      </c>
      <c r="E23" s="133">
        <v>352.7</v>
      </c>
      <c r="F23" s="133">
        <v>199.1</v>
      </c>
      <c r="G23" s="133">
        <v>146.9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9933.9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493.9</v>
      </c>
      <c r="C24" s="135">
        <f t="shared" si="3"/>
        <v>381.9</v>
      </c>
      <c r="D24" s="135">
        <f t="shared" si="3"/>
        <v>359.4</v>
      </c>
      <c r="E24" s="135">
        <f t="shared" si="3"/>
        <v>352.7</v>
      </c>
      <c r="F24" s="135">
        <f t="shared" si="3"/>
        <v>199.1</v>
      </c>
      <c r="G24" s="135">
        <f t="shared" si="3"/>
        <v>146.9</v>
      </c>
      <c r="H24" s="135">
        <f t="shared" si="3"/>
        <v>500</v>
      </c>
      <c r="I24" s="135">
        <f t="shared" si="3"/>
        <v>500</v>
      </c>
      <c r="J24" s="135">
        <f t="shared" si="3"/>
        <v>578.9</v>
      </c>
      <c r="K24" s="135">
        <f t="shared" si="3"/>
        <v>853.6</v>
      </c>
      <c r="L24" s="135">
        <f t="shared" si="3"/>
        <v>1060.8</v>
      </c>
      <c r="M24" s="135">
        <f t="shared" si="3"/>
        <v>746.5</v>
      </c>
      <c r="N24" s="135">
        <f t="shared" si="3"/>
        <v>746.4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562.6</v>
      </c>
      <c r="U24" s="135">
        <f t="shared" si="3"/>
        <v>691.8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12674.499999999998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2024-10-10T11:14:09Z</dcterms:created>
  <dcterms:modified xsi:type="dcterms:W3CDTF">2024-10-10T11:14:10Z</dcterms:modified>
</cp:coreProperties>
</file>