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<sst xmlns="http://schemas.openxmlformats.org/spreadsheetml/2006/main" count="119" uniqueCount="54">
  <si>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09/10/2024 14:07:17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</si>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</sst>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448-492D-BE67-B2F5681147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448-492D-BE67-B2F5681147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448-492D-BE67-B2F5681147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448-492D-BE67-B2F5681147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448-492D-BE67-B2F5681147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48-492D-BE67-B2F5681147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448-492D-BE67-B2F5681147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448-492D-BE67-B2F5681147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194</c:v>
                </c:pt>
                <c:pt idx="1">
                  <c:v>185</c:v>
                </c:pt>
                <c:pt idx="2">
                  <c:v>179</c:v>
                </c:pt>
                <c:pt idx="3">
                  <c:v>180</c:v>
                </c:pt>
                <c:pt idx="4">
                  <c:v>191</c:v>
                </c:pt>
                <c:pt idx="5">
                  <c:v>220</c:v>
                </c:pt>
                <c:pt idx="6">
                  <c:v>267</c:v>
                </c:pt>
                <c:pt idx="7">
                  <c:v>301</c:v>
                </c:pt>
                <c:pt idx="8">
                  <c:v>316</c:v>
                </c:pt>
                <c:pt idx="9">
                  <c:v>315</c:v>
                </c:pt>
                <c:pt idx="10">
                  <c:v>312</c:v>
                </c:pt>
                <c:pt idx="11">
                  <c:v>291</c:v>
                </c:pt>
                <c:pt idx="12">
                  <c:v>282</c:v>
                </c:pt>
                <c:pt idx="13">
                  <c:v>271</c:v>
                </c:pt>
                <c:pt idx="14">
                  <c:v>215</c:v>
                </c:pt>
                <c:pt idx="15">
                  <c:v>233</c:v>
                </c:pt>
                <c:pt idx="16">
                  <c:v>267</c:v>
                </c:pt>
                <c:pt idx="17">
                  <c:v>302</c:v>
                </c:pt>
                <c:pt idx="18">
                  <c:v>334</c:v>
                </c:pt>
                <c:pt idx="19">
                  <c:v>335</c:v>
                </c:pt>
                <c:pt idx="20">
                  <c:v>296</c:v>
                </c:pt>
                <c:pt idx="21">
                  <c:v>240</c:v>
                </c:pt>
                <c:pt idx="22">
                  <c:v>197</c:v>
                </c:pt>
                <c:pt idx="23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48-492D-BE67-B2F5681147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1467.9</c:v>
                </c:pt>
                <c:pt idx="1">
                  <c:v>1467.9</c:v>
                </c:pt>
                <c:pt idx="2">
                  <c:v>1467.9</c:v>
                </c:pt>
                <c:pt idx="3">
                  <c:v>1353.9</c:v>
                </c:pt>
                <c:pt idx="4">
                  <c:v>1359.9</c:v>
                </c:pt>
                <c:pt idx="5">
                  <c:v>1632.124</c:v>
                </c:pt>
                <c:pt idx="6">
                  <c:v>2325.5250000000001</c:v>
                </c:pt>
                <c:pt idx="7">
                  <c:v>2386.9080000000004</c:v>
                </c:pt>
                <c:pt idx="8">
                  <c:v>2146.1620000000003</c:v>
                </c:pt>
                <c:pt idx="9">
                  <c:v>1347.9</c:v>
                </c:pt>
                <c:pt idx="10">
                  <c:v>757.9</c:v>
                </c:pt>
                <c:pt idx="11">
                  <c:v>757.9</c:v>
                </c:pt>
                <c:pt idx="12">
                  <c:v>757.9</c:v>
                </c:pt>
                <c:pt idx="13">
                  <c:v>757.9</c:v>
                </c:pt>
                <c:pt idx="14">
                  <c:v>889.9</c:v>
                </c:pt>
                <c:pt idx="15">
                  <c:v>1427.9</c:v>
                </c:pt>
                <c:pt idx="16">
                  <c:v>2109.9</c:v>
                </c:pt>
                <c:pt idx="17">
                  <c:v>2641.4250000000002</c:v>
                </c:pt>
                <c:pt idx="18">
                  <c:v>3153.1750000000002</c:v>
                </c:pt>
                <c:pt idx="19">
                  <c:v>3152.0940000000001</c:v>
                </c:pt>
                <c:pt idx="20">
                  <c:v>3031.857</c:v>
                </c:pt>
                <c:pt idx="21">
                  <c:v>2590.1660000000002</c:v>
                </c:pt>
                <c:pt idx="22">
                  <c:v>2485.4</c:v>
                </c:pt>
                <c:pt idx="23">
                  <c:v>2242.9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448-492D-BE67-B2F56811475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1949.001</c:v>
                </c:pt>
                <c:pt idx="1">
                  <c:v>1899.9</c:v>
                </c:pt>
                <c:pt idx="2">
                  <c:v>1925</c:v>
                </c:pt>
                <c:pt idx="3">
                  <c:v>1909</c:v>
                </c:pt>
                <c:pt idx="4">
                  <c:v>1877</c:v>
                </c:pt>
                <c:pt idx="5">
                  <c:v>1931.4</c:v>
                </c:pt>
                <c:pt idx="6">
                  <c:v>1897</c:v>
                </c:pt>
                <c:pt idx="7">
                  <c:v>1872</c:v>
                </c:pt>
                <c:pt idx="8">
                  <c:v>1747</c:v>
                </c:pt>
                <c:pt idx="9">
                  <c:v>1622.3</c:v>
                </c:pt>
                <c:pt idx="10">
                  <c:v>1455</c:v>
                </c:pt>
                <c:pt idx="11">
                  <c:v>1177.4000000000001</c:v>
                </c:pt>
                <c:pt idx="12">
                  <c:v>913.2</c:v>
                </c:pt>
                <c:pt idx="13">
                  <c:v>766.6</c:v>
                </c:pt>
                <c:pt idx="14">
                  <c:v>694.5</c:v>
                </c:pt>
                <c:pt idx="15">
                  <c:v>948.4</c:v>
                </c:pt>
                <c:pt idx="16">
                  <c:v>1486</c:v>
                </c:pt>
                <c:pt idx="17">
                  <c:v>1743</c:v>
                </c:pt>
                <c:pt idx="18">
                  <c:v>1251.3</c:v>
                </c:pt>
                <c:pt idx="19">
                  <c:v>1769.8</c:v>
                </c:pt>
                <c:pt idx="20">
                  <c:v>1582.8</c:v>
                </c:pt>
                <c:pt idx="21">
                  <c:v>1899</c:v>
                </c:pt>
                <c:pt idx="22">
                  <c:v>1879</c:v>
                </c:pt>
                <c:pt idx="23">
                  <c:v>1790.3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48-492D-BE67-B2F5681147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1284.6280000000002</c:v>
                </c:pt>
                <c:pt idx="1">
                  <c:v>1228.2490000000005</c:v>
                </c:pt>
                <c:pt idx="2">
                  <c:v>1181.3300000000004</c:v>
                </c:pt>
                <c:pt idx="3">
                  <c:v>1142.3499999999999</c:v>
                </c:pt>
                <c:pt idx="4">
                  <c:v>1100.9869999999999</c:v>
                </c:pt>
                <c:pt idx="5">
                  <c:v>1043.3220000000001</c:v>
                </c:pt>
                <c:pt idx="6">
                  <c:v>1042.9279999999999</c:v>
                </c:pt>
                <c:pt idx="7">
                  <c:v>1507.7570000000005</c:v>
                </c:pt>
                <c:pt idx="8">
                  <c:v>2647.5020000000009</c:v>
                </c:pt>
                <c:pt idx="9">
                  <c:v>3927.0279999999993</c:v>
                </c:pt>
                <c:pt idx="10">
                  <c:v>5076.8950000000004</c:v>
                </c:pt>
                <c:pt idx="11">
                  <c:v>5710.831000000001</c:v>
                </c:pt>
                <c:pt idx="12">
                  <c:v>5947.2819999999992</c:v>
                </c:pt>
                <c:pt idx="13">
                  <c:v>5811.3669999999984</c:v>
                </c:pt>
                <c:pt idx="14">
                  <c:v>5275.0380000000014</c:v>
                </c:pt>
                <c:pt idx="15">
                  <c:v>4264.9090000000006</c:v>
                </c:pt>
                <c:pt idx="16">
                  <c:v>2854.9059999999995</c:v>
                </c:pt>
                <c:pt idx="17">
                  <c:v>1662.0440000000006</c:v>
                </c:pt>
                <c:pt idx="18">
                  <c:v>1318.0800000000002</c:v>
                </c:pt>
                <c:pt idx="19">
                  <c:v>1285.6089999999997</c:v>
                </c:pt>
                <c:pt idx="20">
                  <c:v>1243.0899999999999</c:v>
                </c:pt>
                <c:pt idx="21">
                  <c:v>1213.4530000000002</c:v>
                </c:pt>
                <c:pt idx="22">
                  <c:v>1198.3100000000002</c:v>
                </c:pt>
                <c:pt idx="23">
                  <c:v>1215.4470000000001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48-492D-BE67-B2F5681147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13</c:v>
                </c:pt>
                <c:pt idx="2">
                  <c:v>12</c:v>
                </c:pt>
                <c:pt idx="3">
                  <c:v>11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19</c:v>
                </c:pt>
                <c:pt idx="8">
                  <c:v>39</c:v>
                </c:pt>
                <c:pt idx="9">
                  <c:v>55</c:v>
                </c:pt>
                <c:pt idx="10">
                  <c:v>68</c:v>
                </c:pt>
                <c:pt idx="11">
                  <c:v>77</c:v>
                </c:pt>
                <c:pt idx="12">
                  <c:v>80</c:v>
                </c:pt>
                <c:pt idx="13">
                  <c:v>75</c:v>
                </c:pt>
                <c:pt idx="14">
                  <c:v>64</c:v>
                </c:pt>
                <c:pt idx="15">
                  <c:v>46</c:v>
                </c:pt>
                <c:pt idx="16">
                  <c:v>24</c:v>
                </c:pt>
                <c:pt idx="17">
                  <c:v>10</c:v>
                </c:pt>
                <c:pt idx="18">
                  <c:v>6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48-492D-BE67-B2F5681147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54</c:v>
                </c:pt>
                <c:pt idx="6">
                  <c:v>94</c:v>
                </c:pt>
                <c:pt idx="7">
                  <c:v>128</c:v>
                </c:pt>
                <c:pt idx="8">
                  <c:v>101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7">
                  <c:v>307</c:v>
                </c:pt>
                <c:pt idx="18">
                  <c:v>474</c:v>
                </c:pt>
                <c:pt idx="19">
                  <c:v>519</c:v>
                </c:pt>
                <c:pt idx="20">
                  <c:v>464</c:v>
                </c:pt>
                <c:pt idx="21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448-492D-BE67-B2F568114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74.37</c:v>
                </c:pt>
                <c:pt idx="1">
                  <c:v>41.86</c:v>
                </c:pt>
                <c:pt idx="2">
                  <c:v>38.880000000000003</c:v>
                </c:pt>
                <c:pt idx="3">
                  <c:v>61.45</c:v>
                </c:pt>
                <c:pt idx="4">
                  <c:v>58.34</c:v>
                </c:pt>
                <c:pt idx="5">
                  <c:v>81.86</c:v>
                </c:pt>
                <c:pt idx="6">
                  <c:v>103.83</c:v>
                </c:pt>
                <c:pt idx="7">
                  <c:v>125.12</c:v>
                </c:pt>
                <c:pt idx="8">
                  <c:v>102.59</c:v>
                </c:pt>
                <c:pt idx="9">
                  <c:v>67.5</c:v>
                </c:pt>
                <c:pt idx="10">
                  <c:v>60</c:v>
                </c:pt>
                <c:pt idx="11">
                  <c:v>15.33</c:v>
                </c:pt>
                <c:pt idx="12">
                  <c:v>14.31</c:v>
                </c:pt>
                <c:pt idx="13">
                  <c:v>12.73</c:v>
                </c:pt>
                <c:pt idx="14">
                  <c:v>20.010000000000002</c:v>
                </c:pt>
                <c:pt idx="15">
                  <c:v>38.369999999999997</c:v>
                </c:pt>
                <c:pt idx="16">
                  <c:v>58.76</c:v>
                </c:pt>
                <c:pt idx="17">
                  <c:v>113.22</c:v>
                </c:pt>
                <c:pt idx="18">
                  <c:v>153.31</c:v>
                </c:pt>
                <c:pt idx="19">
                  <c:v>153.32</c:v>
                </c:pt>
                <c:pt idx="20">
                  <c:v>111.42</c:v>
                </c:pt>
                <c:pt idx="21">
                  <c:v>95.37</c:v>
                </c:pt>
                <c:pt idx="22">
                  <c:v>91.58</c:v>
                </c:pt>
                <c:pt idx="23">
                  <c:v>70.61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48-492D-BE67-B2F568114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71.5</c:v>
                </c:pt>
                <c:pt idx="1">
                  <c:v>72</c:v>
                </c:pt>
                <c:pt idx="2">
                  <c:v>71.5</c:v>
                </c:pt>
                <c:pt idx="3">
                  <c:v>72.5</c:v>
                </c:pt>
                <c:pt idx="4">
                  <c:v>75</c:v>
                </c:pt>
                <c:pt idx="5">
                  <c:v>87</c:v>
                </c:pt>
                <c:pt idx="6">
                  <c:v>94</c:v>
                </c:pt>
                <c:pt idx="7">
                  <c:v>91</c:v>
                </c:pt>
                <c:pt idx="8">
                  <c:v>84.5</c:v>
                </c:pt>
                <c:pt idx="9">
                  <c:v>73.5</c:v>
                </c:pt>
                <c:pt idx="10">
                  <c:v>70.5</c:v>
                </c:pt>
                <c:pt idx="11">
                  <c:v>77.5</c:v>
                </c:pt>
                <c:pt idx="12">
                  <c:v>81</c:v>
                </c:pt>
                <c:pt idx="13">
                  <c:v>77.5</c:v>
                </c:pt>
                <c:pt idx="14">
                  <c:v>80.5</c:v>
                </c:pt>
                <c:pt idx="15">
                  <c:v>89</c:v>
                </c:pt>
                <c:pt idx="16">
                  <c:v>94</c:v>
                </c:pt>
                <c:pt idx="17">
                  <c:v>103</c:v>
                </c:pt>
                <c:pt idx="18">
                  <c:v>151</c:v>
                </c:pt>
                <c:pt idx="19">
                  <c:v>145.5</c:v>
                </c:pt>
                <c:pt idx="20">
                  <c:v>122</c:v>
                </c:pt>
                <c:pt idx="21">
                  <c:v>97.5</c:v>
                </c:pt>
                <c:pt idx="22">
                  <c:v>87.5</c:v>
                </c:pt>
                <c:pt idx="23">
                  <c:v>81.5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C3-4F17-A207-F75BD980D47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874.94099999999992</c:v>
                </c:pt>
                <c:pt idx="1">
                  <c:v>894.61199999999997</c:v>
                </c:pt>
                <c:pt idx="2">
                  <c:v>895.03599999999994</c:v>
                </c:pt>
                <c:pt idx="3">
                  <c:v>892.76799999999992</c:v>
                </c:pt>
                <c:pt idx="4">
                  <c:v>898.59799999999996</c:v>
                </c:pt>
                <c:pt idx="5">
                  <c:v>904.41800000000001</c:v>
                </c:pt>
                <c:pt idx="6">
                  <c:v>903.19599999999991</c:v>
                </c:pt>
                <c:pt idx="7">
                  <c:v>891.04300000000001</c:v>
                </c:pt>
                <c:pt idx="8">
                  <c:v>885.49400000000014</c:v>
                </c:pt>
                <c:pt idx="9">
                  <c:v>889.81299999999999</c:v>
                </c:pt>
                <c:pt idx="10">
                  <c:v>894.23400000000004</c:v>
                </c:pt>
                <c:pt idx="11">
                  <c:v>840.31399999999996</c:v>
                </c:pt>
                <c:pt idx="12">
                  <c:v>763.94299999999998</c:v>
                </c:pt>
                <c:pt idx="13">
                  <c:v>745.75599999999997</c:v>
                </c:pt>
                <c:pt idx="14">
                  <c:v>719.98899999999992</c:v>
                </c:pt>
                <c:pt idx="15">
                  <c:v>734.97500000000002</c:v>
                </c:pt>
                <c:pt idx="16">
                  <c:v>731.96799999999996</c:v>
                </c:pt>
                <c:pt idx="17">
                  <c:v>721.78599999999994</c:v>
                </c:pt>
                <c:pt idx="18">
                  <c:v>726.93500000000006</c:v>
                </c:pt>
                <c:pt idx="19">
                  <c:v>715.56399999999996</c:v>
                </c:pt>
                <c:pt idx="20">
                  <c:v>724.86400000000003</c:v>
                </c:pt>
                <c:pt idx="21">
                  <c:v>774.17499999999995</c:v>
                </c:pt>
                <c:pt idx="22">
                  <c:v>776.60399999999993</c:v>
                </c:pt>
                <c:pt idx="23">
                  <c:v>868.08899999999994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C3-4F17-A207-F75BD980D47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1141.8329999999999</c:v>
                </c:pt>
                <c:pt idx="1">
                  <c:v>1135.3860000000002</c:v>
                </c:pt>
                <c:pt idx="2">
                  <c:v>1133.8640000000003</c:v>
                </c:pt>
                <c:pt idx="3">
                  <c:v>1132.502</c:v>
                </c:pt>
                <c:pt idx="4">
                  <c:v>1164.8690000000001</c:v>
                </c:pt>
                <c:pt idx="5">
                  <c:v>1299.8209999999999</c:v>
                </c:pt>
                <c:pt idx="6">
                  <c:v>1500.4269999999999</c:v>
                </c:pt>
                <c:pt idx="7">
                  <c:v>1627.4410000000005</c:v>
                </c:pt>
                <c:pt idx="8">
                  <c:v>1697.3289999999997</c:v>
                </c:pt>
                <c:pt idx="9">
                  <c:v>1700.903</c:v>
                </c:pt>
                <c:pt idx="10">
                  <c:v>1704.7469999999998</c:v>
                </c:pt>
                <c:pt idx="11">
                  <c:v>1717.758</c:v>
                </c:pt>
                <c:pt idx="12">
                  <c:v>1743.8880000000001</c:v>
                </c:pt>
                <c:pt idx="13">
                  <c:v>1712.6779999999997</c:v>
                </c:pt>
                <c:pt idx="14">
                  <c:v>1639.2489999999998</c:v>
                </c:pt>
                <c:pt idx="15">
                  <c:v>1611.6930000000002</c:v>
                </c:pt>
                <c:pt idx="16">
                  <c:v>1594.9009999999998</c:v>
                </c:pt>
                <c:pt idx="17">
                  <c:v>1567.2339999999999</c:v>
                </c:pt>
                <c:pt idx="18">
                  <c:v>1563.6160000000002</c:v>
                </c:pt>
                <c:pt idx="19">
                  <c:v>1532.204</c:v>
                </c:pt>
                <c:pt idx="20">
                  <c:v>1419.5510000000002</c:v>
                </c:pt>
                <c:pt idx="21">
                  <c:v>1278.7990000000002</c:v>
                </c:pt>
                <c:pt idx="22">
                  <c:v>1209.404</c:v>
                </c:pt>
                <c:pt idx="23">
                  <c:v>1165.3219999999999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C3-4F17-A207-F75BD980D47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2162.2960000000003</c:v>
                </c:pt>
                <c:pt idx="1">
                  <c:v>2089.2909999999997</c:v>
                </c:pt>
                <c:pt idx="2">
                  <c:v>2021.9559999999999</c:v>
                </c:pt>
                <c:pt idx="3">
                  <c:v>1981.162</c:v>
                </c:pt>
                <c:pt idx="4">
                  <c:v>2038.3820000000001</c:v>
                </c:pt>
                <c:pt idx="5">
                  <c:v>2206.6190000000001</c:v>
                </c:pt>
                <c:pt idx="6">
                  <c:v>2493.7820000000002</c:v>
                </c:pt>
                <c:pt idx="7">
                  <c:v>2792.6610000000001</c:v>
                </c:pt>
                <c:pt idx="8">
                  <c:v>3191.3409999999999</c:v>
                </c:pt>
                <c:pt idx="9">
                  <c:v>3396.0249999999992</c:v>
                </c:pt>
                <c:pt idx="10">
                  <c:v>3567.7329999999997</c:v>
                </c:pt>
                <c:pt idx="11">
                  <c:v>3684.511</c:v>
                </c:pt>
                <c:pt idx="12">
                  <c:v>3753.5749999999994</c:v>
                </c:pt>
                <c:pt idx="13">
                  <c:v>3629.8879999999999</c:v>
                </c:pt>
                <c:pt idx="14">
                  <c:v>3413.6759999999999</c:v>
                </c:pt>
                <c:pt idx="15">
                  <c:v>3328.5189999999998</c:v>
                </c:pt>
                <c:pt idx="16">
                  <c:v>3245.9169999999999</c:v>
                </c:pt>
                <c:pt idx="17">
                  <c:v>3250.0859999999993</c:v>
                </c:pt>
                <c:pt idx="18">
                  <c:v>3542.9970000000003</c:v>
                </c:pt>
                <c:pt idx="19">
                  <c:v>3632.2089999999994</c:v>
                </c:pt>
                <c:pt idx="20">
                  <c:v>3354.3589999999999</c:v>
                </c:pt>
                <c:pt idx="21">
                  <c:v>3060.145</c:v>
                </c:pt>
                <c:pt idx="22">
                  <c:v>2762.2020000000002</c:v>
                </c:pt>
                <c:pt idx="23">
                  <c:v>2396.7029999999995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C3-4F17-A207-F75BD980D47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308.00000000000006</c:v>
                </c:pt>
                <c:pt idx="1">
                  <c:v>298</c:v>
                </c:pt>
                <c:pt idx="2">
                  <c:v>290.99999999999994</c:v>
                </c:pt>
                <c:pt idx="3">
                  <c:v>290.99999999999994</c:v>
                </c:pt>
                <c:pt idx="4">
                  <c:v>299.99999999999994</c:v>
                </c:pt>
                <c:pt idx="5">
                  <c:v>329</c:v>
                </c:pt>
                <c:pt idx="6">
                  <c:v>376.00000000000006</c:v>
                </c:pt>
                <c:pt idx="7">
                  <c:v>420</c:v>
                </c:pt>
                <c:pt idx="8">
                  <c:v>455</c:v>
                </c:pt>
                <c:pt idx="9">
                  <c:v>469.99999999999994</c:v>
                </c:pt>
                <c:pt idx="10">
                  <c:v>480.00000000000006</c:v>
                </c:pt>
                <c:pt idx="11">
                  <c:v>468.00000000000006</c:v>
                </c:pt>
                <c:pt idx="12">
                  <c:v>462</c:v>
                </c:pt>
                <c:pt idx="13">
                  <c:v>446</c:v>
                </c:pt>
                <c:pt idx="14">
                  <c:v>428.99999999999994</c:v>
                </c:pt>
                <c:pt idx="15">
                  <c:v>428.99999999999994</c:v>
                </c:pt>
                <c:pt idx="16">
                  <c:v>441</c:v>
                </c:pt>
                <c:pt idx="17">
                  <c:v>462</c:v>
                </c:pt>
                <c:pt idx="18">
                  <c:v>490</c:v>
                </c:pt>
                <c:pt idx="19">
                  <c:v>492</c:v>
                </c:pt>
                <c:pt idx="20">
                  <c:v>453</c:v>
                </c:pt>
                <c:pt idx="21">
                  <c:v>397</c:v>
                </c:pt>
                <c:pt idx="22">
                  <c:v>354</c:v>
                </c:pt>
                <c:pt idx="23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C3-4F17-A207-F75BD980D47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C3-4F17-A207-F75BD980D47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40.581000000000003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C3-4F17-A207-F75BD980D47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6C3-4F17-A207-F75BD980D47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C3-4F17-A207-F75BD980D47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6C3-4F17-A207-F75BD980D47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342</c:v>
                </c:pt>
                <c:pt idx="1">
                  <c:v>295.7</c:v>
                </c:pt>
                <c:pt idx="2">
                  <c:v>342.89</c:v>
                </c:pt>
                <c:pt idx="3">
                  <c:v>217.3</c:v>
                </c:pt>
                <c:pt idx="4">
                  <c:v>52</c:v>
                </c:pt>
                <c:pt idx="5">
                  <c:v>54</c:v>
                </c:pt>
                <c:pt idx="6">
                  <c:v>259.8</c:v>
                </c:pt>
                <c:pt idx="7">
                  <c:v>392.5</c:v>
                </c:pt>
                <c:pt idx="8">
                  <c:v>683</c:v>
                </c:pt>
                <c:pt idx="9">
                  <c:v>763</c:v>
                </c:pt>
                <c:pt idx="10">
                  <c:v>938</c:v>
                </c:pt>
                <c:pt idx="11">
                  <c:v>1017</c:v>
                </c:pt>
                <c:pt idx="12">
                  <c:v>941</c:v>
                </c:pt>
                <c:pt idx="13">
                  <c:v>835</c:v>
                </c:pt>
                <c:pt idx="14">
                  <c:v>746</c:v>
                </c:pt>
                <c:pt idx="15">
                  <c:v>727</c:v>
                </c:pt>
                <c:pt idx="16">
                  <c:v>634</c:v>
                </c:pt>
                <c:pt idx="17">
                  <c:v>556.6</c:v>
                </c:pt>
                <c:pt idx="18">
                  <c:v>53</c:v>
                </c:pt>
                <c:pt idx="19">
                  <c:v>542</c:v>
                </c:pt>
                <c:pt idx="20">
                  <c:v>542</c:v>
                </c:pt>
                <c:pt idx="21">
                  <c:v>571</c:v>
                </c:pt>
                <c:pt idx="22">
                  <c:v>568</c:v>
                </c:pt>
                <c:pt idx="23">
                  <c:v>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C3-4F17-A207-F75BD980D47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8.26</c:v>
                </c:pt>
                <c:pt idx="17">
                  <c:v>4.7320000000000002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C3-4F17-A207-F75BD980D47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C3-4F17-A207-F75BD980D47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C3-4F17-A207-F75BD980D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74.37</c:v>
                </c:pt>
                <c:pt idx="1">
                  <c:v>41.86</c:v>
                </c:pt>
                <c:pt idx="2">
                  <c:v>38.880000000000003</c:v>
                </c:pt>
                <c:pt idx="3">
                  <c:v>61.45</c:v>
                </c:pt>
                <c:pt idx="4">
                  <c:v>58.34</c:v>
                </c:pt>
                <c:pt idx="5">
                  <c:v>81.86</c:v>
                </c:pt>
                <c:pt idx="6">
                  <c:v>103.83</c:v>
                </c:pt>
                <c:pt idx="7">
                  <c:v>125.12</c:v>
                </c:pt>
                <c:pt idx="8">
                  <c:v>102.59</c:v>
                </c:pt>
                <c:pt idx="9">
                  <c:v>67.5</c:v>
                </c:pt>
                <c:pt idx="10">
                  <c:v>60</c:v>
                </c:pt>
                <c:pt idx="11">
                  <c:v>15.33</c:v>
                </c:pt>
                <c:pt idx="12">
                  <c:v>14.31</c:v>
                </c:pt>
                <c:pt idx="13">
                  <c:v>12.73</c:v>
                </c:pt>
                <c:pt idx="14">
                  <c:v>20.010000000000002</c:v>
                </c:pt>
                <c:pt idx="15">
                  <c:v>38.369999999999997</c:v>
                </c:pt>
                <c:pt idx="16">
                  <c:v>58.76</c:v>
                </c:pt>
                <c:pt idx="17">
                  <c:v>113.22</c:v>
                </c:pt>
                <c:pt idx="18">
                  <c:v>153.31</c:v>
                </c:pt>
                <c:pt idx="19">
                  <c:v>153.32</c:v>
                </c:pt>
                <c:pt idx="20">
                  <c:v>111.42</c:v>
                </c:pt>
                <c:pt idx="21">
                  <c:v>95.37</c:v>
                </c:pt>
                <c:pt idx="22">
                  <c:v>91.58</c:v>
                </c:pt>
                <c:pt idx="23">
                  <c:v>70.61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C3-4F17-A207-F75BD980D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4909.5290000000005</v>
      </c>
      <c r="C4" s="18">
        <v>4794.0489999999991</v>
      </c>
      <c r="D4" s="18">
        <v>4765.2299999999996</v>
      </c>
      <c r="E4" s="18">
        <v>4596.25</v>
      </c>
      <c r="F4" s="18">
        <v>4537.8870000000015</v>
      </c>
      <c r="G4" s="18">
        <v>4889.8460000000005</v>
      </c>
      <c r="H4" s="18">
        <v>5635.4529999999986</v>
      </c>
      <c r="I4" s="18">
        <v>6214.6649999999991</v>
      </c>
      <c r="J4" s="18">
        <v>6996.6639999999998</v>
      </c>
      <c r="K4" s="18">
        <v>7293.228000000001</v>
      </c>
      <c r="L4" s="18">
        <v>7695.7950000000001</v>
      </c>
      <c r="M4" s="18">
        <v>8040.1309999999994</v>
      </c>
      <c r="N4" s="18">
        <v>7980.3819999999987</v>
      </c>
      <c r="O4" s="18">
        <v>7681.8669999999993</v>
      </c>
      <c r="P4" s="18">
        <v>7138.438000000001</v>
      </c>
      <c r="Q4" s="18">
        <v>6920.2089999999989</v>
      </c>
      <c r="R4" s="18">
        <v>6741.8059999999987</v>
      </c>
      <c r="S4" s="18">
        <v>6665.4689999999991</v>
      </c>
      <c r="T4" s="18">
        <v>6536.5550000000003</v>
      </c>
      <c r="U4" s="18">
        <v>7068.5029999999988</v>
      </c>
      <c r="V4" s="18">
        <v>6624.7470000000003</v>
      </c>
      <c r="W4" s="18">
        <v>6187.6190000000006</v>
      </c>
      <c r="X4" s="18">
        <v>5766.71</v>
      </c>
      <c r="Y4" s="18">
        <v>5412.6469999999999</v>
      </c>
      <c r="Z4" s="19"/>
      <c r="AA4" s="20">
        <f>SUM(B4:Z4)</f>
        <v>151093.67899999997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74.37</v>
      </c>
      <c r="C7" s="28">
        <v>41.86</v>
      </c>
      <c r="D7" s="28">
        <v>38.880000000000003</v>
      </c>
      <c r="E7" s="28">
        <v>61.45</v>
      </c>
      <c r="F7" s="28">
        <v>58.34</v>
      </c>
      <c r="G7" s="28">
        <v>81.86</v>
      </c>
      <c r="H7" s="28">
        <v>103.83</v>
      </c>
      <c r="I7" s="28">
        <v>125.12</v>
      </c>
      <c r="J7" s="28">
        <v>102.59</v>
      </c>
      <c r="K7" s="28">
        <v>67.5</v>
      </c>
      <c r="L7" s="28">
        <v>60</v>
      </c>
      <c r="M7" s="28">
        <v>15.33</v>
      </c>
      <c r="N7" s="28">
        <v>14.31</v>
      </c>
      <c r="O7" s="28">
        <v>12.73</v>
      </c>
      <c r="P7" s="28">
        <v>20.010000000000002</v>
      </c>
      <c r="Q7" s="28">
        <v>38.369999999999997</v>
      </c>
      <c r="R7" s="28">
        <v>58.76</v>
      </c>
      <c r="S7" s="28">
        <v>113.22</v>
      </c>
      <c r="T7" s="28">
        <v>153.31</v>
      </c>
      <c r="U7" s="28">
        <v>153.32</v>
      </c>
      <c r="V7" s="28">
        <v>111.42</v>
      </c>
      <c r="W7" s="28">
        <v>95.37</v>
      </c>
      <c r="X7" s="28">
        <v>91.58</v>
      </c>
      <c r="Y7" s="28">
        <v>70.61</v>
      </c>
      <c r="Z7" s="29"/>
      <c r="AA7" s="30">
        <f>IF(SUM(B7:Z7)&lt;&gt;0,AVERAGEIF(B7:Z7,"&lt;&gt;"""),"")</f>
        <v>73.505833333333314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194</v>
      </c>
      <c r="C11" s="47">
        <v>185</v>
      </c>
      <c r="D11" s="47">
        <v>179</v>
      </c>
      <c r="E11" s="47">
        <v>180</v>
      </c>
      <c r="F11" s="47">
        <v>191</v>
      </c>
      <c r="G11" s="47">
        <v>220</v>
      </c>
      <c r="H11" s="47">
        <v>267</v>
      </c>
      <c r="I11" s="47">
        <v>301</v>
      </c>
      <c r="J11" s="47">
        <v>316</v>
      </c>
      <c r="K11" s="47">
        <v>315</v>
      </c>
      <c r="L11" s="47">
        <v>312</v>
      </c>
      <c r="M11" s="47">
        <v>291</v>
      </c>
      <c r="N11" s="47">
        <v>282</v>
      </c>
      <c r="O11" s="47">
        <v>271</v>
      </c>
      <c r="P11" s="47">
        <v>215</v>
      </c>
      <c r="Q11" s="47">
        <v>233</v>
      </c>
      <c r="R11" s="47">
        <v>267</v>
      </c>
      <c r="S11" s="47">
        <v>302</v>
      </c>
      <c r="T11" s="47">
        <v>334</v>
      </c>
      <c r="U11" s="47">
        <v>335</v>
      </c>
      <c r="V11" s="47">
        <v>296</v>
      </c>
      <c r="W11" s="47">
        <v>240</v>
      </c>
      <c r="X11" s="47">
        <v>197</v>
      </c>
      <c r="Y11" s="47">
        <v>157</v>
      </c>
      <c r="Z11" s="48"/>
      <c r="AA11" s="49">
        <f t="shared" si="0"/>
        <v>6080</v>
      </c>
    </row>
    <row r="12" spans="1:27" ht="24.95" customHeight="1" x14ac:dyDescent="0.2">
      <c r="A12" s="50" t="s">
        <v>8</v>
      </c>
      <c r="B12" s="51">
        <v>1467.9</v>
      </c>
      <c r="C12" s="52">
        <v>1467.9</v>
      </c>
      <c r="D12" s="52">
        <v>1467.9</v>
      </c>
      <c r="E12" s="52">
        <v>1353.9</v>
      </c>
      <c r="F12" s="52">
        <v>1359.9</v>
      </c>
      <c r="G12" s="52">
        <v>1632.124</v>
      </c>
      <c r="H12" s="52">
        <v>2325.5250000000001</v>
      </c>
      <c r="I12" s="52">
        <v>2386.9080000000004</v>
      </c>
      <c r="J12" s="52">
        <v>2146.1620000000003</v>
      </c>
      <c r="K12" s="52">
        <v>1347.9</v>
      </c>
      <c r="L12" s="52">
        <v>757.9</v>
      </c>
      <c r="M12" s="52">
        <v>757.9</v>
      </c>
      <c r="N12" s="52">
        <v>757.9</v>
      </c>
      <c r="O12" s="52">
        <v>757.9</v>
      </c>
      <c r="P12" s="52">
        <v>889.9</v>
      </c>
      <c r="Q12" s="52">
        <v>1427.9</v>
      </c>
      <c r="R12" s="52">
        <v>2109.9</v>
      </c>
      <c r="S12" s="52">
        <v>2641.4250000000002</v>
      </c>
      <c r="T12" s="52">
        <v>3153.1750000000002</v>
      </c>
      <c r="U12" s="52">
        <v>3152.0940000000001</v>
      </c>
      <c r="V12" s="52">
        <v>3031.857</v>
      </c>
      <c r="W12" s="52">
        <v>2590.1660000000002</v>
      </c>
      <c r="X12" s="52">
        <v>2485.4</v>
      </c>
      <c r="Y12" s="52">
        <v>2242.9</v>
      </c>
      <c r="Z12" s="53"/>
      <c r="AA12" s="54">
        <f t="shared" si="0"/>
        <v>43712.436000000016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54</v>
      </c>
      <c r="H13" s="52">
        <v>94</v>
      </c>
      <c r="I13" s="52">
        <v>128</v>
      </c>
      <c r="J13" s="52">
        <v>101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307</v>
      </c>
      <c r="T13" s="52">
        <v>474</v>
      </c>
      <c r="U13" s="52">
        <v>519</v>
      </c>
      <c r="V13" s="52">
        <v>464</v>
      </c>
      <c r="W13" s="52">
        <v>238</v>
      </c>
      <c r="X13" s="52"/>
      <c r="Y13" s="52"/>
      <c r="Z13" s="53"/>
      <c r="AA13" s="54">
        <f t="shared" si="0"/>
        <v>2457</v>
      </c>
    </row>
    <row r="14" spans="1:27" ht="24.95" customHeight="1" x14ac:dyDescent="0.2">
      <c r="A14" s="55" t="s">
        <v>10</v>
      </c>
      <c r="B14" s="56">
        <v>1284.6280000000002</v>
      </c>
      <c r="C14" s="57">
        <v>1228.2490000000005</v>
      </c>
      <c r="D14" s="57">
        <v>1181.3300000000004</v>
      </c>
      <c r="E14" s="57">
        <v>1142.3499999999999</v>
      </c>
      <c r="F14" s="57">
        <v>1100.9869999999999</v>
      </c>
      <c r="G14" s="57">
        <v>1043.3220000000001</v>
      </c>
      <c r="H14" s="57">
        <v>1042.9279999999999</v>
      </c>
      <c r="I14" s="57">
        <v>1507.7570000000005</v>
      </c>
      <c r="J14" s="57">
        <v>2647.5020000000009</v>
      </c>
      <c r="K14" s="57">
        <v>3927.0279999999993</v>
      </c>
      <c r="L14" s="57">
        <v>5076.8950000000004</v>
      </c>
      <c r="M14" s="57">
        <v>5710.831000000001</v>
      </c>
      <c r="N14" s="57">
        <v>5947.2819999999992</v>
      </c>
      <c r="O14" s="57">
        <v>5811.3669999999984</v>
      </c>
      <c r="P14" s="57">
        <v>5275.0380000000014</v>
      </c>
      <c r="Q14" s="57">
        <v>4264.9090000000006</v>
      </c>
      <c r="R14" s="57">
        <v>2854.9059999999995</v>
      </c>
      <c r="S14" s="57">
        <v>1662.0440000000006</v>
      </c>
      <c r="T14" s="57">
        <v>1318.0800000000002</v>
      </c>
      <c r="U14" s="57">
        <v>1285.6089999999997</v>
      </c>
      <c r="V14" s="57">
        <v>1243.0899999999999</v>
      </c>
      <c r="W14" s="57">
        <v>1213.4530000000002</v>
      </c>
      <c r="X14" s="57">
        <v>1198.3100000000002</v>
      </c>
      <c r="Y14" s="57">
        <v>1215.4470000000001</v>
      </c>
      <c r="Z14" s="58"/>
      <c r="AA14" s="59">
        <f t="shared" si="0"/>
        <v>60183.342000000004</v>
      </c>
    </row>
    <row r="15" spans="1:27" ht="24.95" customHeight="1" x14ac:dyDescent="0.2">
      <c r="A15" s="55" t="s">
        <v>11</v>
      </c>
      <c r="B15" s="56">
        <v>14</v>
      </c>
      <c r="C15" s="57">
        <v>13</v>
      </c>
      <c r="D15" s="57">
        <v>12</v>
      </c>
      <c r="E15" s="57">
        <v>11</v>
      </c>
      <c r="F15" s="57">
        <v>9</v>
      </c>
      <c r="G15" s="57">
        <v>9</v>
      </c>
      <c r="H15" s="57">
        <v>9</v>
      </c>
      <c r="I15" s="57">
        <v>19</v>
      </c>
      <c r="J15" s="57">
        <v>39</v>
      </c>
      <c r="K15" s="57">
        <v>55</v>
      </c>
      <c r="L15" s="57">
        <v>68</v>
      </c>
      <c r="M15" s="57">
        <v>77</v>
      </c>
      <c r="N15" s="57">
        <v>80</v>
      </c>
      <c r="O15" s="57">
        <v>75</v>
      </c>
      <c r="P15" s="57">
        <v>64</v>
      </c>
      <c r="Q15" s="57">
        <v>46</v>
      </c>
      <c r="R15" s="57">
        <v>24</v>
      </c>
      <c r="S15" s="57">
        <v>10</v>
      </c>
      <c r="T15" s="57">
        <v>6</v>
      </c>
      <c r="U15" s="57">
        <v>7</v>
      </c>
      <c r="V15" s="57">
        <v>7</v>
      </c>
      <c r="W15" s="57">
        <v>7</v>
      </c>
      <c r="X15" s="57">
        <v>7</v>
      </c>
      <c r="Y15" s="57">
        <v>7</v>
      </c>
      <c r="Z15" s="58"/>
      <c r="AA15" s="59">
        <f t="shared" si="0"/>
        <v>675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2960.5280000000002</v>
      </c>
      <c r="C16" s="62">
        <f t="shared" si="1"/>
        <v>2894.1490000000003</v>
      </c>
      <c r="D16" s="62">
        <f t="shared" si="1"/>
        <v>2840.2300000000005</v>
      </c>
      <c r="E16" s="62">
        <f t="shared" si="1"/>
        <v>2687.25</v>
      </c>
      <c r="F16" s="62">
        <f t="shared" si="1"/>
        <v>2660.8869999999997</v>
      </c>
      <c r="G16" s="62">
        <f t="shared" si="1"/>
        <v>2958.4459999999999</v>
      </c>
      <c r="H16" s="62">
        <f t="shared" si="1"/>
        <v>3738.453</v>
      </c>
      <c r="I16" s="62">
        <f t="shared" si="1"/>
        <v>4342.6650000000009</v>
      </c>
      <c r="J16" s="62">
        <f t="shared" si="1"/>
        <v>5249.6640000000007</v>
      </c>
      <c r="K16" s="62">
        <f t="shared" si="1"/>
        <v>5670.9279999999999</v>
      </c>
      <c r="L16" s="62">
        <f t="shared" si="1"/>
        <v>6240.7950000000001</v>
      </c>
      <c r="M16" s="62">
        <f t="shared" si="1"/>
        <v>6862.7310000000016</v>
      </c>
      <c r="N16" s="62">
        <f t="shared" si="1"/>
        <v>7067.1819999999989</v>
      </c>
      <c r="O16" s="62">
        <f t="shared" si="1"/>
        <v>6915.266999999998</v>
      </c>
      <c r="P16" s="62">
        <f t="shared" si="1"/>
        <v>6443.9380000000019</v>
      </c>
      <c r="Q16" s="62">
        <f t="shared" si="1"/>
        <v>5971.8090000000011</v>
      </c>
      <c r="R16" s="62">
        <f t="shared" si="1"/>
        <v>5255.8059999999996</v>
      </c>
      <c r="S16" s="62">
        <f t="shared" si="1"/>
        <v>4922.469000000001</v>
      </c>
      <c r="T16" s="62">
        <f t="shared" si="1"/>
        <v>5285.2550000000001</v>
      </c>
      <c r="U16" s="62">
        <f t="shared" si="1"/>
        <v>5298.7029999999995</v>
      </c>
      <c r="V16" s="62">
        <f t="shared" si="1"/>
        <v>5041.9470000000001</v>
      </c>
      <c r="W16" s="62">
        <f t="shared" si="1"/>
        <v>4288.6190000000006</v>
      </c>
      <c r="X16" s="62">
        <f t="shared" si="1"/>
        <v>3887.71</v>
      </c>
      <c r="Y16" s="62">
        <f t="shared" si="1"/>
        <v>3622.3470000000002</v>
      </c>
      <c r="Z16" s="63" t="str">
        <f t="shared" si="1"/>
        <v/>
      </c>
      <c r="AA16" s="64">
        <f>SUM(AA10:AA15)</f>
        <v>113107.77800000002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1779.9</v>
      </c>
      <c r="C29" s="72">
        <v>1757.9</v>
      </c>
      <c r="D29" s="72">
        <v>1726.9</v>
      </c>
      <c r="E29" s="72">
        <v>1693.9</v>
      </c>
      <c r="F29" s="72">
        <v>1770.9</v>
      </c>
      <c r="G29" s="72">
        <v>1873.9</v>
      </c>
      <c r="H29" s="72">
        <v>2038.9</v>
      </c>
      <c r="I29" s="72">
        <v>2297.9</v>
      </c>
      <c r="J29" s="72">
        <v>2726.9</v>
      </c>
      <c r="K29" s="72">
        <v>2736.9</v>
      </c>
      <c r="L29" s="72">
        <v>2989.9</v>
      </c>
      <c r="M29" s="72">
        <v>3218.9</v>
      </c>
      <c r="N29" s="72">
        <v>3290.9</v>
      </c>
      <c r="O29" s="72">
        <v>3239.9</v>
      </c>
      <c r="P29" s="72">
        <v>2972.9</v>
      </c>
      <c r="Q29" s="72">
        <v>2763.9</v>
      </c>
      <c r="R29" s="72">
        <v>2476.9</v>
      </c>
      <c r="S29" s="72">
        <v>2358.9</v>
      </c>
      <c r="T29" s="72">
        <v>2495.9</v>
      </c>
      <c r="U29" s="72">
        <v>2533.9</v>
      </c>
      <c r="V29" s="72">
        <v>2377.9</v>
      </c>
      <c r="W29" s="72">
        <v>2089.9</v>
      </c>
      <c r="X29" s="72">
        <v>1892.9</v>
      </c>
      <c r="Y29" s="72">
        <v>1868.9</v>
      </c>
      <c r="Z29" s="73"/>
      <c r="AA29" s="74">
        <f>SUM(B29:Z29)</f>
        <v>56975.60000000002</v>
      </c>
    </row>
    <row r="30" spans="1:27" ht="24.95" customHeight="1" x14ac:dyDescent="0.2">
      <c r="A30" s="75" t="s">
        <v>24</v>
      </c>
      <c r="B30" s="76">
        <v>1081.6289999999999</v>
      </c>
      <c r="C30" s="77">
        <v>1057.249</v>
      </c>
      <c r="D30" s="77">
        <v>1026.33</v>
      </c>
      <c r="E30" s="77">
        <v>1011.35</v>
      </c>
      <c r="F30" s="77">
        <v>976.98699999999997</v>
      </c>
      <c r="G30" s="77">
        <v>967.54600000000005</v>
      </c>
      <c r="H30" s="77">
        <v>1490.5530000000001</v>
      </c>
      <c r="I30" s="77">
        <v>1851.7650000000001</v>
      </c>
      <c r="J30" s="77">
        <v>2133.7640000000001</v>
      </c>
      <c r="K30" s="77">
        <v>2638.0279999999998</v>
      </c>
      <c r="L30" s="77">
        <v>3287.895</v>
      </c>
      <c r="M30" s="77">
        <v>3628.8310000000001</v>
      </c>
      <c r="N30" s="77">
        <v>3757.2820000000002</v>
      </c>
      <c r="O30" s="77">
        <v>3825.3670000000002</v>
      </c>
      <c r="P30" s="77">
        <v>3527.038</v>
      </c>
      <c r="Q30" s="77">
        <v>2960.9090000000001</v>
      </c>
      <c r="R30" s="77">
        <v>2069.9059999999999</v>
      </c>
      <c r="S30" s="77">
        <v>1826.569</v>
      </c>
      <c r="T30" s="77">
        <v>1969.355</v>
      </c>
      <c r="U30" s="77">
        <v>1921.8030000000001</v>
      </c>
      <c r="V30" s="77">
        <v>1813.047</v>
      </c>
      <c r="W30" s="77">
        <v>1338.7190000000001</v>
      </c>
      <c r="X30" s="77">
        <v>1250.81</v>
      </c>
      <c r="Y30" s="77">
        <v>1036.4469999999999</v>
      </c>
      <c r="Z30" s="78"/>
      <c r="AA30" s="79">
        <f>SUM(B30:Z30)</f>
        <v>48449.178999999996</v>
      </c>
    </row>
    <row r="31" spans="1:27" ht="24.95" customHeight="1" x14ac:dyDescent="0.2">
      <c r="A31" s="82" t="s">
        <v>25</v>
      </c>
      <c r="B31" s="80">
        <v>788</v>
      </c>
      <c r="C31" s="81">
        <v>788</v>
      </c>
      <c r="D31" s="81">
        <v>788</v>
      </c>
      <c r="E31" s="81">
        <v>674</v>
      </c>
      <c r="F31" s="81">
        <v>580</v>
      </c>
      <c r="G31" s="81">
        <v>778</v>
      </c>
      <c r="H31" s="81">
        <v>883</v>
      </c>
      <c r="I31" s="81">
        <v>883</v>
      </c>
      <c r="J31" s="81">
        <v>883</v>
      </c>
      <c r="K31" s="81">
        <v>718</v>
      </c>
      <c r="L31" s="81">
        <v>228</v>
      </c>
      <c r="M31" s="81">
        <v>228</v>
      </c>
      <c r="N31" s="81">
        <v>228</v>
      </c>
      <c r="O31" s="81">
        <v>228</v>
      </c>
      <c r="P31" s="81">
        <v>360</v>
      </c>
      <c r="Q31" s="81">
        <v>748</v>
      </c>
      <c r="R31" s="81">
        <v>1220</v>
      </c>
      <c r="S31" s="81">
        <v>1298</v>
      </c>
      <c r="T31" s="81">
        <v>1473</v>
      </c>
      <c r="U31" s="81">
        <v>1473</v>
      </c>
      <c r="V31" s="81">
        <v>1473</v>
      </c>
      <c r="W31" s="81">
        <v>1473</v>
      </c>
      <c r="X31" s="81">
        <v>1323</v>
      </c>
      <c r="Y31" s="81">
        <v>1323</v>
      </c>
      <c r="Z31" s="83"/>
      <c r="AA31" s="84">
        <f>SUM(B31:Z31)</f>
        <v>20839</v>
      </c>
    </row>
    <row r="32" spans="1:27" ht="30" customHeight="1" thickBot="1" x14ac:dyDescent="0.25">
      <c r="A32" s="60" t="s">
        <v>26</v>
      </c>
      <c r="B32" s="61">
        <f>IF(LEN(B$2)&gt;0,SUM(B29:B31),"")</f>
        <v>3649.529</v>
      </c>
      <c r="C32" s="62">
        <f t="shared" ref="C32:Z32" si="4">IF(LEN(C$2)&gt;0,SUM(C29:C31),"")</f>
        <v>3603.1490000000003</v>
      </c>
      <c r="D32" s="62">
        <f t="shared" si="4"/>
        <v>3541.23</v>
      </c>
      <c r="E32" s="62">
        <f t="shared" si="4"/>
        <v>3379.25</v>
      </c>
      <c r="F32" s="62">
        <f t="shared" si="4"/>
        <v>3327.8870000000002</v>
      </c>
      <c r="G32" s="62">
        <f t="shared" si="4"/>
        <v>3619.4459999999999</v>
      </c>
      <c r="H32" s="62">
        <f t="shared" si="4"/>
        <v>4412.4530000000004</v>
      </c>
      <c r="I32" s="62">
        <f t="shared" si="4"/>
        <v>5032.665</v>
      </c>
      <c r="J32" s="62">
        <f t="shared" si="4"/>
        <v>5743.6640000000007</v>
      </c>
      <c r="K32" s="62">
        <f t="shared" si="4"/>
        <v>6092.9279999999999</v>
      </c>
      <c r="L32" s="62">
        <f t="shared" si="4"/>
        <v>6505.7950000000001</v>
      </c>
      <c r="M32" s="62">
        <f t="shared" si="4"/>
        <v>7075.7309999999998</v>
      </c>
      <c r="N32" s="62">
        <f t="shared" si="4"/>
        <v>7276.1820000000007</v>
      </c>
      <c r="O32" s="62">
        <f t="shared" si="4"/>
        <v>7293.2669999999998</v>
      </c>
      <c r="P32" s="62">
        <f t="shared" si="4"/>
        <v>6859.9380000000001</v>
      </c>
      <c r="Q32" s="62">
        <f t="shared" si="4"/>
        <v>6472.8090000000002</v>
      </c>
      <c r="R32" s="62">
        <f t="shared" si="4"/>
        <v>5766.8060000000005</v>
      </c>
      <c r="S32" s="62">
        <f t="shared" si="4"/>
        <v>5483.4690000000001</v>
      </c>
      <c r="T32" s="62">
        <f t="shared" si="4"/>
        <v>5938.2550000000001</v>
      </c>
      <c r="U32" s="62">
        <f t="shared" si="4"/>
        <v>5928.7030000000004</v>
      </c>
      <c r="V32" s="62">
        <f t="shared" si="4"/>
        <v>5663.9470000000001</v>
      </c>
      <c r="W32" s="62">
        <f t="shared" si="4"/>
        <v>4901.6190000000006</v>
      </c>
      <c r="X32" s="62">
        <f t="shared" si="4"/>
        <v>4466.71</v>
      </c>
      <c r="Y32" s="62">
        <f t="shared" si="4"/>
        <v>4228.3469999999998</v>
      </c>
      <c r="Z32" s="63" t="str">
        <f t="shared" si="4"/>
        <v/>
      </c>
      <c r="AA32" s="64">
        <f>SUM(AA29:AA31)</f>
        <v>126263.77900000001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300</v>
      </c>
      <c r="C35" s="95">
        <v>296</v>
      </c>
      <c r="D35" s="95">
        <v>287</v>
      </c>
      <c r="E35" s="95">
        <v>278</v>
      </c>
      <c r="F35" s="95">
        <v>278</v>
      </c>
      <c r="G35" s="95">
        <v>278</v>
      </c>
      <c r="H35" s="95">
        <v>257</v>
      </c>
      <c r="I35" s="95">
        <v>260</v>
      </c>
      <c r="J35" s="95">
        <v>188</v>
      </c>
      <c r="K35" s="95">
        <v>131</v>
      </c>
      <c r="L35" s="95">
        <v>99</v>
      </c>
      <c r="M35" s="95">
        <v>79</v>
      </c>
      <c r="N35" s="95">
        <v>79</v>
      </c>
      <c r="O35" s="95">
        <v>128</v>
      </c>
      <c r="P35" s="95">
        <v>194</v>
      </c>
      <c r="Q35" s="95">
        <v>213</v>
      </c>
      <c r="R35" s="95">
        <v>223</v>
      </c>
      <c r="S35" s="95">
        <v>210</v>
      </c>
      <c r="T35" s="95">
        <v>258</v>
      </c>
      <c r="U35" s="95">
        <v>237</v>
      </c>
      <c r="V35" s="95">
        <v>261</v>
      </c>
      <c r="W35" s="95">
        <v>262</v>
      </c>
      <c r="X35" s="95">
        <v>237</v>
      </c>
      <c r="Y35" s="95">
        <v>237</v>
      </c>
      <c r="Z35" s="96"/>
      <c r="AA35" s="74">
        <f t="shared" ref="AA35:AA40" si="5">SUM(B35:Z35)</f>
        <v>5270</v>
      </c>
    </row>
    <row r="36" spans="1:27" ht="24.95" customHeight="1" x14ac:dyDescent="0.2">
      <c r="A36" s="97" t="s">
        <v>29</v>
      </c>
      <c r="B36" s="98">
        <v>292</v>
      </c>
      <c r="C36" s="99">
        <v>319</v>
      </c>
      <c r="D36" s="99">
        <v>320</v>
      </c>
      <c r="E36" s="99">
        <v>320</v>
      </c>
      <c r="F36" s="99">
        <v>295</v>
      </c>
      <c r="G36" s="99">
        <v>278</v>
      </c>
      <c r="H36" s="99">
        <v>312</v>
      </c>
      <c r="I36" s="99">
        <v>325</v>
      </c>
      <c r="J36" s="99">
        <v>201</v>
      </c>
      <c r="K36" s="99">
        <v>194</v>
      </c>
      <c r="L36" s="99">
        <v>161</v>
      </c>
      <c r="M36" s="99">
        <v>129</v>
      </c>
      <c r="N36" s="99">
        <v>125</v>
      </c>
      <c r="O36" s="99">
        <v>245</v>
      </c>
      <c r="P36" s="99">
        <v>217</v>
      </c>
      <c r="Q36" s="99">
        <v>277</v>
      </c>
      <c r="R36" s="99">
        <v>270</v>
      </c>
      <c r="S36" s="99">
        <v>246</v>
      </c>
      <c r="T36" s="99">
        <v>290</v>
      </c>
      <c r="U36" s="99">
        <v>288</v>
      </c>
      <c r="V36" s="99">
        <v>256</v>
      </c>
      <c r="W36" s="99">
        <v>246</v>
      </c>
      <c r="X36" s="99">
        <v>237</v>
      </c>
      <c r="Y36" s="99">
        <v>275</v>
      </c>
      <c r="Z36" s="100"/>
      <c r="AA36" s="79">
        <f t="shared" si="5"/>
        <v>6118</v>
      </c>
    </row>
    <row r="37" spans="1:27" ht="24.95" customHeight="1" x14ac:dyDescent="0.2">
      <c r="A37" s="97" t="s">
        <v>30</v>
      </c>
      <c r="B37" s="98">
        <v>1265</v>
      </c>
      <c r="C37" s="99">
        <v>1195.9000000000001</v>
      </c>
      <c r="D37" s="99">
        <v>1229</v>
      </c>
      <c r="E37" s="99">
        <v>1222</v>
      </c>
      <c r="F37" s="99">
        <v>1215</v>
      </c>
      <c r="G37" s="99">
        <v>1222</v>
      </c>
      <c r="H37" s="99">
        <v>1228</v>
      </c>
      <c r="I37" s="99">
        <v>1187</v>
      </c>
      <c r="J37" s="99">
        <v>1258</v>
      </c>
      <c r="K37" s="99">
        <v>1205.3</v>
      </c>
      <c r="L37" s="99">
        <v>1195</v>
      </c>
      <c r="M37" s="99">
        <v>969.4</v>
      </c>
      <c r="N37" s="99">
        <v>709.2</v>
      </c>
      <c r="O37" s="99">
        <v>393.6</v>
      </c>
      <c r="P37" s="99">
        <v>283.5</v>
      </c>
      <c r="Q37" s="99">
        <v>452.4</v>
      </c>
      <c r="R37" s="99">
        <v>980</v>
      </c>
      <c r="S37" s="99">
        <v>1187</v>
      </c>
      <c r="T37" s="99">
        <v>305.8</v>
      </c>
      <c r="U37" s="99">
        <v>1144.8</v>
      </c>
      <c r="V37" s="99">
        <v>965.8</v>
      </c>
      <c r="W37" s="99">
        <v>1291</v>
      </c>
      <c r="X37" s="99">
        <v>1305</v>
      </c>
      <c r="Y37" s="99">
        <v>1189.3</v>
      </c>
      <c r="Z37" s="100"/>
      <c r="AA37" s="79">
        <f t="shared" si="5"/>
        <v>24598.999999999996</v>
      </c>
    </row>
    <row r="38" spans="1:27" ht="24.95" customHeight="1" x14ac:dyDescent="0.2">
      <c r="A38" s="97" t="s">
        <v>31</v>
      </c>
      <c r="B38" s="98">
        <v>92.001000000000005</v>
      </c>
      <c r="C38" s="99">
        <v>89</v>
      </c>
      <c r="D38" s="99">
        <v>89</v>
      </c>
      <c r="E38" s="99">
        <v>89</v>
      </c>
      <c r="F38" s="99">
        <v>89</v>
      </c>
      <c r="G38" s="99">
        <v>100</v>
      </c>
      <c r="H38" s="99">
        <v>100</v>
      </c>
      <c r="I38" s="99">
        <v>100</v>
      </c>
      <c r="J38" s="99">
        <v>100</v>
      </c>
      <c r="K38" s="99">
        <v>92</v>
      </c>
      <c r="L38" s="99"/>
      <c r="M38" s="99"/>
      <c r="N38" s="99"/>
      <c r="O38" s="99"/>
      <c r="P38" s="99"/>
      <c r="Q38" s="99">
        <v>6</v>
      </c>
      <c r="R38" s="99">
        <v>13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89</v>
      </c>
      <c r="Z38" s="100"/>
      <c r="AA38" s="79">
        <f t="shared" si="5"/>
        <v>1648.001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53.4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297.5</v>
      </c>
      <c r="U39" s="99"/>
      <c r="V39" s="99"/>
      <c r="W39" s="99"/>
      <c r="X39" s="99"/>
      <c r="Y39" s="99"/>
      <c r="Z39" s="100"/>
      <c r="AA39" s="79">
        <f t="shared" si="5"/>
        <v>350.9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1949.001</v>
      </c>
      <c r="C40" s="88">
        <f t="shared" si="6"/>
        <v>1899.9</v>
      </c>
      <c r="D40" s="88">
        <f t="shared" si="6"/>
        <v>1925</v>
      </c>
      <c r="E40" s="88">
        <f t="shared" si="6"/>
        <v>1909</v>
      </c>
      <c r="F40" s="88">
        <f t="shared" si="6"/>
        <v>1877</v>
      </c>
      <c r="G40" s="88">
        <f t="shared" si="6"/>
        <v>1931.4</v>
      </c>
      <c r="H40" s="88">
        <f t="shared" si="6"/>
        <v>1897</v>
      </c>
      <c r="I40" s="88">
        <f t="shared" si="6"/>
        <v>1872</v>
      </c>
      <c r="J40" s="88">
        <f t="shared" si="6"/>
        <v>1747</v>
      </c>
      <c r="K40" s="88">
        <f t="shared" si="6"/>
        <v>1622.3</v>
      </c>
      <c r="L40" s="88">
        <f t="shared" si="6"/>
        <v>1455</v>
      </c>
      <c r="M40" s="88">
        <f t="shared" si="6"/>
        <v>1177.4000000000001</v>
      </c>
      <c r="N40" s="88">
        <f t="shared" si="6"/>
        <v>913.2</v>
      </c>
      <c r="O40" s="88">
        <f t="shared" si="6"/>
        <v>766.6</v>
      </c>
      <c r="P40" s="88">
        <f t="shared" si="6"/>
        <v>694.5</v>
      </c>
      <c r="Q40" s="88">
        <f t="shared" si="6"/>
        <v>948.4</v>
      </c>
      <c r="R40" s="88">
        <f t="shared" si="6"/>
        <v>1486</v>
      </c>
      <c r="S40" s="88">
        <f t="shared" si="6"/>
        <v>1743</v>
      </c>
      <c r="T40" s="88">
        <f t="shared" si="6"/>
        <v>1251.3</v>
      </c>
      <c r="U40" s="88">
        <f t="shared" si="6"/>
        <v>1769.8</v>
      </c>
      <c r="V40" s="88">
        <f t="shared" si="6"/>
        <v>1582.8</v>
      </c>
      <c r="W40" s="88">
        <f t="shared" si="6"/>
        <v>1899</v>
      </c>
      <c r="X40" s="88">
        <f t="shared" si="6"/>
        <v>1879</v>
      </c>
      <c r="Y40" s="88">
        <f t="shared" si="6"/>
        <v>1790.3</v>
      </c>
      <c r="Z40" s="89" t="str">
        <f t="shared" si="6"/>
        <v/>
      </c>
      <c r="AA40" s="90">
        <f t="shared" si="5"/>
        <v>37985.900999999998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1260</v>
      </c>
      <c r="C45" s="99">
        <v>1190.9000000000001</v>
      </c>
      <c r="D45" s="99">
        <v>1224</v>
      </c>
      <c r="E45" s="99">
        <v>1217</v>
      </c>
      <c r="F45" s="99">
        <v>1210</v>
      </c>
      <c r="G45" s="99">
        <v>1217</v>
      </c>
      <c r="H45" s="99">
        <v>1223</v>
      </c>
      <c r="I45" s="99">
        <v>1182</v>
      </c>
      <c r="J45" s="99">
        <v>1253</v>
      </c>
      <c r="K45" s="99">
        <v>1200.3</v>
      </c>
      <c r="L45" s="99">
        <v>1190</v>
      </c>
      <c r="M45" s="99">
        <v>964.4</v>
      </c>
      <c r="N45" s="99">
        <v>704.2</v>
      </c>
      <c r="O45" s="99">
        <v>388.6</v>
      </c>
      <c r="P45" s="99">
        <v>278.5</v>
      </c>
      <c r="Q45" s="99">
        <v>447.4</v>
      </c>
      <c r="R45" s="99">
        <v>975</v>
      </c>
      <c r="S45" s="99">
        <v>1182</v>
      </c>
      <c r="T45" s="99">
        <v>300.8</v>
      </c>
      <c r="U45" s="99">
        <v>1139.8</v>
      </c>
      <c r="V45" s="99">
        <v>960.8</v>
      </c>
      <c r="W45" s="99">
        <v>1286</v>
      </c>
      <c r="X45" s="99">
        <v>1300</v>
      </c>
      <c r="Y45" s="99">
        <v>1184.3</v>
      </c>
      <c r="Z45" s="100"/>
      <c r="AA45" s="79">
        <f t="shared" si="7"/>
        <v>24478.999999999996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53.4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297.5</v>
      </c>
      <c r="U47" s="99"/>
      <c r="V47" s="99"/>
      <c r="W47" s="99"/>
      <c r="X47" s="99"/>
      <c r="Y47" s="99"/>
      <c r="Z47" s="100"/>
      <c r="AA47" s="79">
        <f t="shared" si="7"/>
        <v>350.9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1260</v>
      </c>
      <c r="C49" s="88">
        <f t="shared" ref="C49:Z49" si="8">IF(LEN(C$2)&gt;0,SUM(C43:C48),"")</f>
        <v>1190.9000000000001</v>
      </c>
      <c r="D49" s="88">
        <f t="shared" si="8"/>
        <v>1224</v>
      </c>
      <c r="E49" s="88">
        <f t="shared" si="8"/>
        <v>1217</v>
      </c>
      <c r="F49" s="88">
        <f t="shared" si="8"/>
        <v>1210</v>
      </c>
      <c r="G49" s="88">
        <f t="shared" si="8"/>
        <v>1270.4000000000001</v>
      </c>
      <c r="H49" s="88">
        <f t="shared" si="8"/>
        <v>1223</v>
      </c>
      <c r="I49" s="88">
        <f t="shared" si="8"/>
        <v>1182</v>
      </c>
      <c r="J49" s="88">
        <f t="shared" si="8"/>
        <v>1253</v>
      </c>
      <c r="K49" s="88">
        <f t="shared" si="8"/>
        <v>1200.3</v>
      </c>
      <c r="L49" s="88">
        <f t="shared" si="8"/>
        <v>1190</v>
      </c>
      <c r="M49" s="88">
        <f t="shared" si="8"/>
        <v>964.4</v>
      </c>
      <c r="N49" s="88">
        <f t="shared" si="8"/>
        <v>704.2</v>
      </c>
      <c r="O49" s="88">
        <f t="shared" si="8"/>
        <v>388.6</v>
      </c>
      <c r="P49" s="88">
        <f t="shared" si="8"/>
        <v>278.5</v>
      </c>
      <c r="Q49" s="88">
        <f t="shared" si="8"/>
        <v>447.4</v>
      </c>
      <c r="R49" s="88">
        <f t="shared" si="8"/>
        <v>975</v>
      </c>
      <c r="S49" s="88">
        <f t="shared" si="8"/>
        <v>1182</v>
      </c>
      <c r="T49" s="88">
        <f t="shared" si="8"/>
        <v>598.29999999999995</v>
      </c>
      <c r="U49" s="88">
        <f t="shared" si="8"/>
        <v>1139.8</v>
      </c>
      <c r="V49" s="88">
        <f t="shared" si="8"/>
        <v>960.8</v>
      </c>
      <c r="W49" s="88">
        <f t="shared" si="8"/>
        <v>1286</v>
      </c>
      <c r="X49" s="88">
        <f t="shared" si="8"/>
        <v>1300</v>
      </c>
      <c r="Y49" s="88">
        <f t="shared" si="8"/>
        <v>1184.3</v>
      </c>
      <c r="Z49" s="89" t="str">
        <f t="shared" si="8"/>
        <v/>
      </c>
      <c r="AA49" s="90">
        <f t="shared" si="7"/>
        <v>24829.899999999994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4909.5290000000005</v>
      </c>
      <c r="C52" s="88">
        <f t="shared" si="10"/>
        <v>4794.0490000000009</v>
      </c>
      <c r="D52" s="88">
        <f t="shared" si="10"/>
        <v>4765.2300000000005</v>
      </c>
      <c r="E52" s="88">
        <f t="shared" si="10"/>
        <v>4596.25</v>
      </c>
      <c r="F52" s="88">
        <f t="shared" si="10"/>
        <v>4537.8869999999997</v>
      </c>
      <c r="G52" s="88">
        <f t="shared" si="10"/>
        <v>4889.8459999999995</v>
      </c>
      <c r="H52" s="88">
        <f t="shared" si="10"/>
        <v>5635.4529999999995</v>
      </c>
      <c r="I52" s="88">
        <f t="shared" si="10"/>
        <v>6214.6650000000009</v>
      </c>
      <c r="J52" s="88">
        <f t="shared" si="10"/>
        <v>6996.6640000000007</v>
      </c>
      <c r="K52" s="88">
        <f t="shared" si="10"/>
        <v>7293.2280000000001</v>
      </c>
      <c r="L52" s="88">
        <f t="shared" si="10"/>
        <v>7695.7950000000001</v>
      </c>
      <c r="M52" s="88">
        <f t="shared" si="10"/>
        <v>8040.1310000000012</v>
      </c>
      <c r="N52" s="88">
        <f t="shared" si="10"/>
        <v>7980.3819999999987</v>
      </c>
      <c r="O52" s="88">
        <f t="shared" si="10"/>
        <v>7681.8669999999984</v>
      </c>
      <c r="P52" s="88">
        <f t="shared" si="10"/>
        <v>7138.4380000000019</v>
      </c>
      <c r="Q52" s="88">
        <f t="shared" si="10"/>
        <v>6920.2090000000007</v>
      </c>
      <c r="R52" s="88">
        <f t="shared" si="10"/>
        <v>6741.8059999999996</v>
      </c>
      <c r="S52" s="88">
        <f t="shared" si="10"/>
        <v>6665.469000000001</v>
      </c>
      <c r="T52" s="88">
        <f t="shared" si="10"/>
        <v>6536.5550000000003</v>
      </c>
      <c r="U52" s="88">
        <f t="shared" si="10"/>
        <v>7068.5029999999997</v>
      </c>
      <c r="V52" s="88">
        <f t="shared" si="10"/>
        <v>6624.7470000000003</v>
      </c>
      <c r="W52" s="88">
        <f t="shared" si="10"/>
        <v>6187.6190000000006</v>
      </c>
      <c r="X52" s="88">
        <f t="shared" si="10"/>
        <v>5766.71</v>
      </c>
      <c r="Y52" s="88">
        <f t="shared" si="10"/>
        <v>5412.6469999999999</v>
      </c>
      <c r="Z52" s="89" t="str">
        <f t="shared" si="10"/>
        <v/>
      </c>
      <c r="AA52" s="104">
        <f>SUM(B52:Z52)</f>
        <v>151093.679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4909.5700000000006</v>
      </c>
      <c r="C4" s="18">
        <v>4793.9889999999996</v>
      </c>
      <c r="D4" s="18">
        <v>4765.246000000001</v>
      </c>
      <c r="E4" s="18">
        <v>4596.232</v>
      </c>
      <c r="F4" s="18">
        <v>4537.849000000002</v>
      </c>
      <c r="G4" s="18">
        <v>4889.8580000000002</v>
      </c>
      <c r="H4" s="18">
        <v>5635.4650000000001</v>
      </c>
      <c r="I4" s="18">
        <v>6214.6450000000004</v>
      </c>
      <c r="J4" s="18">
        <v>6996.6640000000016</v>
      </c>
      <c r="K4" s="18">
        <v>7293.2410000000009</v>
      </c>
      <c r="L4" s="18">
        <v>7695.7949999999992</v>
      </c>
      <c r="M4" s="18">
        <v>8040.0830000000014</v>
      </c>
      <c r="N4" s="18">
        <v>7980.4060000000009</v>
      </c>
      <c r="O4" s="18">
        <v>7681.8219999999983</v>
      </c>
      <c r="P4" s="18">
        <v>7138.4139999999989</v>
      </c>
      <c r="Q4" s="18">
        <v>6920.1870000000008</v>
      </c>
      <c r="R4" s="18">
        <v>6741.7860000000001</v>
      </c>
      <c r="S4" s="18">
        <v>6665.438000000001</v>
      </c>
      <c r="T4" s="18">
        <v>6536.5479999999989</v>
      </c>
      <c r="U4" s="18">
        <v>7068.4770000000035</v>
      </c>
      <c r="V4" s="18">
        <v>6624.7740000000003</v>
      </c>
      <c r="W4" s="18">
        <v>6187.6190000000006</v>
      </c>
      <c r="X4" s="18">
        <v>5766.7100000000019</v>
      </c>
      <c r="Y4" s="18">
        <v>5412.6139999999996</v>
      </c>
      <c r="Z4" s="19"/>
      <c r="AA4" s="20">
        <f>SUM(B4:Z4)</f>
        <v>151093.43200000003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74.37</v>
      </c>
      <c r="C7" s="28">
        <v>41.86</v>
      </c>
      <c r="D7" s="28">
        <v>38.880000000000003</v>
      </c>
      <c r="E7" s="28">
        <v>61.45</v>
      </c>
      <c r="F7" s="28">
        <v>58.34</v>
      </c>
      <c r="G7" s="28">
        <v>81.86</v>
      </c>
      <c r="H7" s="28">
        <v>103.83</v>
      </c>
      <c r="I7" s="28">
        <v>125.12</v>
      </c>
      <c r="J7" s="28">
        <v>102.59</v>
      </c>
      <c r="K7" s="28">
        <v>67.5</v>
      </c>
      <c r="L7" s="28">
        <v>60</v>
      </c>
      <c r="M7" s="28">
        <v>15.33</v>
      </c>
      <c r="N7" s="28">
        <v>14.31</v>
      </c>
      <c r="O7" s="28">
        <v>12.73</v>
      </c>
      <c r="P7" s="28">
        <v>20.010000000000002</v>
      </c>
      <c r="Q7" s="28">
        <v>38.369999999999997</v>
      </c>
      <c r="R7" s="28">
        <v>58.76</v>
      </c>
      <c r="S7" s="28">
        <v>113.22</v>
      </c>
      <c r="T7" s="28">
        <v>153.31</v>
      </c>
      <c r="U7" s="28">
        <v>153.32</v>
      </c>
      <c r="V7" s="28">
        <v>111.42</v>
      </c>
      <c r="W7" s="28">
        <v>95.37</v>
      </c>
      <c r="X7" s="28">
        <v>91.58</v>
      </c>
      <c r="Y7" s="28">
        <v>70.61</v>
      </c>
      <c r="Z7" s="29"/>
      <c r="AA7" s="30">
        <f>IF(SUM(B7:Z7)&lt;&gt;0,AVERAGEIF(B7:Z7,"&lt;&gt;"""),"")</f>
        <v>73.505833333333314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8.26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4.7320000000000002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120.992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8.26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4.7320000000000002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120.992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874.94099999999992</v>
      </c>
      <c r="C19" s="72">
        <v>894.61199999999997</v>
      </c>
      <c r="D19" s="72">
        <v>895.03599999999994</v>
      </c>
      <c r="E19" s="72">
        <v>892.76799999999992</v>
      </c>
      <c r="F19" s="72">
        <v>898.59799999999996</v>
      </c>
      <c r="G19" s="72">
        <v>904.41800000000001</v>
      </c>
      <c r="H19" s="72">
        <v>903.19599999999991</v>
      </c>
      <c r="I19" s="72">
        <v>891.04300000000001</v>
      </c>
      <c r="J19" s="72">
        <v>885.49400000000014</v>
      </c>
      <c r="K19" s="72">
        <v>889.81299999999999</v>
      </c>
      <c r="L19" s="72">
        <v>894.23400000000004</v>
      </c>
      <c r="M19" s="72">
        <v>840.31399999999996</v>
      </c>
      <c r="N19" s="72">
        <v>763.94299999999998</v>
      </c>
      <c r="O19" s="72">
        <v>745.75599999999997</v>
      </c>
      <c r="P19" s="72">
        <v>719.98899999999992</v>
      </c>
      <c r="Q19" s="72">
        <v>734.97500000000002</v>
      </c>
      <c r="R19" s="72">
        <v>731.96799999999996</v>
      </c>
      <c r="S19" s="72">
        <v>721.78599999999994</v>
      </c>
      <c r="T19" s="72">
        <v>726.93500000000006</v>
      </c>
      <c r="U19" s="72">
        <v>715.56399999999996</v>
      </c>
      <c r="V19" s="72">
        <v>724.86400000000003</v>
      </c>
      <c r="W19" s="72">
        <v>774.17499999999995</v>
      </c>
      <c r="X19" s="72">
        <v>776.60399999999993</v>
      </c>
      <c r="Y19" s="72">
        <v>868.08899999999994</v>
      </c>
      <c r="Z19" s="73"/>
      <c r="AA19" s="74">
        <f t="shared" ref="AA19:AA25" si="2">SUM(B19:Z19)</f>
        <v>19669.114999999998</v>
      </c>
    </row>
    <row r="20" spans="1:27" ht="24.95" customHeight="1" x14ac:dyDescent="0.2">
      <c r="A20" s="75" t="s">
        <v>15</v>
      </c>
      <c r="B20" s="76">
        <v>1141.8329999999999</v>
      </c>
      <c r="C20" s="77">
        <v>1135.3860000000002</v>
      </c>
      <c r="D20" s="77">
        <v>1133.8640000000003</v>
      </c>
      <c r="E20" s="77">
        <v>1132.502</v>
      </c>
      <c r="F20" s="77">
        <v>1164.8690000000001</v>
      </c>
      <c r="G20" s="77">
        <v>1299.8209999999999</v>
      </c>
      <c r="H20" s="77">
        <v>1500.4269999999999</v>
      </c>
      <c r="I20" s="77">
        <v>1627.4410000000005</v>
      </c>
      <c r="J20" s="77">
        <v>1697.3289999999997</v>
      </c>
      <c r="K20" s="77">
        <v>1700.903</v>
      </c>
      <c r="L20" s="77">
        <v>1704.7469999999998</v>
      </c>
      <c r="M20" s="77">
        <v>1717.758</v>
      </c>
      <c r="N20" s="77">
        <v>1743.8880000000001</v>
      </c>
      <c r="O20" s="77">
        <v>1712.6779999999997</v>
      </c>
      <c r="P20" s="77">
        <v>1639.2489999999998</v>
      </c>
      <c r="Q20" s="77">
        <v>1611.6930000000002</v>
      </c>
      <c r="R20" s="77">
        <v>1594.9009999999998</v>
      </c>
      <c r="S20" s="77">
        <v>1567.2339999999999</v>
      </c>
      <c r="T20" s="77">
        <v>1563.6160000000002</v>
      </c>
      <c r="U20" s="77">
        <v>1532.204</v>
      </c>
      <c r="V20" s="77">
        <v>1419.5510000000002</v>
      </c>
      <c r="W20" s="77">
        <v>1278.7990000000002</v>
      </c>
      <c r="X20" s="77">
        <v>1209.404</v>
      </c>
      <c r="Y20" s="77">
        <v>1165.3219999999999</v>
      </c>
      <c r="Z20" s="78"/>
      <c r="AA20" s="79">
        <f t="shared" si="2"/>
        <v>34995.419000000002</v>
      </c>
    </row>
    <row r="21" spans="1:27" ht="24.95" customHeight="1" x14ac:dyDescent="0.2">
      <c r="A21" s="75" t="s">
        <v>16</v>
      </c>
      <c r="B21" s="80">
        <v>2162.2960000000003</v>
      </c>
      <c r="C21" s="81">
        <v>2089.2909999999997</v>
      </c>
      <c r="D21" s="81">
        <v>2021.9559999999999</v>
      </c>
      <c r="E21" s="81">
        <v>1981.162</v>
      </c>
      <c r="F21" s="81">
        <v>2038.3820000000001</v>
      </c>
      <c r="G21" s="81">
        <v>2206.6190000000001</v>
      </c>
      <c r="H21" s="81">
        <v>2493.7820000000002</v>
      </c>
      <c r="I21" s="81">
        <v>2792.6610000000001</v>
      </c>
      <c r="J21" s="81">
        <v>3191.3409999999999</v>
      </c>
      <c r="K21" s="81">
        <v>3396.0249999999992</v>
      </c>
      <c r="L21" s="81">
        <v>3567.7329999999997</v>
      </c>
      <c r="M21" s="81">
        <v>3684.511</v>
      </c>
      <c r="N21" s="81">
        <v>3753.5749999999994</v>
      </c>
      <c r="O21" s="81">
        <v>3629.8879999999999</v>
      </c>
      <c r="P21" s="81">
        <v>3413.6759999999999</v>
      </c>
      <c r="Q21" s="81">
        <v>3328.5189999999998</v>
      </c>
      <c r="R21" s="81">
        <v>3245.9169999999999</v>
      </c>
      <c r="S21" s="81">
        <v>3250.0859999999993</v>
      </c>
      <c r="T21" s="81">
        <v>3542.9970000000003</v>
      </c>
      <c r="U21" s="81">
        <v>3632.2089999999994</v>
      </c>
      <c r="V21" s="81">
        <v>3354.3589999999999</v>
      </c>
      <c r="W21" s="81">
        <v>3060.145</v>
      </c>
      <c r="X21" s="81">
        <v>2762.2020000000002</v>
      </c>
      <c r="Y21" s="81">
        <v>2396.7029999999995</v>
      </c>
      <c r="Z21" s="78"/>
      <c r="AA21" s="79">
        <f t="shared" si="2"/>
        <v>70996.035000000003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40.581000000000003</v>
      </c>
      <c r="M22" s="81">
        <v>235</v>
      </c>
      <c r="N22" s="81">
        <v>235</v>
      </c>
      <c r="O22" s="81">
        <v>235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855.58100000000002</v>
      </c>
    </row>
    <row r="23" spans="1:27" ht="24.95" customHeight="1" x14ac:dyDescent="0.2">
      <c r="A23" s="85" t="s">
        <v>18</v>
      </c>
      <c r="B23" s="77">
        <v>71.5</v>
      </c>
      <c r="C23" s="77">
        <v>72</v>
      </c>
      <c r="D23" s="77">
        <v>71.5</v>
      </c>
      <c r="E23" s="77">
        <v>72.5</v>
      </c>
      <c r="F23" s="77">
        <v>75</v>
      </c>
      <c r="G23" s="77">
        <v>87</v>
      </c>
      <c r="H23" s="77">
        <v>94</v>
      </c>
      <c r="I23" s="77">
        <v>91</v>
      </c>
      <c r="J23" s="77">
        <v>84.5</v>
      </c>
      <c r="K23" s="77">
        <v>73.5</v>
      </c>
      <c r="L23" s="77">
        <v>70.5</v>
      </c>
      <c r="M23" s="77">
        <v>77.5</v>
      </c>
      <c r="N23" s="77">
        <v>81</v>
      </c>
      <c r="O23" s="77">
        <v>77.5</v>
      </c>
      <c r="P23" s="77">
        <v>80.5</v>
      </c>
      <c r="Q23" s="77">
        <v>89</v>
      </c>
      <c r="R23" s="77">
        <v>94</v>
      </c>
      <c r="S23" s="77">
        <v>103</v>
      </c>
      <c r="T23" s="77">
        <v>151</v>
      </c>
      <c r="U23" s="77">
        <v>145.5</v>
      </c>
      <c r="V23" s="77">
        <v>122</v>
      </c>
      <c r="W23" s="77">
        <v>97.5</v>
      </c>
      <c r="X23" s="77">
        <v>87.5</v>
      </c>
      <c r="Y23" s="77">
        <v>81.5</v>
      </c>
      <c r="Z23" s="77"/>
      <c r="AA23" s="79">
        <f t="shared" si="2"/>
        <v>2150.5</v>
      </c>
    </row>
    <row r="24" spans="1:27" ht="24.95" customHeight="1" x14ac:dyDescent="0.2">
      <c r="A24" s="85" t="s">
        <v>19</v>
      </c>
      <c r="B24" s="77">
        <v>308.00000000000006</v>
      </c>
      <c r="C24" s="77">
        <v>298</v>
      </c>
      <c r="D24" s="77">
        <v>290.99999999999994</v>
      </c>
      <c r="E24" s="77">
        <v>290.99999999999994</v>
      </c>
      <c r="F24" s="77">
        <v>299.99999999999994</v>
      </c>
      <c r="G24" s="77">
        <v>329</v>
      </c>
      <c r="H24" s="77">
        <v>376.00000000000006</v>
      </c>
      <c r="I24" s="77">
        <v>420</v>
      </c>
      <c r="J24" s="77">
        <v>455</v>
      </c>
      <c r="K24" s="77">
        <v>469.99999999999994</v>
      </c>
      <c r="L24" s="77">
        <v>480.00000000000006</v>
      </c>
      <c r="M24" s="77">
        <v>468.00000000000006</v>
      </c>
      <c r="N24" s="77">
        <v>462</v>
      </c>
      <c r="O24" s="77">
        <v>446</v>
      </c>
      <c r="P24" s="77">
        <v>428.99999999999994</v>
      </c>
      <c r="Q24" s="77">
        <v>428.99999999999994</v>
      </c>
      <c r="R24" s="77">
        <v>441</v>
      </c>
      <c r="S24" s="77">
        <v>462</v>
      </c>
      <c r="T24" s="77">
        <v>490</v>
      </c>
      <c r="U24" s="77">
        <v>492</v>
      </c>
      <c r="V24" s="77">
        <v>453</v>
      </c>
      <c r="W24" s="77">
        <v>397</v>
      </c>
      <c r="X24" s="77">
        <v>354</v>
      </c>
      <c r="Y24" s="77">
        <v>314</v>
      </c>
      <c r="Z24" s="77"/>
      <c r="AA24" s="79">
        <f t="shared" si="2"/>
        <v>9655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4558.57</v>
      </c>
      <c r="C26" s="88">
        <f t="shared" ref="C26:Z26" si="3">IF(LEN(C$2)&gt;0,SUM(C19:C25),"")</f>
        <v>4489.2889999999998</v>
      </c>
      <c r="D26" s="88">
        <f t="shared" si="3"/>
        <v>4413.3559999999998</v>
      </c>
      <c r="E26" s="88">
        <f t="shared" si="3"/>
        <v>4369.9319999999998</v>
      </c>
      <c r="F26" s="88">
        <f t="shared" si="3"/>
        <v>4476.8490000000002</v>
      </c>
      <c r="G26" s="88">
        <f t="shared" si="3"/>
        <v>4826.8580000000002</v>
      </c>
      <c r="H26" s="88">
        <f t="shared" si="3"/>
        <v>5367.4049999999997</v>
      </c>
      <c r="I26" s="88">
        <f t="shared" si="3"/>
        <v>5822.1450000000004</v>
      </c>
      <c r="J26" s="88">
        <f t="shared" si="3"/>
        <v>6313.6639999999998</v>
      </c>
      <c r="K26" s="88">
        <f t="shared" si="3"/>
        <v>6530.2409999999991</v>
      </c>
      <c r="L26" s="88">
        <f t="shared" si="3"/>
        <v>6757.7950000000001</v>
      </c>
      <c r="M26" s="88">
        <f t="shared" si="3"/>
        <v>7023.0830000000005</v>
      </c>
      <c r="N26" s="88">
        <f t="shared" si="3"/>
        <v>7039.405999999999</v>
      </c>
      <c r="O26" s="88">
        <f t="shared" si="3"/>
        <v>6846.8220000000001</v>
      </c>
      <c r="P26" s="88">
        <f t="shared" si="3"/>
        <v>6392.4139999999998</v>
      </c>
      <c r="Q26" s="88">
        <f t="shared" si="3"/>
        <v>6193.1869999999999</v>
      </c>
      <c r="R26" s="88">
        <f t="shared" si="3"/>
        <v>6107.7860000000001</v>
      </c>
      <c r="S26" s="88">
        <f t="shared" si="3"/>
        <v>6104.1059999999998</v>
      </c>
      <c r="T26" s="88">
        <f t="shared" si="3"/>
        <v>6474.5480000000007</v>
      </c>
      <c r="U26" s="88">
        <f t="shared" si="3"/>
        <v>6517.476999999999</v>
      </c>
      <c r="V26" s="88">
        <f t="shared" si="3"/>
        <v>6073.7739999999994</v>
      </c>
      <c r="W26" s="88">
        <f t="shared" si="3"/>
        <v>5607.6190000000006</v>
      </c>
      <c r="X26" s="88">
        <f t="shared" si="3"/>
        <v>5189.71</v>
      </c>
      <c r="Y26" s="88">
        <f t="shared" si="3"/>
        <v>4825.6139999999996</v>
      </c>
      <c r="Z26" s="89" t="str">
        <f t="shared" si="3"/>
        <v/>
      </c>
      <c r="AA26" s="90">
        <f>SUM(AA19:AA25)</f>
        <v>138321.65000000002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490.5</v>
      </c>
      <c r="C29" s="72">
        <v>481</v>
      </c>
      <c r="D29" s="72">
        <v>473.5</v>
      </c>
      <c r="E29" s="72">
        <v>474.5</v>
      </c>
      <c r="F29" s="72">
        <v>486</v>
      </c>
      <c r="G29" s="72">
        <v>527</v>
      </c>
      <c r="H29" s="72">
        <v>541</v>
      </c>
      <c r="I29" s="72">
        <v>582</v>
      </c>
      <c r="J29" s="72">
        <v>660.5</v>
      </c>
      <c r="K29" s="72">
        <v>713.5</v>
      </c>
      <c r="L29" s="72">
        <v>732.5</v>
      </c>
      <c r="M29" s="72">
        <v>727.5</v>
      </c>
      <c r="N29" s="72">
        <v>725</v>
      </c>
      <c r="O29" s="72">
        <v>705.5</v>
      </c>
      <c r="P29" s="72">
        <v>652.5</v>
      </c>
      <c r="Q29" s="72">
        <v>651</v>
      </c>
      <c r="R29" s="72">
        <v>608</v>
      </c>
      <c r="S29" s="72">
        <v>648</v>
      </c>
      <c r="T29" s="72">
        <v>734</v>
      </c>
      <c r="U29" s="72">
        <v>730.5</v>
      </c>
      <c r="V29" s="72">
        <v>668</v>
      </c>
      <c r="W29" s="72">
        <v>616.5</v>
      </c>
      <c r="X29" s="72">
        <v>553.5</v>
      </c>
      <c r="Y29" s="72">
        <v>507.5</v>
      </c>
      <c r="Z29" s="73"/>
      <c r="AA29" s="74">
        <f>SUM(B29:Z29)</f>
        <v>14689.5</v>
      </c>
    </row>
    <row r="30" spans="1:27" ht="24.95" customHeight="1" x14ac:dyDescent="0.2">
      <c r="A30" s="75" t="s">
        <v>24</v>
      </c>
      <c r="B30" s="76">
        <v>4187.07</v>
      </c>
      <c r="C30" s="77">
        <v>4273.2889999999998</v>
      </c>
      <c r="D30" s="77">
        <v>4127.5460000000003</v>
      </c>
      <c r="E30" s="77">
        <v>3954.4319999999998</v>
      </c>
      <c r="F30" s="77">
        <v>4049.8490000000002</v>
      </c>
      <c r="G30" s="77">
        <v>4362.8580000000002</v>
      </c>
      <c r="H30" s="77">
        <v>4844.665</v>
      </c>
      <c r="I30" s="77">
        <v>5250.1450000000004</v>
      </c>
      <c r="J30" s="77">
        <v>5836.1639999999998</v>
      </c>
      <c r="K30" s="77">
        <v>6079.741</v>
      </c>
      <c r="L30" s="77">
        <v>6463.2950000000001</v>
      </c>
      <c r="M30" s="77">
        <v>6812.5829999999996</v>
      </c>
      <c r="N30" s="77">
        <v>6755.4059999999999</v>
      </c>
      <c r="O30" s="77">
        <v>6476.3220000000001</v>
      </c>
      <c r="P30" s="77">
        <v>5985.9139999999998</v>
      </c>
      <c r="Q30" s="77">
        <v>5769.1869999999999</v>
      </c>
      <c r="R30" s="77">
        <v>5633.7860000000001</v>
      </c>
      <c r="S30" s="77">
        <v>5576.8379999999997</v>
      </c>
      <c r="T30" s="77">
        <v>5802.5479999999998</v>
      </c>
      <c r="U30" s="77">
        <v>5837.9769999999999</v>
      </c>
      <c r="V30" s="77">
        <v>5456.7740000000003</v>
      </c>
      <c r="W30" s="77">
        <v>5071.1189999999997</v>
      </c>
      <c r="X30" s="77">
        <v>4713.21</v>
      </c>
      <c r="Y30" s="77">
        <v>4405.1139999999996</v>
      </c>
      <c r="Z30" s="78"/>
      <c r="AA30" s="79">
        <f>SUM(B30:Z30)</f>
        <v>127725.83200000002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4677.57</v>
      </c>
      <c r="C32" s="62">
        <f t="shared" ref="C32:Z32" si="4">IF(LEN(C$2)&gt;0,SUM(C29:C31),"")</f>
        <v>4754.2889999999998</v>
      </c>
      <c r="D32" s="62">
        <f t="shared" si="4"/>
        <v>4601.0460000000003</v>
      </c>
      <c r="E32" s="62">
        <f t="shared" si="4"/>
        <v>4428.9319999999998</v>
      </c>
      <c r="F32" s="62">
        <f t="shared" si="4"/>
        <v>4535.8490000000002</v>
      </c>
      <c r="G32" s="62">
        <f t="shared" si="4"/>
        <v>4889.8580000000002</v>
      </c>
      <c r="H32" s="62">
        <f t="shared" si="4"/>
        <v>5385.665</v>
      </c>
      <c r="I32" s="62">
        <f t="shared" si="4"/>
        <v>5832.1450000000004</v>
      </c>
      <c r="J32" s="62">
        <f t="shared" si="4"/>
        <v>6496.6639999999998</v>
      </c>
      <c r="K32" s="62">
        <f t="shared" si="4"/>
        <v>6793.241</v>
      </c>
      <c r="L32" s="62">
        <f t="shared" si="4"/>
        <v>7195.7950000000001</v>
      </c>
      <c r="M32" s="62">
        <f t="shared" si="4"/>
        <v>7540.0829999999996</v>
      </c>
      <c r="N32" s="62">
        <f t="shared" si="4"/>
        <v>7480.4059999999999</v>
      </c>
      <c r="O32" s="62">
        <f t="shared" si="4"/>
        <v>7181.8220000000001</v>
      </c>
      <c r="P32" s="62">
        <f t="shared" si="4"/>
        <v>6638.4139999999998</v>
      </c>
      <c r="Q32" s="62">
        <f t="shared" si="4"/>
        <v>6420.1869999999999</v>
      </c>
      <c r="R32" s="62">
        <f t="shared" si="4"/>
        <v>6241.7860000000001</v>
      </c>
      <c r="S32" s="62">
        <f t="shared" si="4"/>
        <v>6224.8379999999997</v>
      </c>
      <c r="T32" s="62">
        <f t="shared" si="4"/>
        <v>6536.5479999999998</v>
      </c>
      <c r="U32" s="62">
        <f t="shared" si="4"/>
        <v>6568.4769999999999</v>
      </c>
      <c r="V32" s="62">
        <f t="shared" si="4"/>
        <v>6124.7740000000003</v>
      </c>
      <c r="W32" s="62">
        <f t="shared" si="4"/>
        <v>5687.6189999999997</v>
      </c>
      <c r="X32" s="62">
        <f t="shared" si="4"/>
        <v>5266.71</v>
      </c>
      <c r="Y32" s="62">
        <f t="shared" si="4"/>
        <v>4912.6139999999996</v>
      </c>
      <c r="Z32" s="63" t="str">
        <f t="shared" si="4"/>
        <v/>
      </c>
      <c r="AA32" s="64">
        <f>SUM(AA29:AA31)</f>
        <v>142415.33200000002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50</v>
      </c>
      <c r="C35" s="95">
        <v>50</v>
      </c>
      <c r="D35" s="95">
        <v>50</v>
      </c>
      <c r="E35" s="95">
        <v>50</v>
      </c>
      <c r="F35" s="95">
        <v>50</v>
      </c>
      <c r="G35" s="95">
        <v>50</v>
      </c>
      <c r="H35" s="95">
        <v>10</v>
      </c>
      <c r="I35" s="95">
        <v>10</v>
      </c>
      <c r="J35" s="95">
        <v>80</v>
      </c>
      <c r="K35" s="95">
        <v>149</v>
      </c>
      <c r="L35" s="95">
        <v>165</v>
      </c>
      <c r="M35" s="95">
        <v>184</v>
      </c>
      <c r="N35" s="95">
        <v>168</v>
      </c>
      <c r="O35" s="95">
        <v>122</v>
      </c>
      <c r="P35" s="95">
        <v>103</v>
      </c>
      <c r="Q35" s="95">
        <v>81</v>
      </c>
      <c r="R35" s="95">
        <v>37</v>
      </c>
      <c r="S35" s="95">
        <v>40</v>
      </c>
      <c r="T35" s="95">
        <v>22</v>
      </c>
      <c r="U35" s="95">
        <v>22</v>
      </c>
      <c r="V35" s="95">
        <v>22</v>
      </c>
      <c r="W35" s="95">
        <v>61</v>
      </c>
      <c r="X35" s="95">
        <v>68</v>
      </c>
      <c r="Y35" s="95">
        <v>68</v>
      </c>
      <c r="Z35" s="96"/>
      <c r="AA35" s="74">
        <f t="shared" ref="AA35:AA40" si="5">SUM(B35:Z35)</f>
        <v>1712</v>
      </c>
    </row>
    <row r="36" spans="1:27" ht="24.95" customHeight="1" x14ac:dyDescent="0.2">
      <c r="A36" s="97" t="s">
        <v>42</v>
      </c>
      <c r="B36" s="98">
        <v>60</v>
      </c>
      <c r="C36" s="99">
        <v>48</v>
      </c>
      <c r="D36" s="99"/>
      <c r="E36" s="99"/>
      <c r="F36" s="99"/>
      <c r="G36" s="99">
        <v>4</v>
      </c>
      <c r="H36" s="99"/>
      <c r="I36" s="99"/>
      <c r="J36" s="99">
        <v>103</v>
      </c>
      <c r="K36" s="99">
        <v>114</v>
      </c>
      <c r="L36" s="99">
        <v>173</v>
      </c>
      <c r="M36" s="99">
        <v>233</v>
      </c>
      <c r="N36" s="99">
        <v>173</v>
      </c>
      <c r="O36" s="99">
        <v>113</v>
      </c>
      <c r="P36" s="99">
        <v>43</v>
      </c>
      <c r="Q36" s="99">
        <v>40</v>
      </c>
      <c r="R36" s="99"/>
      <c r="S36" s="99">
        <v>76</v>
      </c>
      <c r="T36" s="99">
        <v>31</v>
      </c>
      <c r="U36" s="99">
        <v>20</v>
      </c>
      <c r="V36" s="99">
        <v>20</v>
      </c>
      <c r="W36" s="99">
        <v>10</v>
      </c>
      <c r="X36" s="99"/>
      <c r="Y36" s="99">
        <v>10</v>
      </c>
      <c r="Z36" s="100"/>
      <c r="AA36" s="79">
        <f t="shared" si="5"/>
        <v>1271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158</v>
      </c>
      <c r="D38" s="99">
        <v>128.69</v>
      </c>
      <c r="E38" s="99"/>
      <c r="F38" s="99"/>
      <c r="G38" s="99"/>
      <c r="H38" s="99"/>
      <c r="I38" s="99"/>
      <c r="J38" s="99"/>
      <c r="K38" s="99"/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106</v>
      </c>
      <c r="R38" s="99">
        <v>97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989.69</v>
      </c>
    </row>
    <row r="39" spans="1:27" ht="24.95" customHeight="1" x14ac:dyDescent="0.2">
      <c r="A39" s="97" t="s">
        <v>45</v>
      </c>
      <c r="B39" s="98">
        <v>232</v>
      </c>
      <c r="C39" s="99">
        <v>39.700000000000003</v>
      </c>
      <c r="D39" s="99">
        <v>164.2</v>
      </c>
      <c r="E39" s="99">
        <v>167.3</v>
      </c>
      <c r="F39" s="99">
        <v>2</v>
      </c>
      <c r="G39" s="99"/>
      <c r="H39" s="99">
        <v>249.8</v>
      </c>
      <c r="I39" s="99">
        <v>382.5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440.6</v>
      </c>
      <c r="T39" s="99"/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8678.1</v>
      </c>
    </row>
    <row r="40" spans="1:27" ht="30" customHeight="1" thickBot="1" x14ac:dyDescent="0.25">
      <c r="A40" s="86" t="s">
        <v>46</v>
      </c>
      <c r="B40" s="87">
        <f>IF(LEN(B$2)&gt;0,SUM(B35:B39),"")</f>
        <v>342</v>
      </c>
      <c r="C40" s="88">
        <f t="shared" ref="C40:Z40" si="6">IF(LEN(C$2)&gt;0,SUM(C35:C39),"")</f>
        <v>295.7</v>
      </c>
      <c r="D40" s="88">
        <f t="shared" si="6"/>
        <v>342.89</v>
      </c>
      <c r="E40" s="88">
        <f t="shared" si="6"/>
        <v>217.3</v>
      </c>
      <c r="F40" s="88">
        <f t="shared" si="6"/>
        <v>52</v>
      </c>
      <c r="G40" s="88">
        <f t="shared" si="6"/>
        <v>54</v>
      </c>
      <c r="H40" s="88">
        <f t="shared" si="6"/>
        <v>259.8</v>
      </c>
      <c r="I40" s="88">
        <f t="shared" si="6"/>
        <v>392.5</v>
      </c>
      <c r="J40" s="88">
        <f t="shared" si="6"/>
        <v>683</v>
      </c>
      <c r="K40" s="88">
        <f t="shared" si="6"/>
        <v>763</v>
      </c>
      <c r="L40" s="88">
        <f t="shared" si="6"/>
        <v>938</v>
      </c>
      <c r="M40" s="88">
        <f t="shared" si="6"/>
        <v>1017</v>
      </c>
      <c r="N40" s="88">
        <f t="shared" si="6"/>
        <v>941</v>
      </c>
      <c r="O40" s="88">
        <f t="shared" si="6"/>
        <v>835</v>
      </c>
      <c r="P40" s="88">
        <f t="shared" si="6"/>
        <v>746</v>
      </c>
      <c r="Q40" s="88">
        <f t="shared" si="6"/>
        <v>727</v>
      </c>
      <c r="R40" s="88">
        <f t="shared" si="6"/>
        <v>634</v>
      </c>
      <c r="S40" s="88">
        <f t="shared" si="6"/>
        <v>556.6</v>
      </c>
      <c r="T40" s="88">
        <f t="shared" si="6"/>
        <v>53</v>
      </c>
      <c r="U40" s="88">
        <f t="shared" si="6"/>
        <v>542</v>
      </c>
      <c r="V40" s="88">
        <f t="shared" si="6"/>
        <v>542</v>
      </c>
      <c r="W40" s="88">
        <f t="shared" si="6"/>
        <v>571</v>
      </c>
      <c r="X40" s="88">
        <f t="shared" si="6"/>
        <v>568</v>
      </c>
      <c r="Y40" s="88">
        <f t="shared" si="6"/>
        <v>578</v>
      </c>
      <c r="Z40" s="89" t="str">
        <f t="shared" si="6"/>
        <v/>
      </c>
      <c r="AA40" s="90">
        <f t="shared" si="5"/>
        <v>12650.79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232</v>
      </c>
      <c r="C47" s="99">
        <v>39.700000000000003</v>
      </c>
      <c r="D47" s="99">
        <v>164.2</v>
      </c>
      <c r="E47" s="99">
        <v>167.3</v>
      </c>
      <c r="F47" s="99">
        <v>2</v>
      </c>
      <c r="G47" s="99"/>
      <c r="H47" s="99">
        <v>249.8</v>
      </c>
      <c r="I47" s="99">
        <v>382.5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440.6</v>
      </c>
      <c r="T47" s="99"/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8678.1</v>
      </c>
    </row>
    <row r="48" spans="1:27" ht="24.95" customHeight="1" x14ac:dyDescent="0.2">
      <c r="A48" s="85" t="s">
        <v>48</v>
      </c>
      <c r="B48" s="98">
        <v>100</v>
      </c>
      <c r="C48" s="99">
        <v>100</v>
      </c>
      <c r="D48" s="99">
        <v>100</v>
      </c>
      <c r="E48" s="99">
        <v>100</v>
      </c>
      <c r="F48" s="99">
        <v>100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2900</v>
      </c>
    </row>
    <row r="49" spans="1:27" ht="30" customHeight="1" thickBot="1" x14ac:dyDescent="0.25">
      <c r="A49" s="86" t="s">
        <v>49</v>
      </c>
      <c r="B49" s="87">
        <f>IF(LEN(B$2)&gt;0,SUM(B43:B48),"")</f>
        <v>332</v>
      </c>
      <c r="C49" s="88">
        <f t="shared" ref="C49:Z49" si="8">IF(LEN(C$2)&gt;0,SUM(C43:C48),"")</f>
        <v>139.69999999999999</v>
      </c>
      <c r="D49" s="88">
        <f t="shared" si="8"/>
        <v>264.2</v>
      </c>
      <c r="E49" s="88">
        <f t="shared" si="8"/>
        <v>267.3</v>
      </c>
      <c r="F49" s="88">
        <f t="shared" si="8"/>
        <v>102</v>
      </c>
      <c r="G49" s="88">
        <f t="shared" si="8"/>
        <v>100</v>
      </c>
      <c r="H49" s="88">
        <f t="shared" si="8"/>
        <v>349.8</v>
      </c>
      <c r="I49" s="88">
        <f t="shared" si="8"/>
        <v>482.5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590.6</v>
      </c>
      <c r="T49" s="88">
        <f t="shared" si="8"/>
        <v>150</v>
      </c>
      <c r="U49" s="88">
        <f t="shared" si="8"/>
        <v>650</v>
      </c>
      <c r="V49" s="88">
        <f t="shared" si="8"/>
        <v>650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11578.1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4909.57</v>
      </c>
      <c r="C52" s="88">
        <f t="shared" ref="C52:Z52" si="10">IF(LEN(C$2)&gt;0,SUM(C10:C15)+C26+C40,"")</f>
        <v>4793.9889999999996</v>
      </c>
      <c r="D52" s="88">
        <f t="shared" si="10"/>
        <v>4765.2460000000001</v>
      </c>
      <c r="E52" s="88">
        <f t="shared" si="10"/>
        <v>4596.232</v>
      </c>
      <c r="F52" s="88">
        <f t="shared" si="10"/>
        <v>4537.8490000000002</v>
      </c>
      <c r="G52" s="88">
        <f t="shared" si="10"/>
        <v>4889.8580000000002</v>
      </c>
      <c r="H52" s="88">
        <f t="shared" si="10"/>
        <v>5635.4650000000001</v>
      </c>
      <c r="I52" s="88">
        <f t="shared" si="10"/>
        <v>6214.6450000000004</v>
      </c>
      <c r="J52" s="88">
        <f t="shared" si="10"/>
        <v>6996.6639999999998</v>
      </c>
      <c r="K52" s="88">
        <f t="shared" si="10"/>
        <v>7293.2409999999991</v>
      </c>
      <c r="L52" s="88">
        <f t="shared" si="10"/>
        <v>7695.7950000000001</v>
      </c>
      <c r="M52" s="88">
        <f t="shared" si="10"/>
        <v>8040.0830000000005</v>
      </c>
      <c r="N52" s="88">
        <f t="shared" si="10"/>
        <v>7980.405999999999</v>
      </c>
      <c r="O52" s="88">
        <f t="shared" si="10"/>
        <v>7681.8220000000001</v>
      </c>
      <c r="P52" s="88">
        <f t="shared" si="10"/>
        <v>7138.4139999999998</v>
      </c>
      <c r="Q52" s="88">
        <f t="shared" si="10"/>
        <v>6920.1869999999999</v>
      </c>
      <c r="R52" s="88">
        <f t="shared" si="10"/>
        <v>6741.7860000000001</v>
      </c>
      <c r="S52" s="88">
        <f t="shared" si="10"/>
        <v>6665.4380000000001</v>
      </c>
      <c r="T52" s="88">
        <f t="shared" si="10"/>
        <v>6536.5480000000007</v>
      </c>
      <c r="U52" s="88">
        <f t="shared" si="10"/>
        <v>7068.476999999999</v>
      </c>
      <c r="V52" s="88">
        <f t="shared" si="10"/>
        <v>6624.7739999999994</v>
      </c>
      <c r="W52" s="88">
        <f t="shared" si="10"/>
        <v>6187.6190000000006</v>
      </c>
      <c r="X52" s="88">
        <f t="shared" si="10"/>
        <v>5766.71</v>
      </c>
      <c r="Y52" s="88">
        <f t="shared" si="10"/>
        <v>5412.6139999999996</v>
      </c>
      <c r="Z52" s="89" t="str">
        <f t="shared" si="10"/>
        <v/>
      </c>
      <c r="AA52" s="104">
        <f>SUM(B52:Z52)</f>
        <v>151093.432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-1028</v>
      </c>
      <c r="C4" s="18">
        <v>-1151.2</v>
      </c>
      <c r="D4" s="18">
        <v>-1059.8</v>
      </c>
      <c r="E4" s="18">
        <v>-1049.7</v>
      </c>
      <c r="F4" s="18">
        <v>-1208</v>
      </c>
      <c r="G4" s="18">
        <v>-1270.4000000000001</v>
      </c>
      <c r="H4" s="18">
        <v>-973.2</v>
      </c>
      <c r="I4" s="18">
        <v>-799.5</v>
      </c>
      <c r="J4" s="18">
        <v>-753</v>
      </c>
      <c r="K4" s="18">
        <v>-700.3</v>
      </c>
      <c r="L4" s="18">
        <v>-690</v>
      </c>
      <c r="M4" s="18">
        <v>-464.4</v>
      </c>
      <c r="N4" s="18">
        <v>-204.20000000000005</v>
      </c>
      <c r="O4" s="18">
        <v>111.39999999999998</v>
      </c>
      <c r="P4" s="18">
        <v>221.5</v>
      </c>
      <c r="Q4" s="18">
        <v>52.600000000000023</v>
      </c>
      <c r="R4" s="18">
        <v>-475</v>
      </c>
      <c r="S4" s="18">
        <v>-741.4</v>
      </c>
      <c r="T4" s="18">
        <v>-598.29999999999995</v>
      </c>
      <c r="U4" s="18">
        <v>-639.79999999999995</v>
      </c>
      <c r="V4" s="18">
        <v>-460.79999999999995</v>
      </c>
      <c r="W4" s="18">
        <v>-786</v>
      </c>
      <c r="X4" s="18">
        <v>-800</v>
      </c>
      <c r="Y4" s="18">
        <v>-684.3</v>
      </c>
      <c r="Z4" s="19"/>
      <c r="AA4" s="111">
        <f>SUM(B4:Z4)</f>
        <v>-16151.799999999996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74.37</v>
      </c>
      <c r="C7" s="117">
        <v>41.86</v>
      </c>
      <c r="D7" s="117">
        <v>38.880000000000003</v>
      </c>
      <c r="E7" s="117">
        <v>61.45</v>
      </c>
      <c r="F7" s="117">
        <v>58.34</v>
      </c>
      <c r="G7" s="117">
        <v>81.86</v>
      </c>
      <c r="H7" s="117">
        <v>103.83</v>
      </c>
      <c r="I7" s="117">
        <v>125.12</v>
      </c>
      <c r="J7" s="117">
        <v>102.59</v>
      </c>
      <c r="K7" s="117">
        <v>67.5</v>
      </c>
      <c r="L7" s="117">
        <v>60</v>
      </c>
      <c r="M7" s="117">
        <v>15.33</v>
      </c>
      <c r="N7" s="117">
        <v>14.31</v>
      </c>
      <c r="O7" s="117">
        <v>12.73</v>
      </c>
      <c r="P7" s="117">
        <v>20.010000000000002</v>
      </c>
      <c r="Q7" s="117">
        <v>38.369999999999997</v>
      </c>
      <c r="R7" s="117">
        <v>58.76</v>
      </c>
      <c r="S7" s="117">
        <v>113.22</v>
      </c>
      <c r="T7" s="117">
        <v>153.31</v>
      </c>
      <c r="U7" s="117">
        <v>153.32</v>
      </c>
      <c r="V7" s="117">
        <v>111.42</v>
      </c>
      <c r="W7" s="117">
        <v>95.37</v>
      </c>
      <c r="X7" s="117">
        <v>91.58</v>
      </c>
      <c r="Y7" s="117">
        <v>70.61</v>
      </c>
      <c r="Z7" s="118"/>
      <c r="AA7" s="119">
        <f>IF(SUM(B7:Z7)&lt;&gt;0,AVERAGEIF(B7:Z7,"&lt;&gt;"""),"")</f>
        <v>73.505833333333314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1260</v>
      </c>
      <c r="C13" s="129">
        <v>1190.9000000000001</v>
      </c>
      <c r="D13" s="129">
        <v>1224</v>
      </c>
      <c r="E13" s="129">
        <v>1217</v>
      </c>
      <c r="F13" s="129">
        <v>1210</v>
      </c>
      <c r="G13" s="129">
        <v>1217</v>
      </c>
      <c r="H13" s="129">
        <v>1223</v>
      </c>
      <c r="I13" s="129">
        <v>1182</v>
      </c>
      <c r="J13" s="129">
        <v>1253</v>
      </c>
      <c r="K13" s="129">
        <v>1200.3</v>
      </c>
      <c r="L13" s="129">
        <v>1190</v>
      </c>
      <c r="M13" s="129">
        <v>964.4</v>
      </c>
      <c r="N13" s="129">
        <v>704.2</v>
      </c>
      <c r="O13" s="129">
        <v>388.6</v>
      </c>
      <c r="P13" s="129">
        <v>278.5</v>
      </c>
      <c r="Q13" s="129">
        <v>447.4</v>
      </c>
      <c r="R13" s="129">
        <v>975</v>
      </c>
      <c r="S13" s="129">
        <v>1182</v>
      </c>
      <c r="T13" s="129">
        <v>300.8</v>
      </c>
      <c r="U13" s="129">
        <v>1139.8</v>
      </c>
      <c r="V13" s="129">
        <v>960.8</v>
      </c>
      <c r="W13" s="129">
        <v>1286</v>
      </c>
      <c r="X13" s="129">
        <v>1300</v>
      </c>
      <c r="Y13" s="130">
        <v>1184.3</v>
      </c>
      <c r="Z13" s="131"/>
      <c r="AA13" s="132">
        <f t="shared" si="0"/>
        <v>24478.999999999996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53.4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297.5</v>
      </c>
      <c r="U15" s="133"/>
      <c r="V15" s="133"/>
      <c r="W15" s="133"/>
      <c r="X15" s="133"/>
      <c r="Y15" s="133"/>
      <c r="Z15" s="131"/>
      <c r="AA15" s="132">
        <f t="shared" si="0"/>
        <v>350.9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1260</v>
      </c>
      <c r="C16" s="135">
        <f t="shared" si="1"/>
        <v>1190.9000000000001</v>
      </c>
      <c r="D16" s="135">
        <f t="shared" si="1"/>
        <v>1224</v>
      </c>
      <c r="E16" s="135">
        <f t="shared" si="1"/>
        <v>1217</v>
      </c>
      <c r="F16" s="135">
        <f t="shared" si="1"/>
        <v>1210</v>
      </c>
      <c r="G16" s="135">
        <f t="shared" si="1"/>
        <v>1270.4000000000001</v>
      </c>
      <c r="H16" s="135">
        <f t="shared" si="1"/>
        <v>1223</v>
      </c>
      <c r="I16" s="135">
        <f t="shared" si="1"/>
        <v>1182</v>
      </c>
      <c r="J16" s="135">
        <f t="shared" si="1"/>
        <v>1253</v>
      </c>
      <c r="K16" s="135">
        <f t="shared" si="1"/>
        <v>1200.3</v>
      </c>
      <c r="L16" s="135">
        <f t="shared" si="1"/>
        <v>1190</v>
      </c>
      <c r="M16" s="135">
        <f t="shared" si="1"/>
        <v>964.4</v>
      </c>
      <c r="N16" s="135">
        <f t="shared" si="1"/>
        <v>704.2</v>
      </c>
      <c r="O16" s="135">
        <f t="shared" si="1"/>
        <v>388.6</v>
      </c>
      <c r="P16" s="135">
        <f t="shared" si="1"/>
        <v>278.5</v>
      </c>
      <c r="Q16" s="135">
        <f t="shared" si="1"/>
        <v>447.4</v>
      </c>
      <c r="R16" s="135">
        <f t="shared" si="1"/>
        <v>975</v>
      </c>
      <c r="S16" s="135">
        <f t="shared" si="1"/>
        <v>1182</v>
      </c>
      <c r="T16" s="135">
        <f t="shared" si="1"/>
        <v>598.29999999999995</v>
      </c>
      <c r="U16" s="135">
        <f t="shared" si="1"/>
        <v>1139.8</v>
      </c>
      <c r="V16" s="135">
        <f t="shared" si="1"/>
        <v>960.8</v>
      </c>
      <c r="W16" s="135">
        <f t="shared" si="1"/>
        <v>1286</v>
      </c>
      <c r="X16" s="135">
        <f t="shared" si="1"/>
        <v>1300</v>
      </c>
      <c r="Y16" s="135">
        <f t="shared" si="1"/>
        <v>1184.3</v>
      </c>
      <c r="Z16" s="136" t="str">
        <f t="shared" si="1"/>
        <v/>
      </c>
      <c r="AA16" s="90">
        <f t="shared" si="0"/>
        <v>24829.899999999994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232</v>
      </c>
      <c r="C23" s="133">
        <v>39.700000000000003</v>
      </c>
      <c r="D23" s="133">
        <v>164.2</v>
      </c>
      <c r="E23" s="133">
        <v>167.3</v>
      </c>
      <c r="F23" s="133">
        <v>2</v>
      </c>
      <c r="G23" s="133"/>
      <c r="H23" s="133">
        <v>249.8</v>
      </c>
      <c r="I23" s="133">
        <v>382.5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440.6</v>
      </c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8678.1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232</v>
      </c>
      <c r="C24" s="135">
        <f t="shared" si="3"/>
        <v>39.700000000000003</v>
      </c>
      <c r="D24" s="135">
        <f t="shared" si="3"/>
        <v>164.2</v>
      </c>
      <c r="E24" s="135">
        <f t="shared" si="3"/>
        <v>167.3</v>
      </c>
      <c r="F24" s="135">
        <f t="shared" si="3"/>
        <v>2</v>
      </c>
      <c r="G24" s="135">
        <f t="shared" si="3"/>
        <v>0</v>
      </c>
      <c r="H24" s="135">
        <f t="shared" si="3"/>
        <v>249.8</v>
      </c>
      <c r="I24" s="135">
        <f t="shared" si="3"/>
        <v>382.5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440.6</v>
      </c>
      <c r="T24" s="135">
        <f t="shared" si="3"/>
        <v>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8678.1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2024-10-09T11:07:17Z</dcterms:created>
  <dcterms:modified xsi:type="dcterms:W3CDTF">2024-10-09T11:07:19Z</dcterms:modified>
</cp:coreProperties>
</file>