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<sst xmlns="http://schemas.openxmlformats.org/spreadsheetml/2006/main" count="119" uniqueCount="54">
  <si>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08/10/2024 14:16:52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</si>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</sst>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6A-4FE7-880F-80847EF2CA3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6A-4FE7-880F-80847EF2CA3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36A-4FE7-880F-80847EF2CA3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36A-4FE7-880F-80847EF2CA3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36A-4FE7-880F-80847EF2CA3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6A-4FE7-880F-80847EF2CA3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6A-4FE7-880F-80847EF2CA3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36A-4FE7-880F-80847EF2CA3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202</c:v>
                </c:pt>
                <c:pt idx="1">
                  <c:v>191</c:v>
                </c:pt>
                <c:pt idx="2">
                  <c:v>184</c:v>
                </c:pt>
                <c:pt idx="3">
                  <c:v>179</c:v>
                </c:pt>
                <c:pt idx="4">
                  <c:v>189</c:v>
                </c:pt>
                <c:pt idx="5">
                  <c:v>223</c:v>
                </c:pt>
                <c:pt idx="6">
                  <c:v>273</c:v>
                </c:pt>
                <c:pt idx="7">
                  <c:v>314</c:v>
                </c:pt>
                <c:pt idx="8">
                  <c:v>322</c:v>
                </c:pt>
                <c:pt idx="9">
                  <c:v>312</c:v>
                </c:pt>
                <c:pt idx="10">
                  <c:v>307</c:v>
                </c:pt>
                <c:pt idx="11">
                  <c:v>303</c:v>
                </c:pt>
                <c:pt idx="12">
                  <c:v>297</c:v>
                </c:pt>
                <c:pt idx="13">
                  <c:v>281</c:v>
                </c:pt>
                <c:pt idx="14">
                  <c:v>227</c:v>
                </c:pt>
                <c:pt idx="15">
                  <c:v>234</c:v>
                </c:pt>
                <c:pt idx="16">
                  <c:v>265</c:v>
                </c:pt>
                <c:pt idx="17">
                  <c:v>298</c:v>
                </c:pt>
                <c:pt idx="18">
                  <c:v>330</c:v>
                </c:pt>
                <c:pt idx="19">
                  <c:v>325</c:v>
                </c:pt>
                <c:pt idx="20">
                  <c:v>287</c:v>
                </c:pt>
                <c:pt idx="21">
                  <c:v>240</c:v>
                </c:pt>
                <c:pt idx="22">
                  <c:v>195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36A-4FE7-880F-80847EF2CA3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2128.4</c:v>
                </c:pt>
                <c:pt idx="1">
                  <c:v>2026.9</c:v>
                </c:pt>
                <c:pt idx="2">
                  <c:v>1847.0309999999999</c:v>
                </c:pt>
                <c:pt idx="3">
                  <c:v>1751.248</c:v>
                </c:pt>
                <c:pt idx="4">
                  <c:v>1774.19</c:v>
                </c:pt>
                <c:pt idx="5">
                  <c:v>2035.0149999999999</c:v>
                </c:pt>
                <c:pt idx="6">
                  <c:v>2293.1040000000003</c:v>
                </c:pt>
                <c:pt idx="7">
                  <c:v>2276.2780000000002</c:v>
                </c:pt>
                <c:pt idx="8">
                  <c:v>2137.607</c:v>
                </c:pt>
                <c:pt idx="9">
                  <c:v>1507.9</c:v>
                </c:pt>
                <c:pt idx="10">
                  <c:v>1122.9000000000001</c:v>
                </c:pt>
                <c:pt idx="11">
                  <c:v>847.9</c:v>
                </c:pt>
                <c:pt idx="12">
                  <c:v>847.9</c:v>
                </c:pt>
                <c:pt idx="13">
                  <c:v>847.9</c:v>
                </c:pt>
                <c:pt idx="14">
                  <c:v>1097.9000000000001</c:v>
                </c:pt>
                <c:pt idx="15">
                  <c:v>1639.9</c:v>
                </c:pt>
                <c:pt idx="16">
                  <c:v>2197.1410000000001</c:v>
                </c:pt>
                <c:pt idx="17">
                  <c:v>2598.5200000000004</c:v>
                </c:pt>
                <c:pt idx="18">
                  <c:v>3089.2430000000004</c:v>
                </c:pt>
                <c:pt idx="19">
                  <c:v>3145.6890000000003</c:v>
                </c:pt>
                <c:pt idx="20">
                  <c:v>3125.6410000000001</c:v>
                </c:pt>
                <c:pt idx="21">
                  <c:v>2915.4590000000003</c:v>
                </c:pt>
                <c:pt idx="22">
                  <c:v>2365.0039999999999</c:v>
                </c:pt>
                <c:pt idx="23">
                  <c:v>2170.4409999999998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6A-4FE7-880F-80847EF2CA3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2044</c:v>
                </c:pt>
                <c:pt idx="1">
                  <c:v>2013</c:v>
                </c:pt>
                <c:pt idx="2">
                  <c:v>1991</c:v>
                </c:pt>
                <c:pt idx="3">
                  <c:v>1992</c:v>
                </c:pt>
                <c:pt idx="4">
                  <c:v>1969</c:v>
                </c:pt>
                <c:pt idx="5">
                  <c:v>1942</c:v>
                </c:pt>
                <c:pt idx="6">
                  <c:v>1967</c:v>
                </c:pt>
                <c:pt idx="7">
                  <c:v>1813.9</c:v>
                </c:pt>
                <c:pt idx="8">
                  <c:v>1370.1</c:v>
                </c:pt>
                <c:pt idx="9">
                  <c:v>1307.4000000000001</c:v>
                </c:pt>
                <c:pt idx="10">
                  <c:v>1306.2</c:v>
                </c:pt>
                <c:pt idx="11">
                  <c:v>1263.0999999999999</c:v>
                </c:pt>
                <c:pt idx="12">
                  <c:v>1033.7</c:v>
                </c:pt>
                <c:pt idx="13">
                  <c:v>810.7</c:v>
                </c:pt>
                <c:pt idx="14">
                  <c:v>340.7</c:v>
                </c:pt>
                <c:pt idx="15">
                  <c:v>448.8</c:v>
                </c:pt>
                <c:pt idx="16">
                  <c:v>876.9</c:v>
                </c:pt>
                <c:pt idx="17">
                  <c:v>1445.7</c:v>
                </c:pt>
                <c:pt idx="18">
                  <c:v>1153</c:v>
                </c:pt>
                <c:pt idx="19">
                  <c:v>1168</c:v>
                </c:pt>
                <c:pt idx="20">
                  <c:v>804</c:v>
                </c:pt>
                <c:pt idx="21">
                  <c:v>1485.2</c:v>
                </c:pt>
                <c:pt idx="22">
                  <c:v>1842.4</c:v>
                </c:pt>
                <c:pt idx="23">
                  <c:v>1795.9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6A-4FE7-880F-80847EF2CA3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777.16300000000012</c:v>
                </c:pt>
                <c:pt idx="1">
                  <c:v>833.84199999999987</c:v>
                </c:pt>
                <c:pt idx="2">
                  <c:v>895.76900000000001</c:v>
                </c:pt>
                <c:pt idx="3">
                  <c:v>964.27400000000011</c:v>
                </c:pt>
                <c:pt idx="4">
                  <c:v>1038.2429999999999</c:v>
                </c:pt>
                <c:pt idx="5">
                  <c:v>1125.4080000000001</c:v>
                </c:pt>
                <c:pt idx="6">
                  <c:v>1234.259</c:v>
                </c:pt>
                <c:pt idx="7">
                  <c:v>1863.2030000000002</c:v>
                </c:pt>
                <c:pt idx="8">
                  <c:v>3099.4410000000003</c:v>
                </c:pt>
                <c:pt idx="9">
                  <c:v>4254.5909999999994</c:v>
                </c:pt>
                <c:pt idx="10">
                  <c:v>5077.3090000000011</c:v>
                </c:pt>
                <c:pt idx="11">
                  <c:v>5584.4030000000002</c:v>
                </c:pt>
                <c:pt idx="12">
                  <c:v>5808.8680000000013</c:v>
                </c:pt>
                <c:pt idx="13">
                  <c:v>5797.6809999999996</c:v>
                </c:pt>
                <c:pt idx="14">
                  <c:v>5395.558</c:v>
                </c:pt>
                <c:pt idx="15">
                  <c:v>4515.6880000000001</c:v>
                </c:pt>
                <c:pt idx="16">
                  <c:v>3218.4070000000006</c:v>
                </c:pt>
                <c:pt idx="17">
                  <c:v>2054.1550000000002</c:v>
                </c:pt>
                <c:pt idx="18">
                  <c:v>1695.492</c:v>
                </c:pt>
                <c:pt idx="19">
                  <c:v>1615.0159999999994</c:v>
                </c:pt>
                <c:pt idx="20">
                  <c:v>1509.1330000000003</c:v>
                </c:pt>
                <c:pt idx="21">
                  <c:v>1417.5249999999999</c:v>
                </c:pt>
                <c:pt idx="22">
                  <c:v>1362.3220000000001</c:v>
                </c:pt>
                <c:pt idx="23">
                  <c:v>1300.4699999999998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36A-4FE7-880F-80847EF2CA3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13</c:v>
                </c:pt>
                <c:pt idx="8">
                  <c:v>32</c:v>
                </c:pt>
                <c:pt idx="9">
                  <c:v>48</c:v>
                </c:pt>
                <c:pt idx="10">
                  <c:v>59</c:v>
                </c:pt>
                <c:pt idx="11">
                  <c:v>66</c:v>
                </c:pt>
                <c:pt idx="12">
                  <c:v>67</c:v>
                </c:pt>
                <c:pt idx="13">
                  <c:v>65</c:v>
                </c:pt>
                <c:pt idx="14">
                  <c:v>56</c:v>
                </c:pt>
                <c:pt idx="15">
                  <c:v>41</c:v>
                </c:pt>
                <c:pt idx="16">
                  <c:v>23</c:v>
                </c:pt>
                <c:pt idx="17">
                  <c:v>8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9</c:v>
                </c:pt>
                <c:pt idx="22">
                  <c:v>11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36A-4FE7-880F-80847EF2CA3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54</c:v>
                </c:pt>
                <c:pt idx="6">
                  <c:v>154</c:v>
                </c:pt>
                <c:pt idx="7">
                  <c:v>128</c:v>
                </c:pt>
                <c:pt idx="8">
                  <c:v>41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7">
                  <c:v>227</c:v>
                </c:pt>
                <c:pt idx="18">
                  <c:v>492</c:v>
                </c:pt>
                <c:pt idx="19">
                  <c:v>502</c:v>
                </c:pt>
                <c:pt idx="20">
                  <c:v>447</c:v>
                </c:pt>
                <c:pt idx="21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36A-4FE7-880F-80847EF2C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80.5</c:v>
                </c:pt>
                <c:pt idx="1">
                  <c:v>58.69</c:v>
                </c:pt>
                <c:pt idx="2">
                  <c:v>87.32</c:v>
                </c:pt>
                <c:pt idx="3">
                  <c:v>89.12</c:v>
                </c:pt>
                <c:pt idx="4">
                  <c:v>91.72</c:v>
                </c:pt>
                <c:pt idx="5">
                  <c:v>96.81</c:v>
                </c:pt>
                <c:pt idx="6">
                  <c:v>100.88</c:v>
                </c:pt>
                <c:pt idx="7">
                  <c:v>112.64</c:v>
                </c:pt>
                <c:pt idx="8">
                  <c:v>101.67</c:v>
                </c:pt>
                <c:pt idx="9">
                  <c:v>54.72</c:v>
                </c:pt>
                <c:pt idx="10">
                  <c:v>28.8</c:v>
                </c:pt>
                <c:pt idx="11">
                  <c:v>12.74</c:v>
                </c:pt>
                <c:pt idx="12">
                  <c:v>12.74</c:v>
                </c:pt>
                <c:pt idx="13">
                  <c:v>27.9</c:v>
                </c:pt>
                <c:pt idx="14">
                  <c:v>70.45</c:v>
                </c:pt>
                <c:pt idx="15">
                  <c:v>80.540000000000006</c:v>
                </c:pt>
                <c:pt idx="16">
                  <c:v>88.89</c:v>
                </c:pt>
                <c:pt idx="17">
                  <c:v>116.94</c:v>
                </c:pt>
                <c:pt idx="18">
                  <c:v>193.17</c:v>
                </c:pt>
                <c:pt idx="19">
                  <c:v>187.08</c:v>
                </c:pt>
                <c:pt idx="20">
                  <c:v>130</c:v>
                </c:pt>
                <c:pt idx="21">
                  <c:v>98.39</c:v>
                </c:pt>
                <c:pt idx="22">
                  <c:v>90.84</c:v>
                </c:pt>
                <c:pt idx="23">
                  <c:v>84.29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36A-4FE7-880F-80847EF2C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87.5</c:v>
                </c:pt>
                <c:pt idx="1">
                  <c:v>82</c:v>
                </c:pt>
                <c:pt idx="2">
                  <c:v>79</c:v>
                </c:pt>
                <c:pt idx="3">
                  <c:v>76</c:v>
                </c:pt>
                <c:pt idx="4">
                  <c:v>76</c:v>
                </c:pt>
                <c:pt idx="5">
                  <c:v>82.5</c:v>
                </c:pt>
                <c:pt idx="6">
                  <c:v>86</c:v>
                </c:pt>
                <c:pt idx="7">
                  <c:v>80.5</c:v>
                </c:pt>
                <c:pt idx="8">
                  <c:v>85.5</c:v>
                </c:pt>
                <c:pt idx="9">
                  <c:v>83</c:v>
                </c:pt>
                <c:pt idx="10">
                  <c:v>86</c:v>
                </c:pt>
                <c:pt idx="11">
                  <c:v>88</c:v>
                </c:pt>
                <c:pt idx="12">
                  <c:v>92</c:v>
                </c:pt>
                <c:pt idx="13">
                  <c:v>95.5</c:v>
                </c:pt>
                <c:pt idx="14">
                  <c:v>87</c:v>
                </c:pt>
                <c:pt idx="15">
                  <c:v>79.5</c:v>
                </c:pt>
                <c:pt idx="16">
                  <c:v>75</c:v>
                </c:pt>
                <c:pt idx="17">
                  <c:v>84.5</c:v>
                </c:pt>
                <c:pt idx="18">
                  <c:v>93</c:v>
                </c:pt>
                <c:pt idx="19">
                  <c:v>89</c:v>
                </c:pt>
                <c:pt idx="20">
                  <c:v>84.5</c:v>
                </c:pt>
                <c:pt idx="21">
                  <c:v>86.5</c:v>
                </c:pt>
                <c:pt idx="22">
                  <c:v>81</c:v>
                </c:pt>
                <c:pt idx="23">
                  <c:v>71.5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B-498E-8F82-86ECAE43A84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862.2299999999999</c:v>
                </c:pt>
                <c:pt idx="1">
                  <c:v>893.63</c:v>
                </c:pt>
                <c:pt idx="2">
                  <c:v>894.3549999999999</c:v>
                </c:pt>
                <c:pt idx="3">
                  <c:v>895.19399999999996</c:v>
                </c:pt>
                <c:pt idx="4">
                  <c:v>896.10699999999997</c:v>
                </c:pt>
                <c:pt idx="5">
                  <c:v>896.71100000000001</c:v>
                </c:pt>
                <c:pt idx="6">
                  <c:v>899.14</c:v>
                </c:pt>
                <c:pt idx="7">
                  <c:v>892.64499999999998</c:v>
                </c:pt>
                <c:pt idx="8">
                  <c:v>886.60100000000011</c:v>
                </c:pt>
                <c:pt idx="9">
                  <c:v>878.77799999999991</c:v>
                </c:pt>
                <c:pt idx="10">
                  <c:v>881.82099999999991</c:v>
                </c:pt>
                <c:pt idx="11">
                  <c:v>830.89799999999991</c:v>
                </c:pt>
                <c:pt idx="12">
                  <c:v>762.14099999999996</c:v>
                </c:pt>
                <c:pt idx="13">
                  <c:v>740.01099999999997</c:v>
                </c:pt>
                <c:pt idx="14">
                  <c:v>720.29899999999998</c:v>
                </c:pt>
                <c:pt idx="15">
                  <c:v>724.11599999999987</c:v>
                </c:pt>
                <c:pt idx="16">
                  <c:v>730.322</c:v>
                </c:pt>
                <c:pt idx="17">
                  <c:v>717.19299999999998</c:v>
                </c:pt>
                <c:pt idx="18">
                  <c:v>724.59399999999994</c:v>
                </c:pt>
                <c:pt idx="19">
                  <c:v>710.25800000000004</c:v>
                </c:pt>
                <c:pt idx="20">
                  <c:v>705.41600000000005</c:v>
                </c:pt>
                <c:pt idx="21">
                  <c:v>759.62899999999991</c:v>
                </c:pt>
                <c:pt idx="22">
                  <c:v>761.19299999999998</c:v>
                </c:pt>
                <c:pt idx="23">
                  <c:v>856.62600000000009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FB-498E-8F82-86ECAE43A84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1136.9749999999999</c:v>
                </c:pt>
                <c:pt idx="1">
                  <c:v>1129.3689999999999</c:v>
                </c:pt>
                <c:pt idx="2">
                  <c:v>1123.0530000000001</c:v>
                </c:pt>
                <c:pt idx="3">
                  <c:v>1125.704</c:v>
                </c:pt>
                <c:pt idx="4">
                  <c:v>1160.287</c:v>
                </c:pt>
                <c:pt idx="5">
                  <c:v>1296.7139999999999</c:v>
                </c:pt>
                <c:pt idx="6">
                  <c:v>1493.1080000000002</c:v>
                </c:pt>
                <c:pt idx="7">
                  <c:v>1619.905</c:v>
                </c:pt>
                <c:pt idx="8">
                  <c:v>1671.2090000000001</c:v>
                </c:pt>
                <c:pt idx="9">
                  <c:v>1689.44</c:v>
                </c:pt>
                <c:pt idx="10">
                  <c:v>1690.8990000000003</c:v>
                </c:pt>
                <c:pt idx="11">
                  <c:v>1739.951</c:v>
                </c:pt>
                <c:pt idx="12">
                  <c:v>1751.98</c:v>
                </c:pt>
                <c:pt idx="13">
                  <c:v>1681.7829999999999</c:v>
                </c:pt>
                <c:pt idx="14">
                  <c:v>1629.8019999999999</c:v>
                </c:pt>
                <c:pt idx="15">
                  <c:v>1598.5910000000003</c:v>
                </c:pt>
                <c:pt idx="16">
                  <c:v>1587.51</c:v>
                </c:pt>
                <c:pt idx="17">
                  <c:v>1573.471</c:v>
                </c:pt>
                <c:pt idx="18">
                  <c:v>1569.0909999999997</c:v>
                </c:pt>
                <c:pt idx="19">
                  <c:v>1526.7180000000003</c:v>
                </c:pt>
                <c:pt idx="20">
                  <c:v>1385.8450000000003</c:v>
                </c:pt>
                <c:pt idx="21">
                  <c:v>1271.03</c:v>
                </c:pt>
                <c:pt idx="22">
                  <c:v>1203.566</c:v>
                </c:pt>
                <c:pt idx="23">
                  <c:v>1166.6509999999996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FB-498E-8F82-86ECAE43A84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2188.8579999999997</c:v>
                </c:pt>
                <c:pt idx="1">
                  <c:v>2070.3580000000002</c:v>
                </c:pt>
                <c:pt idx="2">
                  <c:v>1967.3920000000001</c:v>
                </c:pt>
                <c:pt idx="3">
                  <c:v>1939.624</c:v>
                </c:pt>
                <c:pt idx="4">
                  <c:v>2003.905</c:v>
                </c:pt>
                <c:pt idx="5">
                  <c:v>2207.498</c:v>
                </c:pt>
                <c:pt idx="6">
                  <c:v>2482.08</c:v>
                </c:pt>
                <c:pt idx="7">
                  <c:v>2799.3239999999996</c:v>
                </c:pt>
                <c:pt idx="8">
                  <c:v>3096.81</c:v>
                </c:pt>
                <c:pt idx="9">
                  <c:v>3350.6419999999994</c:v>
                </c:pt>
                <c:pt idx="10">
                  <c:v>3496.6790000000001</c:v>
                </c:pt>
                <c:pt idx="11">
                  <c:v>3629.5769999999998</c:v>
                </c:pt>
                <c:pt idx="12">
                  <c:v>3671.2979999999993</c:v>
                </c:pt>
                <c:pt idx="13">
                  <c:v>3511.8509999999992</c:v>
                </c:pt>
                <c:pt idx="14">
                  <c:v>3295.0279999999993</c:v>
                </c:pt>
                <c:pt idx="15">
                  <c:v>3214.1499999999992</c:v>
                </c:pt>
                <c:pt idx="16">
                  <c:v>3144.5749999999994</c:v>
                </c:pt>
                <c:pt idx="17">
                  <c:v>3183.1689999999999</c:v>
                </c:pt>
                <c:pt idx="18">
                  <c:v>3497.7729999999997</c:v>
                </c:pt>
                <c:pt idx="19">
                  <c:v>3591.3169999999996</c:v>
                </c:pt>
                <c:pt idx="20">
                  <c:v>3336.0069999999996</c:v>
                </c:pt>
                <c:pt idx="21">
                  <c:v>3028.0250000000001</c:v>
                </c:pt>
                <c:pt idx="22">
                  <c:v>2744.944</c:v>
                </c:pt>
                <c:pt idx="23">
                  <c:v>2374.011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FB-498E-8F82-86ECAE43A84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307</c:v>
                </c:pt>
                <c:pt idx="1">
                  <c:v>296.00000000000006</c:v>
                </c:pt>
                <c:pt idx="2">
                  <c:v>288.99999999999994</c:v>
                </c:pt>
                <c:pt idx="3">
                  <c:v>284</c:v>
                </c:pt>
                <c:pt idx="4">
                  <c:v>294</c:v>
                </c:pt>
                <c:pt idx="5">
                  <c:v>326.99999999999994</c:v>
                </c:pt>
                <c:pt idx="6">
                  <c:v>376.99999999999994</c:v>
                </c:pt>
                <c:pt idx="7">
                  <c:v>427</c:v>
                </c:pt>
                <c:pt idx="8">
                  <c:v>453.99999999999989</c:v>
                </c:pt>
                <c:pt idx="9">
                  <c:v>460</c:v>
                </c:pt>
                <c:pt idx="10">
                  <c:v>465.99999999999994</c:v>
                </c:pt>
                <c:pt idx="11">
                  <c:v>468.99999999999994</c:v>
                </c:pt>
                <c:pt idx="12">
                  <c:v>464</c:v>
                </c:pt>
                <c:pt idx="13">
                  <c:v>446</c:v>
                </c:pt>
                <c:pt idx="14">
                  <c:v>433.00000000000006</c:v>
                </c:pt>
                <c:pt idx="15">
                  <c:v>425.00000000000006</c:v>
                </c:pt>
                <c:pt idx="16">
                  <c:v>438</c:v>
                </c:pt>
                <c:pt idx="17">
                  <c:v>455.99999999999994</c:v>
                </c:pt>
                <c:pt idx="18">
                  <c:v>484.99999999999994</c:v>
                </c:pt>
                <c:pt idx="19">
                  <c:v>481</c:v>
                </c:pt>
                <c:pt idx="20">
                  <c:v>443.99999999999989</c:v>
                </c:pt>
                <c:pt idx="21">
                  <c:v>399</c:v>
                </c:pt>
                <c:pt idx="22">
                  <c:v>355.99999999999994</c:v>
                </c:pt>
                <c:pt idx="23">
                  <c:v>314.99999999999994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FB-498E-8F82-86ECAE43A84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FB-498E-8F82-86ECAE43A84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FB-498E-8F82-86ECAE43A84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0FB-498E-8F82-86ECAE43A84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0FB-498E-8F82-86ECAE43A84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0FB-498E-8F82-86ECAE43A84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565</c:v>
                </c:pt>
                <c:pt idx="1">
                  <c:v>589.38499999999999</c:v>
                </c:pt>
                <c:pt idx="2">
                  <c:v>561</c:v>
                </c:pt>
                <c:pt idx="3">
                  <c:v>562</c:v>
                </c:pt>
                <c:pt idx="4">
                  <c:v>562.1</c:v>
                </c:pt>
                <c:pt idx="5">
                  <c:v>564</c:v>
                </c:pt>
                <c:pt idx="6">
                  <c:v>580</c:v>
                </c:pt>
                <c:pt idx="7">
                  <c:v>589</c:v>
                </c:pt>
                <c:pt idx="8">
                  <c:v>808</c:v>
                </c:pt>
                <c:pt idx="9">
                  <c:v>994</c:v>
                </c:pt>
                <c:pt idx="10">
                  <c:v>1042</c:v>
                </c:pt>
                <c:pt idx="11">
                  <c:v>1098</c:v>
                </c:pt>
                <c:pt idx="12">
                  <c:v>1078</c:v>
                </c:pt>
                <c:pt idx="13">
                  <c:v>1092.181</c:v>
                </c:pt>
                <c:pt idx="14">
                  <c:v>952</c:v>
                </c:pt>
                <c:pt idx="15">
                  <c:v>838</c:v>
                </c:pt>
                <c:pt idx="16">
                  <c:v>605</c:v>
                </c:pt>
                <c:pt idx="17">
                  <c:v>612</c:v>
                </c:pt>
                <c:pt idx="18">
                  <c:v>386.3</c:v>
                </c:pt>
                <c:pt idx="19">
                  <c:v>354.4</c:v>
                </c:pt>
                <c:pt idx="20">
                  <c:v>215</c:v>
                </c:pt>
                <c:pt idx="21">
                  <c:v>642</c:v>
                </c:pt>
                <c:pt idx="22">
                  <c:v>620</c:v>
                </c:pt>
                <c:pt idx="23">
                  <c:v>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FB-498E-8F82-86ECAE43A84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8.0350000000000001</c:v>
                </c:pt>
                <c:pt idx="17">
                  <c:v>5.0190000000000001</c:v>
                </c:pt>
                <c:pt idx="18">
                  <c:v>8.9969999999999999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FB-498E-8F82-86ECAE43A84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0FB-498E-8F82-86ECAE43A84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0FB-498E-8F82-86ECAE43A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80.5</c:v>
                </c:pt>
                <c:pt idx="1">
                  <c:v>58.69</c:v>
                </c:pt>
                <c:pt idx="2">
                  <c:v>87.32</c:v>
                </c:pt>
                <c:pt idx="3">
                  <c:v>89.12</c:v>
                </c:pt>
                <c:pt idx="4">
                  <c:v>91.72</c:v>
                </c:pt>
                <c:pt idx="5">
                  <c:v>96.81</c:v>
                </c:pt>
                <c:pt idx="6">
                  <c:v>100.88</c:v>
                </c:pt>
                <c:pt idx="7">
                  <c:v>112.64</c:v>
                </c:pt>
                <c:pt idx="8">
                  <c:v>101.67</c:v>
                </c:pt>
                <c:pt idx="9">
                  <c:v>54.72</c:v>
                </c:pt>
                <c:pt idx="10">
                  <c:v>28.8</c:v>
                </c:pt>
                <c:pt idx="11">
                  <c:v>12.74</c:v>
                </c:pt>
                <c:pt idx="12">
                  <c:v>12.74</c:v>
                </c:pt>
                <c:pt idx="13">
                  <c:v>27.9</c:v>
                </c:pt>
                <c:pt idx="14">
                  <c:v>70.45</c:v>
                </c:pt>
                <c:pt idx="15">
                  <c:v>80.540000000000006</c:v>
                </c:pt>
                <c:pt idx="16">
                  <c:v>88.89</c:v>
                </c:pt>
                <c:pt idx="17">
                  <c:v>116.94</c:v>
                </c:pt>
                <c:pt idx="18">
                  <c:v>193.17</c:v>
                </c:pt>
                <c:pt idx="19">
                  <c:v>187.08</c:v>
                </c:pt>
                <c:pt idx="20">
                  <c:v>130</c:v>
                </c:pt>
                <c:pt idx="21">
                  <c:v>98.39</c:v>
                </c:pt>
                <c:pt idx="22">
                  <c:v>90.84</c:v>
                </c:pt>
                <c:pt idx="23">
                  <c:v>84.29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FB-498E-8F82-86ECAE43A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5156.563000000001</v>
      </c>
      <c r="C4" s="18">
        <v>5069.7420000000002</v>
      </c>
      <c r="D4" s="18">
        <v>4922.8000000000011</v>
      </c>
      <c r="E4" s="18">
        <v>4891.5219999999981</v>
      </c>
      <c r="F4" s="18">
        <v>5001.4330000000009</v>
      </c>
      <c r="G4" s="18">
        <v>5383.4230000000007</v>
      </c>
      <c r="H4" s="18">
        <v>5925.3630000000012</v>
      </c>
      <c r="I4" s="18">
        <v>6408.3809999999994</v>
      </c>
      <c r="J4" s="18">
        <v>7002.1479999999992</v>
      </c>
      <c r="K4" s="18">
        <v>7455.8909999999996</v>
      </c>
      <c r="L4" s="18">
        <v>7898.4090000000006</v>
      </c>
      <c r="M4" s="18">
        <v>8090.4030000000012</v>
      </c>
      <c r="N4" s="18">
        <v>8054.4680000000008</v>
      </c>
      <c r="O4" s="18">
        <v>7802.2809999999999</v>
      </c>
      <c r="P4" s="18">
        <v>7117.1580000000004</v>
      </c>
      <c r="Q4" s="18">
        <v>6879.3880000000008</v>
      </c>
      <c r="R4" s="18">
        <v>6580.4480000000003</v>
      </c>
      <c r="S4" s="18">
        <v>6631.3749999999991</v>
      </c>
      <c r="T4" s="18">
        <v>6764.7349999999997</v>
      </c>
      <c r="U4" s="18">
        <v>6761.704999999999</v>
      </c>
      <c r="V4" s="18">
        <v>6179.7740000000013</v>
      </c>
      <c r="W4" s="18">
        <v>6195.1839999999993</v>
      </c>
      <c r="X4" s="18">
        <v>5775.7260000000015</v>
      </c>
      <c r="Y4" s="18">
        <v>5431.8109999999997</v>
      </c>
      <c r="Z4" s="19"/>
      <c r="AA4" s="20">
        <f>SUM(B4:Z4)</f>
        <v>153380.13099999999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80.5</v>
      </c>
      <c r="C7" s="28">
        <v>58.69</v>
      </c>
      <c r="D7" s="28">
        <v>87.32</v>
      </c>
      <c r="E7" s="28">
        <v>89.12</v>
      </c>
      <c r="F7" s="28">
        <v>91.72</v>
      </c>
      <c r="G7" s="28">
        <v>96.81</v>
      </c>
      <c r="H7" s="28">
        <v>100.88</v>
      </c>
      <c r="I7" s="28">
        <v>112.64</v>
      </c>
      <c r="J7" s="28">
        <v>101.67</v>
      </c>
      <c r="K7" s="28">
        <v>54.72</v>
      </c>
      <c r="L7" s="28">
        <v>28.8</v>
      </c>
      <c r="M7" s="28">
        <v>12.74</v>
      </c>
      <c r="N7" s="28">
        <v>12.74</v>
      </c>
      <c r="O7" s="28">
        <v>27.9</v>
      </c>
      <c r="P7" s="28">
        <v>70.45</v>
      </c>
      <c r="Q7" s="28">
        <v>80.540000000000006</v>
      </c>
      <c r="R7" s="28">
        <v>88.89</v>
      </c>
      <c r="S7" s="28">
        <v>116.94</v>
      </c>
      <c r="T7" s="28">
        <v>193.17</v>
      </c>
      <c r="U7" s="28">
        <v>187.08</v>
      </c>
      <c r="V7" s="28">
        <v>130</v>
      </c>
      <c r="W7" s="28">
        <v>98.39</v>
      </c>
      <c r="X7" s="28">
        <v>90.84</v>
      </c>
      <c r="Y7" s="28">
        <v>84.29</v>
      </c>
      <c r="Z7" s="29"/>
      <c r="AA7" s="30">
        <f>IF(SUM(B7:Z7)&lt;&gt;0,AVERAGEIF(B7:Z7,"&lt;&gt;"""),"")</f>
        <v>87.368333333333339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202</v>
      </c>
      <c r="C11" s="47">
        <v>191</v>
      </c>
      <c r="D11" s="47">
        <v>184</v>
      </c>
      <c r="E11" s="47">
        <v>179</v>
      </c>
      <c r="F11" s="47">
        <v>189</v>
      </c>
      <c r="G11" s="47">
        <v>223</v>
      </c>
      <c r="H11" s="47">
        <v>273</v>
      </c>
      <c r="I11" s="47">
        <v>314</v>
      </c>
      <c r="J11" s="47">
        <v>322</v>
      </c>
      <c r="K11" s="47">
        <v>312</v>
      </c>
      <c r="L11" s="47">
        <v>307</v>
      </c>
      <c r="M11" s="47">
        <v>303</v>
      </c>
      <c r="N11" s="47">
        <v>297</v>
      </c>
      <c r="O11" s="47">
        <v>281</v>
      </c>
      <c r="P11" s="47">
        <v>227</v>
      </c>
      <c r="Q11" s="47">
        <v>234</v>
      </c>
      <c r="R11" s="47">
        <v>265</v>
      </c>
      <c r="S11" s="47">
        <v>298</v>
      </c>
      <c r="T11" s="47">
        <v>330</v>
      </c>
      <c r="U11" s="47">
        <v>325</v>
      </c>
      <c r="V11" s="47">
        <v>287</v>
      </c>
      <c r="W11" s="47">
        <v>240</v>
      </c>
      <c r="X11" s="47">
        <v>195</v>
      </c>
      <c r="Y11" s="47">
        <v>152</v>
      </c>
      <c r="Z11" s="48"/>
      <c r="AA11" s="49">
        <f t="shared" si="0"/>
        <v>6130</v>
      </c>
    </row>
    <row r="12" spans="1:27" ht="24.95" customHeight="1" x14ac:dyDescent="0.2">
      <c r="A12" s="50" t="s">
        <v>8</v>
      </c>
      <c r="B12" s="51">
        <v>2128.4</v>
      </c>
      <c r="C12" s="52">
        <v>2026.9</v>
      </c>
      <c r="D12" s="52">
        <v>1847.0309999999999</v>
      </c>
      <c r="E12" s="52">
        <v>1751.248</v>
      </c>
      <c r="F12" s="52">
        <v>1774.19</v>
      </c>
      <c r="G12" s="52">
        <v>2035.0149999999999</v>
      </c>
      <c r="H12" s="52">
        <v>2293.1040000000003</v>
      </c>
      <c r="I12" s="52">
        <v>2276.2780000000002</v>
      </c>
      <c r="J12" s="52">
        <v>2137.607</v>
      </c>
      <c r="K12" s="52">
        <v>1507.9</v>
      </c>
      <c r="L12" s="52">
        <v>1122.9000000000001</v>
      </c>
      <c r="M12" s="52">
        <v>847.9</v>
      </c>
      <c r="N12" s="52">
        <v>847.9</v>
      </c>
      <c r="O12" s="52">
        <v>847.9</v>
      </c>
      <c r="P12" s="52">
        <v>1097.9000000000001</v>
      </c>
      <c r="Q12" s="52">
        <v>1639.9</v>
      </c>
      <c r="R12" s="52">
        <v>2197.1410000000001</v>
      </c>
      <c r="S12" s="52">
        <v>2598.5200000000004</v>
      </c>
      <c r="T12" s="52">
        <v>3089.2430000000004</v>
      </c>
      <c r="U12" s="52">
        <v>3145.6890000000003</v>
      </c>
      <c r="V12" s="52">
        <v>3125.6410000000001</v>
      </c>
      <c r="W12" s="52">
        <v>2915.4590000000003</v>
      </c>
      <c r="X12" s="52">
        <v>2365.0039999999999</v>
      </c>
      <c r="Y12" s="52">
        <v>2170.4409999999998</v>
      </c>
      <c r="Z12" s="53"/>
      <c r="AA12" s="54">
        <f t="shared" si="0"/>
        <v>47789.211000000018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54</v>
      </c>
      <c r="H13" s="52">
        <v>154</v>
      </c>
      <c r="I13" s="52">
        <v>128</v>
      </c>
      <c r="J13" s="52">
        <v>41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227</v>
      </c>
      <c r="T13" s="52">
        <v>492</v>
      </c>
      <c r="U13" s="52">
        <v>502</v>
      </c>
      <c r="V13" s="52">
        <v>447</v>
      </c>
      <c r="W13" s="52">
        <v>128</v>
      </c>
      <c r="X13" s="52"/>
      <c r="Y13" s="52"/>
      <c r="Z13" s="53"/>
      <c r="AA13" s="54">
        <f t="shared" si="0"/>
        <v>2277</v>
      </c>
    </row>
    <row r="14" spans="1:27" ht="24.95" customHeight="1" x14ac:dyDescent="0.2">
      <c r="A14" s="55" t="s">
        <v>10</v>
      </c>
      <c r="B14" s="56">
        <v>777.16300000000012</v>
      </c>
      <c r="C14" s="57">
        <v>833.84199999999987</v>
      </c>
      <c r="D14" s="57">
        <v>895.76900000000001</v>
      </c>
      <c r="E14" s="57">
        <v>964.27400000000011</v>
      </c>
      <c r="F14" s="57">
        <v>1038.2429999999999</v>
      </c>
      <c r="G14" s="57">
        <v>1125.4080000000001</v>
      </c>
      <c r="H14" s="57">
        <v>1234.259</v>
      </c>
      <c r="I14" s="57">
        <v>1863.2030000000002</v>
      </c>
      <c r="J14" s="57">
        <v>3099.4410000000003</v>
      </c>
      <c r="K14" s="57">
        <v>4254.5909999999994</v>
      </c>
      <c r="L14" s="57">
        <v>5077.3090000000011</v>
      </c>
      <c r="M14" s="57">
        <v>5584.4030000000002</v>
      </c>
      <c r="N14" s="57">
        <v>5808.8680000000013</v>
      </c>
      <c r="O14" s="57">
        <v>5797.6809999999996</v>
      </c>
      <c r="P14" s="57">
        <v>5395.558</v>
      </c>
      <c r="Q14" s="57">
        <v>4515.6880000000001</v>
      </c>
      <c r="R14" s="57">
        <v>3218.4070000000006</v>
      </c>
      <c r="S14" s="57">
        <v>2054.1550000000002</v>
      </c>
      <c r="T14" s="57">
        <v>1695.492</v>
      </c>
      <c r="U14" s="57">
        <v>1615.0159999999994</v>
      </c>
      <c r="V14" s="57">
        <v>1509.1330000000003</v>
      </c>
      <c r="W14" s="57">
        <v>1417.5249999999999</v>
      </c>
      <c r="X14" s="57">
        <v>1362.3220000000001</v>
      </c>
      <c r="Y14" s="57">
        <v>1300.4699999999998</v>
      </c>
      <c r="Z14" s="58"/>
      <c r="AA14" s="59">
        <f t="shared" si="0"/>
        <v>62438.22</v>
      </c>
    </row>
    <row r="15" spans="1:27" ht="24.95" customHeight="1" x14ac:dyDescent="0.2">
      <c r="A15" s="55" t="s">
        <v>11</v>
      </c>
      <c r="B15" s="56">
        <v>5</v>
      </c>
      <c r="C15" s="57">
        <v>5</v>
      </c>
      <c r="D15" s="57">
        <v>5</v>
      </c>
      <c r="E15" s="57">
        <v>5</v>
      </c>
      <c r="F15" s="57">
        <v>5</v>
      </c>
      <c r="G15" s="57">
        <v>4</v>
      </c>
      <c r="H15" s="57">
        <v>4</v>
      </c>
      <c r="I15" s="57">
        <v>13</v>
      </c>
      <c r="J15" s="57">
        <v>32</v>
      </c>
      <c r="K15" s="57">
        <v>48</v>
      </c>
      <c r="L15" s="57">
        <v>59</v>
      </c>
      <c r="M15" s="57">
        <v>66</v>
      </c>
      <c r="N15" s="57">
        <v>67</v>
      </c>
      <c r="O15" s="57">
        <v>65</v>
      </c>
      <c r="P15" s="57">
        <v>56</v>
      </c>
      <c r="Q15" s="57">
        <v>41</v>
      </c>
      <c r="R15" s="57">
        <v>23</v>
      </c>
      <c r="S15" s="57">
        <v>8</v>
      </c>
      <c r="T15" s="57">
        <v>5</v>
      </c>
      <c r="U15" s="57">
        <v>6</v>
      </c>
      <c r="V15" s="57">
        <v>7</v>
      </c>
      <c r="W15" s="57">
        <v>9</v>
      </c>
      <c r="X15" s="57">
        <v>11</v>
      </c>
      <c r="Y15" s="57">
        <v>13</v>
      </c>
      <c r="Z15" s="58"/>
      <c r="AA15" s="59">
        <f t="shared" si="0"/>
        <v>562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3112.5630000000001</v>
      </c>
      <c r="C16" s="62">
        <f t="shared" si="1"/>
        <v>3056.7420000000002</v>
      </c>
      <c r="D16" s="62">
        <f t="shared" si="1"/>
        <v>2931.8</v>
      </c>
      <c r="E16" s="62">
        <f t="shared" si="1"/>
        <v>2899.5219999999999</v>
      </c>
      <c r="F16" s="62">
        <f t="shared" si="1"/>
        <v>3032.433</v>
      </c>
      <c r="G16" s="62">
        <f t="shared" si="1"/>
        <v>3441.4229999999998</v>
      </c>
      <c r="H16" s="62">
        <f t="shared" si="1"/>
        <v>3958.3630000000003</v>
      </c>
      <c r="I16" s="62">
        <f t="shared" si="1"/>
        <v>4594.4810000000007</v>
      </c>
      <c r="J16" s="62">
        <f t="shared" si="1"/>
        <v>5632.0480000000007</v>
      </c>
      <c r="K16" s="62">
        <f t="shared" si="1"/>
        <v>6148.491</v>
      </c>
      <c r="L16" s="62">
        <f t="shared" si="1"/>
        <v>6592.2090000000007</v>
      </c>
      <c r="M16" s="62">
        <f t="shared" si="1"/>
        <v>6827.3029999999999</v>
      </c>
      <c r="N16" s="62">
        <f t="shared" si="1"/>
        <v>7020.7680000000018</v>
      </c>
      <c r="O16" s="62">
        <f t="shared" si="1"/>
        <v>6991.5810000000001</v>
      </c>
      <c r="P16" s="62">
        <f t="shared" si="1"/>
        <v>6776.4580000000005</v>
      </c>
      <c r="Q16" s="62">
        <f t="shared" si="1"/>
        <v>6430.5879999999997</v>
      </c>
      <c r="R16" s="62">
        <f t="shared" si="1"/>
        <v>5703.5480000000007</v>
      </c>
      <c r="S16" s="62">
        <f t="shared" si="1"/>
        <v>5185.6750000000011</v>
      </c>
      <c r="T16" s="62">
        <f t="shared" si="1"/>
        <v>5611.7350000000006</v>
      </c>
      <c r="U16" s="62">
        <f t="shared" si="1"/>
        <v>5593.7049999999999</v>
      </c>
      <c r="V16" s="62">
        <f t="shared" si="1"/>
        <v>5375.7740000000003</v>
      </c>
      <c r="W16" s="62">
        <f t="shared" si="1"/>
        <v>4709.9840000000004</v>
      </c>
      <c r="X16" s="62">
        <f t="shared" si="1"/>
        <v>3933.326</v>
      </c>
      <c r="Y16" s="62">
        <f t="shared" si="1"/>
        <v>3635.9109999999996</v>
      </c>
      <c r="Z16" s="63" t="str">
        <f t="shared" si="1"/>
        <v/>
      </c>
      <c r="AA16" s="64">
        <f>SUM(AA10:AA15)</f>
        <v>119196.43100000001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1687.9</v>
      </c>
      <c r="C29" s="72">
        <v>1598.9</v>
      </c>
      <c r="D29" s="72">
        <v>1622.9</v>
      </c>
      <c r="E29" s="72">
        <v>1654.9</v>
      </c>
      <c r="F29" s="72">
        <v>1726.9</v>
      </c>
      <c r="G29" s="72">
        <v>1929.9</v>
      </c>
      <c r="H29" s="72">
        <v>2188.9</v>
      </c>
      <c r="I29" s="72">
        <v>2460.9</v>
      </c>
      <c r="J29" s="72">
        <v>2841.9</v>
      </c>
      <c r="K29" s="72">
        <v>3107.9</v>
      </c>
      <c r="L29" s="72">
        <v>3232.9</v>
      </c>
      <c r="M29" s="72">
        <v>3332.9</v>
      </c>
      <c r="N29" s="72">
        <v>3403.9</v>
      </c>
      <c r="O29" s="72">
        <v>3375.9</v>
      </c>
      <c r="P29" s="72">
        <v>3242.9</v>
      </c>
      <c r="Q29" s="72">
        <v>3010.9</v>
      </c>
      <c r="R29" s="72">
        <v>2688.9</v>
      </c>
      <c r="S29" s="72">
        <v>2520.9</v>
      </c>
      <c r="T29" s="72">
        <v>2689.9</v>
      </c>
      <c r="U29" s="72">
        <v>2709.9</v>
      </c>
      <c r="V29" s="72">
        <v>2526.9</v>
      </c>
      <c r="W29" s="72">
        <v>2149.9</v>
      </c>
      <c r="X29" s="72">
        <v>1956.9</v>
      </c>
      <c r="Y29" s="72">
        <v>1867.9</v>
      </c>
      <c r="Z29" s="73"/>
      <c r="AA29" s="74">
        <f>SUM(B29:Z29)</f>
        <v>59531.60000000002</v>
      </c>
    </row>
    <row r="30" spans="1:27" ht="24.95" customHeight="1" x14ac:dyDescent="0.2">
      <c r="A30" s="75" t="s">
        <v>24</v>
      </c>
      <c r="B30" s="76">
        <v>887.66300000000001</v>
      </c>
      <c r="C30" s="77">
        <v>911.84199999999998</v>
      </c>
      <c r="D30" s="77">
        <v>953.9</v>
      </c>
      <c r="E30" s="77">
        <v>1037.6220000000001</v>
      </c>
      <c r="F30" s="77">
        <v>1215.5329999999999</v>
      </c>
      <c r="G30" s="77">
        <v>1367.5229999999999</v>
      </c>
      <c r="H30" s="77">
        <v>1598.463</v>
      </c>
      <c r="I30" s="77">
        <v>1891.5809999999999</v>
      </c>
      <c r="J30" s="77">
        <v>2342.1480000000001</v>
      </c>
      <c r="K30" s="77">
        <v>2746.5909999999999</v>
      </c>
      <c r="L30" s="77">
        <v>3149.3090000000002</v>
      </c>
      <c r="M30" s="77">
        <v>3405.4029999999998</v>
      </c>
      <c r="N30" s="77">
        <v>3570.8679999999999</v>
      </c>
      <c r="O30" s="77">
        <v>3531.681</v>
      </c>
      <c r="P30" s="77">
        <v>3316.558</v>
      </c>
      <c r="Q30" s="77">
        <v>2860.6880000000001</v>
      </c>
      <c r="R30" s="77">
        <v>2150.6480000000001</v>
      </c>
      <c r="S30" s="77">
        <v>1844.7750000000001</v>
      </c>
      <c r="T30" s="77">
        <v>2051.835</v>
      </c>
      <c r="U30" s="77">
        <v>2028.8050000000001</v>
      </c>
      <c r="V30" s="77">
        <v>1789.874</v>
      </c>
      <c r="W30" s="77">
        <v>1535.0840000000001</v>
      </c>
      <c r="X30" s="77">
        <v>1150.4259999999999</v>
      </c>
      <c r="Y30" s="77">
        <v>1013.011</v>
      </c>
      <c r="Z30" s="78"/>
      <c r="AA30" s="79">
        <f>SUM(B30:Z30)</f>
        <v>48351.831000000006</v>
      </c>
    </row>
    <row r="31" spans="1:27" ht="24.95" customHeight="1" x14ac:dyDescent="0.2">
      <c r="A31" s="82" t="s">
        <v>25</v>
      </c>
      <c r="B31" s="80">
        <v>1247</v>
      </c>
      <c r="C31" s="81">
        <v>1247</v>
      </c>
      <c r="D31" s="81">
        <v>1033</v>
      </c>
      <c r="E31" s="81">
        <v>894</v>
      </c>
      <c r="F31" s="81">
        <v>778</v>
      </c>
      <c r="G31" s="81">
        <v>823</v>
      </c>
      <c r="H31" s="81">
        <v>883</v>
      </c>
      <c r="I31" s="81">
        <v>883</v>
      </c>
      <c r="J31" s="81">
        <v>883</v>
      </c>
      <c r="K31" s="81">
        <v>628</v>
      </c>
      <c r="L31" s="81">
        <v>393</v>
      </c>
      <c r="M31" s="81">
        <v>218</v>
      </c>
      <c r="N31" s="81">
        <v>218</v>
      </c>
      <c r="O31" s="81">
        <v>218</v>
      </c>
      <c r="P31" s="81">
        <v>368</v>
      </c>
      <c r="Q31" s="81">
        <v>810</v>
      </c>
      <c r="R31" s="81">
        <v>1255</v>
      </c>
      <c r="S31" s="81">
        <v>1299</v>
      </c>
      <c r="T31" s="81">
        <v>1523</v>
      </c>
      <c r="U31" s="81">
        <v>1523</v>
      </c>
      <c r="V31" s="81">
        <v>1523</v>
      </c>
      <c r="W31" s="81">
        <v>1523</v>
      </c>
      <c r="X31" s="81">
        <v>1383</v>
      </c>
      <c r="Y31" s="81">
        <v>1263</v>
      </c>
      <c r="Z31" s="83"/>
      <c r="AA31" s="84">
        <f>SUM(B31:Z31)</f>
        <v>22816</v>
      </c>
    </row>
    <row r="32" spans="1:27" ht="30" customHeight="1" thickBot="1" x14ac:dyDescent="0.25">
      <c r="A32" s="60" t="s">
        <v>26</v>
      </c>
      <c r="B32" s="61">
        <f>IF(LEN(B$2)&gt;0,SUM(B29:B31),"")</f>
        <v>3822.5630000000001</v>
      </c>
      <c r="C32" s="62">
        <f t="shared" ref="C32:Z32" si="4">IF(LEN(C$2)&gt;0,SUM(C29:C31),"")</f>
        <v>3757.7420000000002</v>
      </c>
      <c r="D32" s="62">
        <f t="shared" si="4"/>
        <v>3609.8</v>
      </c>
      <c r="E32" s="62">
        <f t="shared" si="4"/>
        <v>3586.5219999999999</v>
      </c>
      <c r="F32" s="62">
        <f t="shared" si="4"/>
        <v>3720.433</v>
      </c>
      <c r="G32" s="62">
        <f t="shared" si="4"/>
        <v>4120.4229999999998</v>
      </c>
      <c r="H32" s="62">
        <f t="shared" si="4"/>
        <v>4670.3630000000003</v>
      </c>
      <c r="I32" s="62">
        <f t="shared" si="4"/>
        <v>5235.4809999999998</v>
      </c>
      <c r="J32" s="62">
        <f t="shared" si="4"/>
        <v>6067.0480000000007</v>
      </c>
      <c r="K32" s="62">
        <f t="shared" si="4"/>
        <v>6482.491</v>
      </c>
      <c r="L32" s="62">
        <f t="shared" si="4"/>
        <v>6775.2090000000007</v>
      </c>
      <c r="M32" s="62">
        <f t="shared" si="4"/>
        <v>6956.3029999999999</v>
      </c>
      <c r="N32" s="62">
        <f t="shared" si="4"/>
        <v>7192.768</v>
      </c>
      <c r="O32" s="62">
        <f t="shared" si="4"/>
        <v>7125.5810000000001</v>
      </c>
      <c r="P32" s="62">
        <f t="shared" si="4"/>
        <v>6927.4580000000005</v>
      </c>
      <c r="Q32" s="62">
        <f t="shared" si="4"/>
        <v>6681.5879999999997</v>
      </c>
      <c r="R32" s="62">
        <f t="shared" si="4"/>
        <v>6094.5480000000007</v>
      </c>
      <c r="S32" s="62">
        <f t="shared" si="4"/>
        <v>5664.6750000000002</v>
      </c>
      <c r="T32" s="62">
        <f t="shared" si="4"/>
        <v>6264.7350000000006</v>
      </c>
      <c r="U32" s="62">
        <f t="shared" si="4"/>
        <v>6261.7049999999999</v>
      </c>
      <c r="V32" s="62">
        <f t="shared" si="4"/>
        <v>5839.7740000000003</v>
      </c>
      <c r="W32" s="62">
        <f t="shared" si="4"/>
        <v>5207.9840000000004</v>
      </c>
      <c r="X32" s="62">
        <f t="shared" si="4"/>
        <v>4490.326</v>
      </c>
      <c r="Y32" s="62">
        <f t="shared" si="4"/>
        <v>4143.9110000000001</v>
      </c>
      <c r="Z32" s="63" t="str">
        <f t="shared" si="4"/>
        <v/>
      </c>
      <c r="AA32" s="64">
        <f>SUM(AA29:AA31)</f>
        <v>130699.43100000003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293</v>
      </c>
      <c r="C35" s="95">
        <v>293</v>
      </c>
      <c r="D35" s="95">
        <v>288</v>
      </c>
      <c r="E35" s="95">
        <v>297</v>
      </c>
      <c r="F35" s="95">
        <v>292</v>
      </c>
      <c r="G35" s="95">
        <v>286</v>
      </c>
      <c r="H35" s="95">
        <v>297</v>
      </c>
      <c r="I35" s="95">
        <v>216</v>
      </c>
      <c r="J35" s="95">
        <v>176</v>
      </c>
      <c r="K35" s="95">
        <v>168</v>
      </c>
      <c r="L35" s="95">
        <v>151</v>
      </c>
      <c r="M35" s="95">
        <v>91</v>
      </c>
      <c r="N35" s="95">
        <v>92</v>
      </c>
      <c r="O35" s="95">
        <v>92</v>
      </c>
      <c r="P35" s="95">
        <v>92</v>
      </c>
      <c r="Q35" s="95">
        <v>138</v>
      </c>
      <c r="R35" s="95">
        <v>168</v>
      </c>
      <c r="S35" s="95">
        <v>168</v>
      </c>
      <c r="T35" s="95">
        <v>262</v>
      </c>
      <c r="U35" s="95">
        <v>262</v>
      </c>
      <c r="V35" s="95">
        <v>150</v>
      </c>
      <c r="W35" s="95">
        <v>136</v>
      </c>
      <c r="X35" s="95">
        <v>196</v>
      </c>
      <c r="Y35" s="95">
        <v>214</v>
      </c>
      <c r="Z35" s="96"/>
      <c r="AA35" s="74">
        <f t="shared" ref="AA35:AA40" si="5">SUM(B35:Z35)</f>
        <v>4818</v>
      </c>
    </row>
    <row r="36" spans="1:27" ht="24.95" customHeight="1" x14ac:dyDescent="0.2">
      <c r="A36" s="97" t="s">
        <v>29</v>
      </c>
      <c r="B36" s="98">
        <v>312</v>
      </c>
      <c r="C36" s="99">
        <v>308</v>
      </c>
      <c r="D36" s="99">
        <v>285</v>
      </c>
      <c r="E36" s="99">
        <v>285</v>
      </c>
      <c r="F36" s="99">
        <v>291</v>
      </c>
      <c r="G36" s="99">
        <v>288</v>
      </c>
      <c r="H36" s="99">
        <v>310</v>
      </c>
      <c r="I36" s="99">
        <v>320</v>
      </c>
      <c r="J36" s="99">
        <v>154</v>
      </c>
      <c r="K36" s="99">
        <v>69</v>
      </c>
      <c r="L36" s="99">
        <v>27</v>
      </c>
      <c r="M36" s="99">
        <v>33</v>
      </c>
      <c r="N36" s="99">
        <v>75</v>
      </c>
      <c r="O36" s="99">
        <v>37</v>
      </c>
      <c r="P36" s="99">
        <v>54</v>
      </c>
      <c r="Q36" s="99">
        <v>97</v>
      </c>
      <c r="R36" s="99">
        <v>123</v>
      </c>
      <c r="S36" s="99">
        <v>211</v>
      </c>
      <c r="T36" s="99">
        <v>286</v>
      </c>
      <c r="U36" s="99">
        <v>301</v>
      </c>
      <c r="V36" s="99">
        <v>209</v>
      </c>
      <c r="W36" s="99">
        <v>257</v>
      </c>
      <c r="X36" s="99">
        <v>256</v>
      </c>
      <c r="Y36" s="99">
        <v>194</v>
      </c>
      <c r="Z36" s="100"/>
      <c r="AA36" s="79">
        <f t="shared" si="5"/>
        <v>4782</v>
      </c>
    </row>
    <row r="37" spans="1:27" ht="24.95" customHeight="1" x14ac:dyDescent="0.2">
      <c r="A37" s="97" t="s">
        <v>30</v>
      </c>
      <c r="B37" s="98">
        <v>1339</v>
      </c>
      <c r="C37" s="99">
        <v>1317</v>
      </c>
      <c r="D37" s="99">
        <v>1318</v>
      </c>
      <c r="E37" s="99">
        <v>1310</v>
      </c>
      <c r="F37" s="99">
        <v>1286</v>
      </c>
      <c r="G37" s="99">
        <v>1268</v>
      </c>
      <c r="H37" s="99">
        <v>1260</v>
      </c>
      <c r="I37" s="99">
        <v>1177.9000000000001</v>
      </c>
      <c r="J37" s="99">
        <v>940.1</v>
      </c>
      <c r="K37" s="99">
        <v>978.4</v>
      </c>
      <c r="L37" s="99">
        <v>1128.2</v>
      </c>
      <c r="M37" s="99">
        <v>1139.0999999999999</v>
      </c>
      <c r="N37" s="99">
        <v>866.7</v>
      </c>
      <c r="O37" s="99">
        <v>681.7</v>
      </c>
      <c r="P37" s="99">
        <v>194.7</v>
      </c>
      <c r="Q37" s="99">
        <v>202.8</v>
      </c>
      <c r="R37" s="99">
        <v>490.9</v>
      </c>
      <c r="S37" s="99">
        <v>971.7</v>
      </c>
      <c r="T37" s="99">
        <v>5</v>
      </c>
      <c r="U37" s="99">
        <v>5</v>
      </c>
      <c r="V37" s="99">
        <v>212.7</v>
      </c>
      <c r="W37" s="99">
        <v>992.2</v>
      </c>
      <c r="X37" s="99">
        <v>1290.4000000000001</v>
      </c>
      <c r="Y37" s="99">
        <v>1292.9000000000001</v>
      </c>
      <c r="Z37" s="100"/>
      <c r="AA37" s="79">
        <f t="shared" si="5"/>
        <v>21668.400000000009</v>
      </c>
    </row>
    <row r="38" spans="1:27" ht="24.95" customHeight="1" x14ac:dyDescent="0.2">
      <c r="A38" s="97" t="s">
        <v>31</v>
      </c>
      <c r="B38" s="98">
        <v>100</v>
      </c>
      <c r="C38" s="99">
        <v>95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92</v>
      </c>
      <c r="L38" s="99"/>
      <c r="M38" s="99"/>
      <c r="N38" s="99"/>
      <c r="O38" s="99"/>
      <c r="P38" s="99"/>
      <c r="Q38" s="99">
        <v>11</v>
      </c>
      <c r="R38" s="99">
        <v>95</v>
      </c>
      <c r="S38" s="99">
        <v>95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95</v>
      </c>
      <c r="Z38" s="100"/>
      <c r="AA38" s="79">
        <f t="shared" si="5"/>
        <v>1783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>
        <v>500</v>
      </c>
      <c r="V39" s="99">
        <v>132.30000000000001</v>
      </c>
      <c r="W39" s="99"/>
      <c r="X39" s="99"/>
      <c r="Y39" s="99"/>
      <c r="Z39" s="100"/>
      <c r="AA39" s="79">
        <f t="shared" si="5"/>
        <v>1132.3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2044</v>
      </c>
      <c r="C40" s="88">
        <f t="shared" si="6"/>
        <v>2013</v>
      </c>
      <c r="D40" s="88">
        <f t="shared" si="6"/>
        <v>1991</v>
      </c>
      <c r="E40" s="88">
        <f t="shared" si="6"/>
        <v>1992</v>
      </c>
      <c r="F40" s="88">
        <f t="shared" si="6"/>
        <v>1969</v>
      </c>
      <c r="G40" s="88">
        <f t="shared" si="6"/>
        <v>1942</v>
      </c>
      <c r="H40" s="88">
        <f t="shared" si="6"/>
        <v>1967</v>
      </c>
      <c r="I40" s="88">
        <f t="shared" si="6"/>
        <v>1813.9</v>
      </c>
      <c r="J40" s="88">
        <f t="shared" si="6"/>
        <v>1370.1</v>
      </c>
      <c r="K40" s="88">
        <f t="shared" si="6"/>
        <v>1307.4000000000001</v>
      </c>
      <c r="L40" s="88">
        <f t="shared" si="6"/>
        <v>1306.2</v>
      </c>
      <c r="M40" s="88">
        <f t="shared" si="6"/>
        <v>1263.0999999999999</v>
      </c>
      <c r="N40" s="88">
        <f t="shared" si="6"/>
        <v>1033.7</v>
      </c>
      <c r="O40" s="88">
        <f t="shared" si="6"/>
        <v>810.7</v>
      </c>
      <c r="P40" s="88">
        <f t="shared" si="6"/>
        <v>340.7</v>
      </c>
      <c r="Q40" s="88">
        <f t="shared" si="6"/>
        <v>448.8</v>
      </c>
      <c r="R40" s="88">
        <f t="shared" si="6"/>
        <v>876.9</v>
      </c>
      <c r="S40" s="88">
        <f t="shared" si="6"/>
        <v>1445.7</v>
      </c>
      <c r="T40" s="88">
        <f t="shared" si="6"/>
        <v>1153</v>
      </c>
      <c r="U40" s="88">
        <f t="shared" si="6"/>
        <v>1168</v>
      </c>
      <c r="V40" s="88">
        <f t="shared" si="6"/>
        <v>804</v>
      </c>
      <c r="W40" s="88">
        <f t="shared" si="6"/>
        <v>1485.2</v>
      </c>
      <c r="X40" s="88">
        <f t="shared" si="6"/>
        <v>1842.4</v>
      </c>
      <c r="Y40" s="88">
        <f t="shared" si="6"/>
        <v>1795.9</v>
      </c>
      <c r="Z40" s="89" t="str">
        <f t="shared" si="6"/>
        <v/>
      </c>
      <c r="AA40" s="90">
        <f t="shared" si="5"/>
        <v>34183.700000000004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1334</v>
      </c>
      <c r="C45" s="99">
        <v>1312</v>
      </c>
      <c r="D45" s="99">
        <v>1313</v>
      </c>
      <c r="E45" s="99">
        <v>1305</v>
      </c>
      <c r="F45" s="99">
        <v>1281</v>
      </c>
      <c r="G45" s="99">
        <v>1263</v>
      </c>
      <c r="H45" s="99">
        <v>1255</v>
      </c>
      <c r="I45" s="99">
        <v>1172.9000000000001</v>
      </c>
      <c r="J45" s="99">
        <v>935.1</v>
      </c>
      <c r="K45" s="99">
        <v>973.4</v>
      </c>
      <c r="L45" s="99">
        <v>1123.2</v>
      </c>
      <c r="M45" s="99">
        <v>1134.0999999999999</v>
      </c>
      <c r="N45" s="99">
        <v>861.7</v>
      </c>
      <c r="O45" s="99">
        <v>676.7</v>
      </c>
      <c r="P45" s="99">
        <v>189.7</v>
      </c>
      <c r="Q45" s="99">
        <v>197.8</v>
      </c>
      <c r="R45" s="99">
        <v>485.9</v>
      </c>
      <c r="S45" s="99">
        <v>966.7</v>
      </c>
      <c r="T45" s="99"/>
      <c r="U45" s="99"/>
      <c r="V45" s="99">
        <v>207.7</v>
      </c>
      <c r="W45" s="99">
        <v>987.2</v>
      </c>
      <c r="X45" s="99">
        <v>1285.4000000000001</v>
      </c>
      <c r="Y45" s="99">
        <v>1287.9000000000001</v>
      </c>
      <c r="Z45" s="100"/>
      <c r="AA45" s="79">
        <f t="shared" si="7"/>
        <v>21548.400000000009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>
        <v>500</v>
      </c>
      <c r="V47" s="99">
        <v>132.30000000000001</v>
      </c>
      <c r="W47" s="99"/>
      <c r="X47" s="99"/>
      <c r="Y47" s="99"/>
      <c r="Z47" s="100"/>
      <c r="AA47" s="79">
        <f t="shared" si="7"/>
        <v>1132.3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1334</v>
      </c>
      <c r="C49" s="88">
        <f t="shared" ref="C49:Z49" si="8">IF(LEN(C$2)&gt;0,SUM(C43:C48),"")</f>
        <v>1312</v>
      </c>
      <c r="D49" s="88">
        <f t="shared" si="8"/>
        <v>1313</v>
      </c>
      <c r="E49" s="88">
        <f t="shared" si="8"/>
        <v>1305</v>
      </c>
      <c r="F49" s="88">
        <f t="shared" si="8"/>
        <v>1281</v>
      </c>
      <c r="G49" s="88">
        <f t="shared" si="8"/>
        <v>1263</v>
      </c>
      <c r="H49" s="88">
        <f t="shared" si="8"/>
        <v>1255</v>
      </c>
      <c r="I49" s="88">
        <f t="shared" si="8"/>
        <v>1172.9000000000001</v>
      </c>
      <c r="J49" s="88">
        <f t="shared" si="8"/>
        <v>935.1</v>
      </c>
      <c r="K49" s="88">
        <f t="shared" si="8"/>
        <v>973.4</v>
      </c>
      <c r="L49" s="88">
        <f t="shared" si="8"/>
        <v>1123.2</v>
      </c>
      <c r="M49" s="88">
        <f t="shared" si="8"/>
        <v>1134.0999999999999</v>
      </c>
      <c r="N49" s="88">
        <f t="shared" si="8"/>
        <v>861.7</v>
      </c>
      <c r="O49" s="88">
        <f t="shared" si="8"/>
        <v>676.7</v>
      </c>
      <c r="P49" s="88">
        <f t="shared" si="8"/>
        <v>189.7</v>
      </c>
      <c r="Q49" s="88">
        <f t="shared" si="8"/>
        <v>197.8</v>
      </c>
      <c r="R49" s="88">
        <f t="shared" si="8"/>
        <v>485.9</v>
      </c>
      <c r="S49" s="88">
        <f t="shared" si="8"/>
        <v>966.7</v>
      </c>
      <c r="T49" s="88">
        <f t="shared" si="8"/>
        <v>500</v>
      </c>
      <c r="U49" s="88">
        <f t="shared" si="8"/>
        <v>500</v>
      </c>
      <c r="V49" s="88">
        <f t="shared" si="8"/>
        <v>340</v>
      </c>
      <c r="W49" s="88">
        <f t="shared" si="8"/>
        <v>987.2</v>
      </c>
      <c r="X49" s="88">
        <f t="shared" si="8"/>
        <v>1285.4000000000001</v>
      </c>
      <c r="Y49" s="88">
        <f t="shared" si="8"/>
        <v>1287.9000000000001</v>
      </c>
      <c r="Z49" s="89" t="str">
        <f t="shared" si="8"/>
        <v/>
      </c>
      <c r="AA49" s="90">
        <f t="shared" si="7"/>
        <v>22680.700000000008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5156.5630000000001</v>
      </c>
      <c r="C52" s="88">
        <f t="shared" si="10"/>
        <v>5069.7420000000002</v>
      </c>
      <c r="D52" s="88">
        <f t="shared" si="10"/>
        <v>4922.8</v>
      </c>
      <c r="E52" s="88">
        <f t="shared" si="10"/>
        <v>4891.5219999999999</v>
      </c>
      <c r="F52" s="88">
        <f t="shared" si="10"/>
        <v>5001.433</v>
      </c>
      <c r="G52" s="88">
        <f t="shared" si="10"/>
        <v>5383.4229999999998</v>
      </c>
      <c r="H52" s="88">
        <f t="shared" si="10"/>
        <v>5925.3630000000003</v>
      </c>
      <c r="I52" s="88">
        <f t="shared" si="10"/>
        <v>6408.3810000000012</v>
      </c>
      <c r="J52" s="88">
        <f t="shared" si="10"/>
        <v>7002.148000000001</v>
      </c>
      <c r="K52" s="88">
        <f t="shared" si="10"/>
        <v>7455.8909999999996</v>
      </c>
      <c r="L52" s="88">
        <f t="shared" si="10"/>
        <v>7898.4090000000006</v>
      </c>
      <c r="M52" s="88">
        <f t="shared" si="10"/>
        <v>8090.4030000000002</v>
      </c>
      <c r="N52" s="88">
        <f t="shared" si="10"/>
        <v>8054.4680000000017</v>
      </c>
      <c r="O52" s="88">
        <f t="shared" si="10"/>
        <v>7802.2809999999999</v>
      </c>
      <c r="P52" s="88">
        <f t="shared" si="10"/>
        <v>7117.1580000000004</v>
      </c>
      <c r="Q52" s="88">
        <f t="shared" si="10"/>
        <v>6879.3879999999999</v>
      </c>
      <c r="R52" s="88">
        <f t="shared" si="10"/>
        <v>6580.4480000000003</v>
      </c>
      <c r="S52" s="88">
        <f t="shared" si="10"/>
        <v>6631.3750000000009</v>
      </c>
      <c r="T52" s="88">
        <f t="shared" si="10"/>
        <v>6764.7350000000006</v>
      </c>
      <c r="U52" s="88">
        <f t="shared" si="10"/>
        <v>6761.7049999999999</v>
      </c>
      <c r="V52" s="88">
        <f t="shared" si="10"/>
        <v>6179.7740000000003</v>
      </c>
      <c r="W52" s="88">
        <f t="shared" si="10"/>
        <v>6195.1840000000002</v>
      </c>
      <c r="X52" s="88">
        <f t="shared" si="10"/>
        <v>5775.7260000000006</v>
      </c>
      <c r="Y52" s="88">
        <f t="shared" si="10"/>
        <v>5431.8109999999997</v>
      </c>
      <c r="Z52" s="89" t="str">
        <f t="shared" si="10"/>
        <v/>
      </c>
      <c r="AA52" s="104">
        <f>SUM(B52:Z52)</f>
        <v>153380.13100000002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5156.563000000001</v>
      </c>
      <c r="C4" s="18">
        <v>5069.7420000000011</v>
      </c>
      <c r="D4" s="18">
        <v>4922.8</v>
      </c>
      <c r="E4" s="18">
        <v>4891.5220000000018</v>
      </c>
      <c r="F4" s="18">
        <v>5001.3990000000003</v>
      </c>
      <c r="G4" s="18">
        <v>5383.4229999999998</v>
      </c>
      <c r="H4" s="18">
        <v>5925.3630000000012</v>
      </c>
      <c r="I4" s="18">
        <v>6408.3740000000007</v>
      </c>
      <c r="J4" s="18">
        <v>7002.12</v>
      </c>
      <c r="K4" s="18">
        <v>7455.8599999999979</v>
      </c>
      <c r="L4" s="18">
        <v>7898.3990000000003</v>
      </c>
      <c r="M4" s="18">
        <v>8090.4260000000004</v>
      </c>
      <c r="N4" s="18">
        <v>8054.418999999999</v>
      </c>
      <c r="O4" s="18">
        <v>7802.3260000000018</v>
      </c>
      <c r="P4" s="18">
        <v>7117.1289999999981</v>
      </c>
      <c r="Q4" s="18">
        <v>6879.3570000000018</v>
      </c>
      <c r="R4" s="18">
        <v>6580.4070000000002</v>
      </c>
      <c r="S4" s="18">
        <v>6631.3519999999999</v>
      </c>
      <c r="T4" s="18">
        <v>6764.7550000000019</v>
      </c>
      <c r="U4" s="18">
        <v>6761.6930000000002</v>
      </c>
      <c r="V4" s="18">
        <v>6179.768</v>
      </c>
      <c r="W4" s="18">
        <v>6195.1840000000002</v>
      </c>
      <c r="X4" s="18">
        <v>5775.7030000000022</v>
      </c>
      <c r="Y4" s="18">
        <v>5431.7880000000005</v>
      </c>
      <c r="Z4" s="19"/>
      <c r="AA4" s="20">
        <f>SUM(B4:Z4)</f>
        <v>153379.87200000003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80.5</v>
      </c>
      <c r="C7" s="28">
        <v>58.69</v>
      </c>
      <c r="D7" s="28">
        <v>87.32</v>
      </c>
      <c r="E7" s="28">
        <v>89.12</v>
      </c>
      <c r="F7" s="28">
        <v>91.72</v>
      </c>
      <c r="G7" s="28">
        <v>96.81</v>
      </c>
      <c r="H7" s="28">
        <v>100.88</v>
      </c>
      <c r="I7" s="28">
        <v>112.64</v>
      </c>
      <c r="J7" s="28">
        <v>101.67</v>
      </c>
      <c r="K7" s="28">
        <v>54.72</v>
      </c>
      <c r="L7" s="28">
        <v>28.8</v>
      </c>
      <c r="M7" s="28">
        <v>12.74</v>
      </c>
      <c r="N7" s="28">
        <v>12.74</v>
      </c>
      <c r="O7" s="28">
        <v>27.9</v>
      </c>
      <c r="P7" s="28">
        <v>70.45</v>
      </c>
      <c r="Q7" s="28">
        <v>80.540000000000006</v>
      </c>
      <c r="R7" s="28">
        <v>88.89</v>
      </c>
      <c r="S7" s="28">
        <v>116.94</v>
      </c>
      <c r="T7" s="28">
        <v>193.17</v>
      </c>
      <c r="U7" s="28">
        <v>187.08</v>
      </c>
      <c r="V7" s="28">
        <v>130</v>
      </c>
      <c r="W7" s="28">
        <v>98.39</v>
      </c>
      <c r="X7" s="28">
        <v>90.84</v>
      </c>
      <c r="Y7" s="28">
        <v>84.29</v>
      </c>
      <c r="Z7" s="29"/>
      <c r="AA7" s="30">
        <f>IF(SUM(B7:Z7)&lt;&gt;0,AVERAGEIF(B7:Z7,"&lt;&gt;"""),"")</f>
        <v>87.368333333333339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8.0350000000000001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5.0190000000000001</v>
      </c>
      <c r="T14" s="57">
        <v>8.9969999999999999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121.051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8.0350000000000001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5.0190000000000001</v>
      </c>
      <c r="T16" s="62">
        <f t="shared" si="1"/>
        <v>8.9969999999999999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121.051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862.2299999999999</v>
      </c>
      <c r="C19" s="72">
        <v>893.63</v>
      </c>
      <c r="D19" s="72">
        <v>894.3549999999999</v>
      </c>
      <c r="E19" s="72">
        <v>895.19399999999996</v>
      </c>
      <c r="F19" s="72">
        <v>896.10699999999997</v>
      </c>
      <c r="G19" s="72">
        <v>896.71100000000001</v>
      </c>
      <c r="H19" s="72">
        <v>899.14</v>
      </c>
      <c r="I19" s="72">
        <v>892.64499999999998</v>
      </c>
      <c r="J19" s="72">
        <v>886.60100000000011</v>
      </c>
      <c r="K19" s="72">
        <v>878.77799999999991</v>
      </c>
      <c r="L19" s="72">
        <v>881.82099999999991</v>
      </c>
      <c r="M19" s="72">
        <v>830.89799999999991</v>
      </c>
      <c r="N19" s="72">
        <v>762.14099999999996</v>
      </c>
      <c r="O19" s="72">
        <v>740.01099999999997</v>
      </c>
      <c r="P19" s="72">
        <v>720.29899999999998</v>
      </c>
      <c r="Q19" s="72">
        <v>724.11599999999987</v>
      </c>
      <c r="R19" s="72">
        <v>730.322</v>
      </c>
      <c r="S19" s="72">
        <v>717.19299999999998</v>
      </c>
      <c r="T19" s="72">
        <v>724.59399999999994</v>
      </c>
      <c r="U19" s="72">
        <v>710.25800000000004</v>
      </c>
      <c r="V19" s="72">
        <v>705.41600000000005</v>
      </c>
      <c r="W19" s="72">
        <v>759.62899999999991</v>
      </c>
      <c r="X19" s="72">
        <v>761.19299999999998</v>
      </c>
      <c r="Y19" s="72">
        <v>856.62600000000009</v>
      </c>
      <c r="Z19" s="73"/>
      <c r="AA19" s="74">
        <f t="shared" ref="AA19:AA25" si="2">SUM(B19:Z19)</f>
        <v>19519.908000000003</v>
      </c>
    </row>
    <row r="20" spans="1:27" ht="24.95" customHeight="1" x14ac:dyDescent="0.2">
      <c r="A20" s="75" t="s">
        <v>15</v>
      </c>
      <c r="B20" s="76">
        <v>1136.9749999999999</v>
      </c>
      <c r="C20" s="77">
        <v>1129.3689999999999</v>
      </c>
      <c r="D20" s="77">
        <v>1123.0530000000001</v>
      </c>
      <c r="E20" s="77">
        <v>1125.704</v>
      </c>
      <c r="F20" s="77">
        <v>1160.287</v>
      </c>
      <c r="G20" s="77">
        <v>1296.7139999999999</v>
      </c>
      <c r="H20" s="77">
        <v>1493.1080000000002</v>
      </c>
      <c r="I20" s="77">
        <v>1619.905</v>
      </c>
      <c r="J20" s="77">
        <v>1671.2090000000001</v>
      </c>
      <c r="K20" s="77">
        <v>1689.44</v>
      </c>
      <c r="L20" s="77">
        <v>1690.8990000000003</v>
      </c>
      <c r="M20" s="77">
        <v>1739.951</v>
      </c>
      <c r="N20" s="77">
        <v>1751.98</v>
      </c>
      <c r="O20" s="77">
        <v>1681.7829999999999</v>
      </c>
      <c r="P20" s="77">
        <v>1629.8019999999999</v>
      </c>
      <c r="Q20" s="77">
        <v>1598.5910000000003</v>
      </c>
      <c r="R20" s="77">
        <v>1587.51</v>
      </c>
      <c r="S20" s="77">
        <v>1573.471</v>
      </c>
      <c r="T20" s="77">
        <v>1569.0909999999997</v>
      </c>
      <c r="U20" s="77">
        <v>1526.7180000000003</v>
      </c>
      <c r="V20" s="77">
        <v>1385.8450000000003</v>
      </c>
      <c r="W20" s="77">
        <v>1271.03</v>
      </c>
      <c r="X20" s="77">
        <v>1203.566</v>
      </c>
      <c r="Y20" s="77">
        <v>1166.6509999999996</v>
      </c>
      <c r="Z20" s="78"/>
      <c r="AA20" s="79">
        <f t="shared" si="2"/>
        <v>34822.652000000002</v>
      </c>
    </row>
    <row r="21" spans="1:27" ht="24.95" customHeight="1" x14ac:dyDescent="0.2">
      <c r="A21" s="75" t="s">
        <v>16</v>
      </c>
      <c r="B21" s="80">
        <v>2188.8579999999997</v>
      </c>
      <c r="C21" s="81">
        <v>2070.3580000000002</v>
      </c>
      <c r="D21" s="81">
        <v>1967.3920000000001</v>
      </c>
      <c r="E21" s="81">
        <v>1939.624</v>
      </c>
      <c r="F21" s="81">
        <v>2003.905</v>
      </c>
      <c r="G21" s="81">
        <v>2207.498</v>
      </c>
      <c r="H21" s="81">
        <v>2482.08</v>
      </c>
      <c r="I21" s="81">
        <v>2799.3239999999996</v>
      </c>
      <c r="J21" s="81">
        <v>3096.81</v>
      </c>
      <c r="K21" s="81">
        <v>3350.6419999999994</v>
      </c>
      <c r="L21" s="81">
        <v>3496.6790000000001</v>
      </c>
      <c r="M21" s="81">
        <v>3629.5769999999998</v>
      </c>
      <c r="N21" s="81">
        <v>3671.2979999999993</v>
      </c>
      <c r="O21" s="81">
        <v>3511.8509999999992</v>
      </c>
      <c r="P21" s="81">
        <v>3295.0279999999993</v>
      </c>
      <c r="Q21" s="81">
        <v>3214.1499999999992</v>
      </c>
      <c r="R21" s="81">
        <v>3144.5749999999994</v>
      </c>
      <c r="S21" s="81">
        <v>3183.1689999999999</v>
      </c>
      <c r="T21" s="81">
        <v>3497.7729999999997</v>
      </c>
      <c r="U21" s="81">
        <v>3591.3169999999996</v>
      </c>
      <c r="V21" s="81">
        <v>3336.0069999999996</v>
      </c>
      <c r="W21" s="81">
        <v>3028.0250000000001</v>
      </c>
      <c r="X21" s="81">
        <v>2744.944</v>
      </c>
      <c r="Y21" s="81">
        <v>2374.011</v>
      </c>
      <c r="Z21" s="78"/>
      <c r="AA21" s="79">
        <f t="shared" si="2"/>
        <v>69824.895000000004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87.5</v>
      </c>
      <c r="C23" s="77">
        <v>82</v>
      </c>
      <c r="D23" s="77">
        <v>79</v>
      </c>
      <c r="E23" s="77">
        <v>76</v>
      </c>
      <c r="F23" s="77">
        <v>76</v>
      </c>
      <c r="G23" s="77">
        <v>82.5</v>
      </c>
      <c r="H23" s="77">
        <v>86</v>
      </c>
      <c r="I23" s="77">
        <v>80.5</v>
      </c>
      <c r="J23" s="77">
        <v>85.5</v>
      </c>
      <c r="K23" s="77">
        <v>83</v>
      </c>
      <c r="L23" s="77">
        <v>86</v>
      </c>
      <c r="M23" s="77">
        <v>88</v>
      </c>
      <c r="N23" s="77">
        <v>92</v>
      </c>
      <c r="O23" s="77">
        <v>95.5</v>
      </c>
      <c r="P23" s="77">
        <v>87</v>
      </c>
      <c r="Q23" s="77">
        <v>79.5</v>
      </c>
      <c r="R23" s="77">
        <v>75</v>
      </c>
      <c r="S23" s="77">
        <v>84.5</v>
      </c>
      <c r="T23" s="77">
        <v>93</v>
      </c>
      <c r="U23" s="77">
        <v>89</v>
      </c>
      <c r="V23" s="77">
        <v>84.5</v>
      </c>
      <c r="W23" s="77">
        <v>86.5</v>
      </c>
      <c r="X23" s="77">
        <v>81</v>
      </c>
      <c r="Y23" s="77">
        <v>71.5</v>
      </c>
      <c r="Z23" s="77"/>
      <c r="AA23" s="79">
        <f t="shared" si="2"/>
        <v>2011</v>
      </c>
    </row>
    <row r="24" spans="1:27" ht="24.95" customHeight="1" x14ac:dyDescent="0.2">
      <c r="A24" s="85" t="s">
        <v>19</v>
      </c>
      <c r="B24" s="77">
        <v>307</v>
      </c>
      <c r="C24" s="77">
        <v>296.00000000000006</v>
      </c>
      <c r="D24" s="77">
        <v>288.99999999999994</v>
      </c>
      <c r="E24" s="77">
        <v>284</v>
      </c>
      <c r="F24" s="77">
        <v>294</v>
      </c>
      <c r="G24" s="77">
        <v>326.99999999999994</v>
      </c>
      <c r="H24" s="77">
        <v>376.99999999999994</v>
      </c>
      <c r="I24" s="77">
        <v>427</v>
      </c>
      <c r="J24" s="77">
        <v>453.99999999999989</v>
      </c>
      <c r="K24" s="77">
        <v>460</v>
      </c>
      <c r="L24" s="77">
        <v>465.99999999999994</v>
      </c>
      <c r="M24" s="77">
        <v>468.99999999999994</v>
      </c>
      <c r="N24" s="77">
        <v>464</v>
      </c>
      <c r="O24" s="77">
        <v>446</v>
      </c>
      <c r="P24" s="77">
        <v>433.00000000000006</v>
      </c>
      <c r="Q24" s="77">
        <v>425.00000000000006</v>
      </c>
      <c r="R24" s="77">
        <v>438</v>
      </c>
      <c r="S24" s="77">
        <v>455.99999999999994</v>
      </c>
      <c r="T24" s="77">
        <v>484.99999999999994</v>
      </c>
      <c r="U24" s="77">
        <v>481</v>
      </c>
      <c r="V24" s="77">
        <v>443.99999999999989</v>
      </c>
      <c r="W24" s="77">
        <v>399</v>
      </c>
      <c r="X24" s="77">
        <v>355.99999999999994</v>
      </c>
      <c r="Y24" s="77">
        <v>314.99999999999994</v>
      </c>
      <c r="Z24" s="77"/>
      <c r="AA24" s="79">
        <f t="shared" si="2"/>
        <v>9592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4582.5630000000001</v>
      </c>
      <c r="C26" s="88">
        <f t="shared" ref="C26:Z26" si="3">IF(LEN(C$2)&gt;0,SUM(C19:C25),"")</f>
        <v>4471.357</v>
      </c>
      <c r="D26" s="88">
        <f t="shared" si="3"/>
        <v>4352.8</v>
      </c>
      <c r="E26" s="88">
        <f t="shared" si="3"/>
        <v>4320.5219999999999</v>
      </c>
      <c r="F26" s="88">
        <f t="shared" si="3"/>
        <v>4430.299</v>
      </c>
      <c r="G26" s="88">
        <f t="shared" si="3"/>
        <v>4810.4230000000007</v>
      </c>
      <c r="H26" s="88">
        <f t="shared" si="3"/>
        <v>5337.3279999999995</v>
      </c>
      <c r="I26" s="88">
        <f t="shared" si="3"/>
        <v>5819.3739999999998</v>
      </c>
      <c r="J26" s="88">
        <f t="shared" si="3"/>
        <v>6194.1200000000008</v>
      </c>
      <c r="K26" s="88">
        <f t="shared" si="3"/>
        <v>6461.8599999999988</v>
      </c>
      <c r="L26" s="88">
        <f t="shared" si="3"/>
        <v>6856.3990000000003</v>
      </c>
      <c r="M26" s="88">
        <f t="shared" si="3"/>
        <v>6992.4259999999995</v>
      </c>
      <c r="N26" s="88">
        <f t="shared" si="3"/>
        <v>6976.4189999999999</v>
      </c>
      <c r="O26" s="88">
        <f t="shared" si="3"/>
        <v>6710.1449999999986</v>
      </c>
      <c r="P26" s="88">
        <f t="shared" si="3"/>
        <v>6165.128999999999</v>
      </c>
      <c r="Q26" s="88">
        <f t="shared" si="3"/>
        <v>6041.357</v>
      </c>
      <c r="R26" s="88">
        <f t="shared" si="3"/>
        <v>5975.4069999999992</v>
      </c>
      <c r="S26" s="88">
        <f t="shared" si="3"/>
        <v>6014.3329999999996</v>
      </c>
      <c r="T26" s="88">
        <f t="shared" si="3"/>
        <v>6369.4579999999987</v>
      </c>
      <c r="U26" s="88">
        <f t="shared" si="3"/>
        <v>6398.2929999999997</v>
      </c>
      <c r="V26" s="88">
        <f t="shared" si="3"/>
        <v>5955.768</v>
      </c>
      <c r="W26" s="88">
        <f t="shared" si="3"/>
        <v>5544.1840000000002</v>
      </c>
      <c r="X26" s="88">
        <f t="shared" si="3"/>
        <v>5146.7029999999995</v>
      </c>
      <c r="Y26" s="88">
        <f t="shared" si="3"/>
        <v>4783.7879999999996</v>
      </c>
      <c r="Z26" s="89" t="str">
        <f t="shared" si="3"/>
        <v/>
      </c>
      <c r="AA26" s="90">
        <f>SUM(AA19:AA25)</f>
        <v>136710.45500000002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520.5</v>
      </c>
      <c r="C29" s="72">
        <v>503</v>
      </c>
      <c r="D29" s="72">
        <v>490</v>
      </c>
      <c r="E29" s="72">
        <v>483</v>
      </c>
      <c r="F29" s="72">
        <v>494</v>
      </c>
      <c r="G29" s="72">
        <v>534.5</v>
      </c>
      <c r="H29" s="72">
        <v>594</v>
      </c>
      <c r="I29" s="72">
        <v>638.5</v>
      </c>
      <c r="J29" s="72">
        <v>694.5</v>
      </c>
      <c r="K29" s="72">
        <v>708</v>
      </c>
      <c r="L29" s="72">
        <v>717</v>
      </c>
      <c r="M29" s="72">
        <v>722</v>
      </c>
      <c r="N29" s="72">
        <v>729</v>
      </c>
      <c r="O29" s="72">
        <v>714.5</v>
      </c>
      <c r="P29" s="72">
        <v>693</v>
      </c>
      <c r="Q29" s="72">
        <v>667.5</v>
      </c>
      <c r="R29" s="72">
        <v>635</v>
      </c>
      <c r="S29" s="72">
        <v>633.5</v>
      </c>
      <c r="T29" s="72">
        <v>691</v>
      </c>
      <c r="U29" s="72">
        <v>683</v>
      </c>
      <c r="V29" s="72">
        <v>639.5</v>
      </c>
      <c r="W29" s="72">
        <v>625.5</v>
      </c>
      <c r="X29" s="72">
        <v>577</v>
      </c>
      <c r="Y29" s="72">
        <v>526.5</v>
      </c>
      <c r="Z29" s="73"/>
      <c r="AA29" s="74">
        <f>SUM(B29:Z29)</f>
        <v>14914</v>
      </c>
    </row>
    <row r="30" spans="1:27" ht="24.95" customHeight="1" x14ac:dyDescent="0.2">
      <c r="A30" s="75" t="s">
        <v>24</v>
      </c>
      <c r="B30" s="76">
        <v>4136.0630000000001</v>
      </c>
      <c r="C30" s="77">
        <v>4066.7420000000002</v>
      </c>
      <c r="D30" s="77">
        <v>3932.8</v>
      </c>
      <c r="E30" s="77">
        <v>3908.5219999999999</v>
      </c>
      <c r="F30" s="77">
        <v>4008.299</v>
      </c>
      <c r="G30" s="77">
        <v>4348.9229999999998</v>
      </c>
      <c r="H30" s="77">
        <v>4831.3630000000003</v>
      </c>
      <c r="I30" s="77">
        <v>5269.8739999999998</v>
      </c>
      <c r="J30" s="77">
        <v>5807.62</v>
      </c>
      <c r="K30" s="77">
        <v>6247.86</v>
      </c>
      <c r="L30" s="77">
        <v>6681.3990000000003</v>
      </c>
      <c r="M30" s="77">
        <v>6868.4260000000004</v>
      </c>
      <c r="N30" s="77">
        <v>6825.4189999999999</v>
      </c>
      <c r="O30" s="77">
        <v>6587.826</v>
      </c>
      <c r="P30" s="77">
        <v>5935.1289999999999</v>
      </c>
      <c r="Q30" s="77">
        <v>5711.857</v>
      </c>
      <c r="R30" s="77">
        <v>5445.4070000000002</v>
      </c>
      <c r="S30" s="77">
        <v>5497.8519999999999</v>
      </c>
      <c r="T30" s="77">
        <v>5802.4549999999999</v>
      </c>
      <c r="U30" s="77">
        <v>5920.2929999999997</v>
      </c>
      <c r="V30" s="77">
        <v>5540.268</v>
      </c>
      <c r="W30" s="77">
        <v>5069.6840000000002</v>
      </c>
      <c r="X30" s="77">
        <v>4698.7030000000004</v>
      </c>
      <c r="Y30" s="77">
        <v>4405.2879999999996</v>
      </c>
      <c r="Z30" s="78"/>
      <c r="AA30" s="79">
        <f>SUM(B30:Z30)</f>
        <v>127548.072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4656.5630000000001</v>
      </c>
      <c r="C32" s="62">
        <f t="shared" ref="C32:Z32" si="4">IF(LEN(C$2)&gt;0,SUM(C29:C31),"")</f>
        <v>4569.7420000000002</v>
      </c>
      <c r="D32" s="62">
        <f t="shared" si="4"/>
        <v>4422.8</v>
      </c>
      <c r="E32" s="62">
        <f t="shared" si="4"/>
        <v>4391.5219999999999</v>
      </c>
      <c r="F32" s="62">
        <f t="shared" si="4"/>
        <v>4502.299</v>
      </c>
      <c r="G32" s="62">
        <f t="shared" si="4"/>
        <v>4883.4229999999998</v>
      </c>
      <c r="H32" s="62">
        <f t="shared" si="4"/>
        <v>5425.3630000000003</v>
      </c>
      <c r="I32" s="62">
        <f t="shared" si="4"/>
        <v>5908.3739999999998</v>
      </c>
      <c r="J32" s="62">
        <f t="shared" si="4"/>
        <v>6502.12</v>
      </c>
      <c r="K32" s="62">
        <f t="shared" si="4"/>
        <v>6955.86</v>
      </c>
      <c r="L32" s="62">
        <f t="shared" si="4"/>
        <v>7398.3990000000003</v>
      </c>
      <c r="M32" s="62">
        <f t="shared" si="4"/>
        <v>7590.4260000000004</v>
      </c>
      <c r="N32" s="62">
        <f t="shared" si="4"/>
        <v>7554.4189999999999</v>
      </c>
      <c r="O32" s="62">
        <f t="shared" si="4"/>
        <v>7302.326</v>
      </c>
      <c r="P32" s="62">
        <f t="shared" si="4"/>
        <v>6628.1289999999999</v>
      </c>
      <c r="Q32" s="62">
        <f t="shared" si="4"/>
        <v>6379.357</v>
      </c>
      <c r="R32" s="62">
        <f t="shared" si="4"/>
        <v>6080.4070000000002</v>
      </c>
      <c r="S32" s="62">
        <f t="shared" si="4"/>
        <v>6131.3519999999999</v>
      </c>
      <c r="T32" s="62">
        <f t="shared" si="4"/>
        <v>6493.4549999999999</v>
      </c>
      <c r="U32" s="62">
        <f t="shared" si="4"/>
        <v>6603.2929999999997</v>
      </c>
      <c r="V32" s="62">
        <f t="shared" si="4"/>
        <v>6179.768</v>
      </c>
      <c r="W32" s="62">
        <f t="shared" si="4"/>
        <v>5695.1840000000002</v>
      </c>
      <c r="X32" s="62">
        <f t="shared" si="4"/>
        <v>5275.7030000000004</v>
      </c>
      <c r="Y32" s="62">
        <f t="shared" si="4"/>
        <v>4931.7879999999996</v>
      </c>
      <c r="Z32" s="63" t="str">
        <f t="shared" si="4"/>
        <v/>
      </c>
      <c r="AA32" s="64">
        <f>SUM(AA29:AA31)</f>
        <v>142462.07199999999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50</v>
      </c>
      <c r="C35" s="95">
        <v>51</v>
      </c>
      <c r="D35" s="95">
        <v>50</v>
      </c>
      <c r="E35" s="95">
        <v>50</v>
      </c>
      <c r="F35" s="95">
        <v>50</v>
      </c>
      <c r="G35" s="95">
        <v>50</v>
      </c>
      <c r="H35" s="95">
        <v>50</v>
      </c>
      <c r="I35" s="95">
        <v>59</v>
      </c>
      <c r="J35" s="95">
        <v>125</v>
      </c>
      <c r="K35" s="95">
        <v>166</v>
      </c>
      <c r="L35" s="95">
        <v>173</v>
      </c>
      <c r="M35" s="95">
        <v>218</v>
      </c>
      <c r="N35" s="95">
        <v>218</v>
      </c>
      <c r="O35" s="95">
        <v>212.18099999999998</v>
      </c>
      <c r="P35" s="95">
        <v>154</v>
      </c>
      <c r="Q35" s="95">
        <v>117</v>
      </c>
      <c r="R35" s="95">
        <v>86</v>
      </c>
      <c r="S35" s="95">
        <v>46</v>
      </c>
      <c r="T35" s="95">
        <v>45</v>
      </c>
      <c r="U35" s="95">
        <v>46</v>
      </c>
      <c r="V35" s="95">
        <v>27</v>
      </c>
      <c r="W35" s="95">
        <v>65</v>
      </c>
      <c r="X35" s="95">
        <v>73</v>
      </c>
      <c r="Y35" s="95">
        <v>71</v>
      </c>
      <c r="Z35" s="96"/>
      <c r="AA35" s="74">
        <f t="shared" ref="AA35:AA40" si="5">SUM(B35:Z35)</f>
        <v>2252.181</v>
      </c>
    </row>
    <row r="36" spans="1:27" ht="24.95" customHeight="1" x14ac:dyDescent="0.2">
      <c r="A36" s="97" t="s">
        <v>42</v>
      </c>
      <c r="B36" s="98">
        <v>15</v>
      </c>
      <c r="C36" s="99">
        <v>14</v>
      </c>
      <c r="D36" s="99">
        <v>11</v>
      </c>
      <c r="E36" s="99">
        <v>12</v>
      </c>
      <c r="F36" s="99">
        <v>13</v>
      </c>
      <c r="G36" s="99">
        <v>14</v>
      </c>
      <c r="H36" s="99">
        <v>30</v>
      </c>
      <c r="I36" s="99">
        <v>30</v>
      </c>
      <c r="J36" s="99">
        <v>183</v>
      </c>
      <c r="K36" s="99">
        <v>263</v>
      </c>
      <c r="L36" s="99">
        <v>269</v>
      </c>
      <c r="M36" s="99">
        <v>280</v>
      </c>
      <c r="N36" s="99">
        <v>260</v>
      </c>
      <c r="O36" s="99">
        <v>280</v>
      </c>
      <c r="P36" s="99">
        <v>261</v>
      </c>
      <c r="Q36" s="99">
        <v>210</v>
      </c>
      <c r="R36" s="99">
        <v>19</v>
      </c>
      <c r="S36" s="99">
        <v>66</v>
      </c>
      <c r="T36" s="99">
        <v>70</v>
      </c>
      <c r="U36" s="99">
        <v>150</v>
      </c>
      <c r="V36" s="99">
        <v>188</v>
      </c>
      <c r="W36" s="99">
        <v>77</v>
      </c>
      <c r="X36" s="99">
        <v>47</v>
      </c>
      <c r="Y36" s="99">
        <v>68</v>
      </c>
      <c r="Z36" s="100"/>
      <c r="AA36" s="79">
        <f t="shared" si="5"/>
        <v>2830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271.3</v>
      </c>
      <c r="U37" s="99">
        <v>158.4</v>
      </c>
      <c r="V37" s="99"/>
      <c r="W37" s="99"/>
      <c r="X37" s="99"/>
      <c r="Y37" s="99"/>
      <c r="Z37" s="100"/>
      <c r="AA37" s="79">
        <f t="shared" si="5"/>
        <v>429.70000000000005</v>
      </c>
    </row>
    <row r="38" spans="1:27" ht="24.95" customHeight="1" x14ac:dyDescent="0.2">
      <c r="A38" s="97" t="s">
        <v>44</v>
      </c>
      <c r="B38" s="98"/>
      <c r="C38" s="99">
        <v>24.385000000000002</v>
      </c>
      <c r="D38" s="99"/>
      <c r="E38" s="99"/>
      <c r="F38" s="99"/>
      <c r="G38" s="99"/>
      <c r="H38" s="99"/>
      <c r="I38" s="99"/>
      <c r="J38" s="99"/>
      <c r="K38" s="99">
        <v>65</v>
      </c>
      <c r="L38" s="99">
        <v>100</v>
      </c>
      <c r="M38" s="99">
        <v>100</v>
      </c>
      <c r="N38" s="99">
        <v>100</v>
      </c>
      <c r="O38" s="99">
        <v>100</v>
      </c>
      <c r="P38" s="99">
        <v>48</v>
      </c>
      <c r="Q38" s="99">
        <v>11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548.38499999999999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499.1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489</v>
      </c>
      <c r="Q39" s="99">
        <v>500</v>
      </c>
      <c r="R39" s="99">
        <v>500</v>
      </c>
      <c r="S39" s="99">
        <v>500</v>
      </c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10488.1</v>
      </c>
    </row>
    <row r="40" spans="1:27" ht="30" customHeight="1" thickBot="1" x14ac:dyDescent="0.25">
      <c r="A40" s="86" t="s">
        <v>46</v>
      </c>
      <c r="B40" s="87">
        <f>IF(LEN(B$2)&gt;0,SUM(B35:B39),"")</f>
        <v>565</v>
      </c>
      <c r="C40" s="88">
        <f t="shared" ref="C40:Z40" si="6">IF(LEN(C$2)&gt;0,SUM(C35:C39),"")</f>
        <v>589.38499999999999</v>
      </c>
      <c r="D40" s="88">
        <f t="shared" si="6"/>
        <v>561</v>
      </c>
      <c r="E40" s="88">
        <f t="shared" si="6"/>
        <v>562</v>
      </c>
      <c r="F40" s="88">
        <f t="shared" si="6"/>
        <v>562.1</v>
      </c>
      <c r="G40" s="88">
        <f t="shared" si="6"/>
        <v>564</v>
      </c>
      <c r="H40" s="88">
        <f t="shared" si="6"/>
        <v>580</v>
      </c>
      <c r="I40" s="88">
        <f t="shared" si="6"/>
        <v>589</v>
      </c>
      <c r="J40" s="88">
        <f t="shared" si="6"/>
        <v>808</v>
      </c>
      <c r="K40" s="88">
        <f t="shared" si="6"/>
        <v>994</v>
      </c>
      <c r="L40" s="88">
        <f t="shared" si="6"/>
        <v>1042</v>
      </c>
      <c r="M40" s="88">
        <f t="shared" si="6"/>
        <v>1098</v>
      </c>
      <c r="N40" s="88">
        <f t="shared" si="6"/>
        <v>1078</v>
      </c>
      <c r="O40" s="88">
        <f t="shared" si="6"/>
        <v>1092.181</v>
      </c>
      <c r="P40" s="88">
        <f t="shared" si="6"/>
        <v>952</v>
      </c>
      <c r="Q40" s="88">
        <f t="shared" si="6"/>
        <v>838</v>
      </c>
      <c r="R40" s="88">
        <f t="shared" si="6"/>
        <v>605</v>
      </c>
      <c r="S40" s="88">
        <f t="shared" si="6"/>
        <v>612</v>
      </c>
      <c r="T40" s="88">
        <f t="shared" si="6"/>
        <v>386.3</v>
      </c>
      <c r="U40" s="88">
        <f t="shared" si="6"/>
        <v>354.4</v>
      </c>
      <c r="V40" s="88">
        <f t="shared" si="6"/>
        <v>215</v>
      </c>
      <c r="W40" s="88">
        <f t="shared" si="6"/>
        <v>642</v>
      </c>
      <c r="X40" s="88">
        <f t="shared" si="6"/>
        <v>620</v>
      </c>
      <c r="Y40" s="88">
        <f t="shared" si="6"/>
        <v>639</v>
      </c>
      <c r="Z40" s="89" t="str">
        <f t="shared" si="6"/>
        <v/>
      </c>
      <c r="AA40" s="90">
        <f t="shared" si="5"/>
        <v>16548.366000000002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271.3</v>
      </c>
      <c r="U45" s="99">
        <v>158.4</v>
      </c>
      <c r="V45" s="99"/>
      <c r="W45" s="99"/>
      <c r="X45" s="99"/>
      <c r="Y45" s="99"/>
      <c r="Z45" s="100"/>
      <c r="AA45" s="79">
        <f t="shared" si="7"/>
        <v>429.70000000000005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499.1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489</v>
      </c>
      <c r="Q47" s="99">
        <v>500</v>
      </c>
      <c r="R47" s="99">
        <v>500</v>
      </c>
      <c r="S47" s="99">
        <v>500</v>
      </c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10488.1</v>
      </c>
    </row>
    <row r="48" spans="1:27" ht="24.95" customHeight="1" x14ac:dyDescent="0.2">
      <c r="A48" s="85" t="s">
        <v>48</v>
      </c>
      <c r="B48" s="98">
        <v>100</v>
      </c>
      <c r="C48" s="99">
        <v>100</v>
      </c>
      <c r="D48" s="99">
        <v>100</v>
      </c>
      <c r="E48" s="99">
        <v>100</v>
      </c>
      <c r="F48" s="99">
        <v>100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2900</v>
      </c>
    </row>
    <row r="49" spans="1:27" ht="30" customHeight="1" thickBot="1" x14ac:dyDescent="0.25">
      <c r="A49" s="86" t="s">
        <v>49</v>
      </c>
      <c r="B49" s="87">
        <f>IF(LEN(B$2)&gt;0,SUM(B43:B48),"")</f>
        <v>600</v>
      </c>
      <c r="C49" s="88">
        <f t="shared" ref="C49:Z49" si="8">IF(LEN(C$2)&gt;0,SUM(C43:C48),"")</f>
        <v>600</v>
      </c>
      <c r="D49" s="88">
        <f t="shared" si="8"/>
        <v>600</v>
      </c>
      <c r="E49" s="88">
        <f t="shared" si="8"/>
        <v>600</v>
      </c>
      <c r="F49" s="88">
        <f t="shared" si="8"/>
        <v>599.1</v>
      </c>
      <c r="G49" s="88">
        <f t="shared" si="8"/>
        <v>600</v>
      </c>
      <c r="H49" s="88">
        <f t="shared" si="8"/>
        <v>600</v>
      </c>
      <c r="I49" s="88">
        <f t="shared" si="8"/>
        <v>600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639</v>
      </c>
      <c r="Q49" s="88">
        <f t="shared" si="8"/>
        <v>650</v>
      </c>
      <c r="R49" s="88">
        <f t="shared" si="8"/>
        <v>650</v>
      </c>
      <c r="S49" s="88">
        <f t="shared" si="8"/>
        <v>650</v>
      </c>
      <c r="T49" s="88">
        <f t="shared" si="8"/>
        <v>421.3</v>
      </c>
      <c r="U49" s="88">
        <f t="shared" si="8"/>
        <v>308.39999999999998</v>
      </c>
      <c r="V49" s="88">
        <f t="shared" si="8"/>
        <v>150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13817.8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5156.5630000000001</v>
      </c>
      <c r="C52" s="88">
        <f t="shared" ref="C52:Z52" si="10">IF(LEN(C$2)&gt;0,SUM(C10:C15)+C26+C40,"")</f>
        <v>5069.7420000000002</v>
      </c>
      <c r="D52" s="88">
        <f t="shared" si="10"/>
        <v>4922.8</v>
      </c>
      <c r="E52" s="88">
        <f t="shared" si="10"/>
        <v>4891.5219999999999</v>
      </c>
      <c r="F52" s="88">
        <f t="shared" si="10"/>
        <v>5001.3990000000003</v>
      </c>
      <c r="G52" s="88">
        <f t="shared" si="10"/>
        <v>5383.4230000000007</v>
      </c>
      <c r="H52" s="88">
        <f t="shared" si="10"/>
        <v>5925.3629999999994</v>
      </c>
      <c r="I52" s="88">
        <f t="shared" si="10"/>
        <v>6408.3739999999998</v>
      </c>
      <c r="J52" s="88">
        <f t="shared" si="10"/>
        <v>7002.1200000000008</v>
      </c>
      <c r="K52" s="88">
        <f t="shared" si="10"/>
        <v>7455.8599999999988</v>
      </c>
      <c r="L52" s="88">
        <f t="shared" si="10"/>
        <v>7898.3990000000003</v>
      </c>
      <c r="M52" s="88">
        <f t="shared" si="10"/>
        <v>8090.4259999999995</v>
      </c>
      <c r="N52" s="88">
        <f t="shared" si="10"/>
        <v>8054.4189999999999</v>
      </c>
      <c r="O52" s="88">
        <f t="shared" si="10"/>
        <v>7802.3259999999991</v>
      </c>
      <c r="P52" s="88">
        <f t="shared" si="10"/>
        <v>7117.128999999999</v>
      </c>
      <c r="Q52" s="88">
        <f t="shared" si="10"/>
        <v>6879.357</v>
      </c>
      <c r="R52" s="88">
        <f t="shared" si="10"/>
        <v>6580.4069999999992</v>
      </c>
      <c r="S52" s="88">
        <f t="shared" si="10"/>
        <v>6631.3519999999999</v>
      </c>
      <c r="T52" s="88">
        <f t="shared" si="10"/>
        <v>6764.7549999999992</v>
      </c>
      <c r="U52" s="88">
        <f t="shared" si="10"/>
        <v>6761.6929999999993</v>
      </c>
      <c r="V52" s="88">
        <f t="shared" si="10"/>
        <v>6179.768</v>
      </c>
      <c r="W52" s="88">
        <f t="shared" si="10"/>
        <v>6195.1840000000002</v>
      </c>
      <c r="X52" s="88">
        <f t="shared" si="10"/>
        <v>5775.7029999999995</v>
      </c>
      <c r="Y52" s="88">
        <f t="shared" si="10"/>
        <v>5431.7879999999996</v>
      </c>
      <c r="Z52" s="89" t="str">
        <f t="shared" si="10"/>
        <v/>
      </c>
      <c r="AA52" s="104">
        <f>SUM(B52:Z52)</f>
        <v>153379.87200000003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-834</v>
      </c>
      <c r="C4" s="18">
        <v>-812</v>
      </c>
      <c r="D4" s="18">
        <v>-813</v>
      </c>
      <c r="E4" s="18">
        <v>-805</v>
      </c>
      <c r="F4" s="18">
        <v>-781.9</v>
      </c>
      <c r="G4" s="18">
        <v>-763</v>
      </c>
      <c r="H4" s="18">
        <v>-755</v>
      </c>
      <c r="I4" s="18">
        <v>-672.90000000000009</v>
      </c>
      <c r="J4" s="18">
        <v>-435.1</v>
      </c>
      <c r="K4" s="18">
        <v>-473.4</v>
      </c>
      <c r="L4" s="18">
        <v>-623.20000000000005</v>
      </c>
      <c r="M4" s="18">
        <v>-634.09999999999991</v>
      </c>
      <c r="N4" s="18">
        <v>-361.70000000000005</v>
      </c>
      <c r="O4" s="18">
        <v>-176.70000000000005</v>
      </c>
      <c r="P4" s="18">
        <v>299.3</v>
      </c>
      <c r="Q4" s="18">
        <v>302.2</v>
      </c>
      <c r="R4" s="18">
        <v>14.100000000000023</v>
      </c>
      <c r="S4" s="18">
        <v>-466.70000000000005</v>
      </c>
      <c r="T4" s="18">
        <v>-228.7</v>
      </c>
      <c r="U4" s="18">
        <v>-341.6</v>
      </c>
      <c r="V4" s="18">
        <v>-340</v>
      </c>
      <c r="W4" s="18">
        <v>-487.20000000000005</v>
      </c>
      <c r="X4" s="18">
        <v>-785.40000000000009</v>
      </c>
      <c r="Y4" s="18">
        <v>-787.90000000000009</v>
      </c>
      <c r="Z4" s="19"/>
      <c r="AA4" s="111">
        <f>SUM(B4:Z4)</f>
        <v>-11762.900000000001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80.5</v>
      </c>
      <c r="C7" s="117">
        <v>58.69</v>
      </c>
      <c r="D7" s="117">
        <v>87.32</v>
      </c>
      <c r="E7" s="117">
        <v>89.12</v>
      </c>
      <c r="F7" s="117">
        <v>91.72</v>
      </c>
      <c r="G7" s="117">
        <v>96.81</v>
      </c>
      <c r="H7" s="117">
        <v>100.88</v>
      </c>
      <c r="I7" s="117">
        <v>112.64</v>
      </c>
      <c r="J7" s="117">
        <v>101.67</v>
      </c>
      <c r="K7" s="117">
        <v>54.72</v>
      </c>
      <c r="L7" s="117">
        <v>28.8</v>
      </c>
      <c r="M7" s="117">
        <v>12.74</v>
      </c>
      <c r="N7" s="117">
        <v>12.74</v>
      </c>
      <c r="O7" s="117">
        <v>27.9</v>
      </c>
      <c r="P7" s="117">
        <v>70.45</v>
      </c>
      <c r="Q7" s="117">
        <v>80.540000000000006</v>
      </c>
      <c r="R7" s="117">
        <v>88.89</v>
      </c>
      <c r="S7" s="117">
        <v>116.94</v>
      </c>
      <c r="T7" s="117">
        <v>193.17</v>
      </c>
      <c r="U7" s="117">
        <v>187.08</v>
      </c>
      <c r="V7" s="117">
        <v>130</v>
      </c>
      <c r="W7" s="117">
        <v>98.39</v>
      </c>
      <c r="X7" s="117">
        <v>90.84</v>
      </c>
      <c r="Y7" s="117">
        <v>84.29</v>
      </c>
      <c r="Z7" s="118"/>
      <c r="AA7" s="119">
        <f>IF(SUM(B7:Z7)&lt;&gt;0,AVERAGEIF(B7:Z7,"&lt;&gt;"""),"")</f>
        <v>87.368333333333339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1334</v>
      </c>
      <c r="C13" s="129">
        <v>1312</v>
      </c>
      <c r="D13" s="129">
        <v>1313</v>
      </c>
      <c r="E13" s="129">
        <v>1305</v>
      </c>
      <c r="F13" s="129">
        <v>1281</v>
      </c>
      <c r="G13" s="129">
        <v>1263</v>
      </c>
      <c r="H13" s="129">
        <v>1255</v>
      </c>
      <c r="I13" s="129">
        <v>1172.9000000000001</v>
      </c>
      <c r="J13" s="129">
        <v>935.1</v>
      </c>
      <c r="K13" s="129">
        <v>973.4</v>
      </c>
      <c r="L13" s="129">
        <v>1123.2</v>
      </c>
      <c r="M13" s="129">
        <v>1134.0999999999999</v>
      </c>
      <c r="N13" s="129">
        <v>861.7</v>
      </c>
      <c r="O13" s="129">
        <v>676.7</v>
      </c>
      <c r="P13" s="129">
        <v>189.7</v>
      </c>
      <c r="Q13" s="129">
        <v>197.8</v>
      </c>
      <c r="R13" s="129">
        <v>485.9</v>
      </c>
      <c r="S13" s="129">
        <v>966.7</v>
      </c>
      <c r="T13" s="129"/>
      <c r="U13" s="129"/>
      <c r="V13" s="129">
        <v>207.7</v>
      </c>
      <c r="W13" s="129">
        <v>987.2</v>
      </c>
      <c r="X13" s="129">
        <v>1285.4000000000001</v>
      </c>
      <c r="Y13" s="130">
        <v>1287.9000000000001</v>
      </c>
      <c r="Z13" s="131"/>
      <c r="AA13" s="132">
        <f t="shared" si="0"/>
        <v>21548.400000000009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500</v>
      </c>
      <c r="V15" s="133">
        <v>132.30000000000001</v>
      </c>
      <c r="W15" s="133"/>
      <c r="X15" s="133"/>
      <c r="Y15" s="133"/>
      <c r="Z15" s="131"/>
      <c r="AA15" s="132">
        <f t="shared" si="0"/>
        <v>1132.3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1334</v>
      </c>
      <c r="C16" s="135">
        <f t="shared" si="1"/>
        <v>1312</v>
      </c>
      <c r="D16" s="135">
        <f t="shared" si="1"/>
        <v>1313</v>
      </c>
      <c r="E16" s="135">
        <f t="shared" si="1"/>
        <v>1305</v>
      </c>
      <c r="F16" s="135">
        <f t="shared" si="1"/>
        <v>1281</v>
      </c>
      <c r="G16" s="135">
        <f t="shared" si="1"/>
        <v>1263</v>
      </c>
      <c r="H16" s="135">
        <f t="shared" si="1"/>
        <v>1255</v>
      </c>
      <c r="I16" s="135">
        <f t="shared" si="1"/>
        <v>1172.9000000000001</v>
      </c>
      <c r="J16" s="135">
        <f t="shared" si="1"/>
        <v>935.1</v>
      </c>
      <c r="K16" s="135">
        <f t="shared" si="1"/>
        <v>973.4</v>
      </c>
      <c r="L16" s="135">
        <f t="shared" si="1"/>
        <v>1123.2</v>
      </c>
      <c r="M16" s="135">
        <f t="shared" si="1"/>
        <v>1134.0999999999999</v>
      </c>
      <c r="N16" s="135">
        <f t="shared" si="1"/>
        <v>861.7</v>
      </c>
      <c r="O16" s="135">
        <f t="shared" si="1"/>
        <v>676.7</v>
      </c>
      <c r="P16" s="135">
        <f t="shared" si="1"/>
        <v>189.7</v>
      </c>
      <c r="Q16" s="135">
        <f t="shared" si="1"/>
        <v>197.8</v>
      </c>
      <c r="R16" s="135">
        <f t="shared" si="1"/>
        <v>485.9</v>
      </c>
      <c r="S16" s="135">
        <f t="shared" si="1"/>
        <v>966.7</v>
      </c>
      <c r="T16" s="135">
        <f t="shared" si="1"/>
        <v>500</v>
      </c>
      <c r="U16" s="135">
        <f t="shared" si="1"/>
        <v>500</v>
      </c>
      <c r="V16" s="135">
        <f t="shared" si="1"/>
        <v>340</v>
      </c>
      <c r="W16" s="135">
        <f t="shared" si="1"/>
        <v>987.2</v>
      </c>
      <c r="X16" s="135">
        <f t="shared" si="1"/>
        <v>1285.4000000000001</v>
      </c>
      <c r="Y16" s="135">
        <f t="shared" si="1"/>
        <v>1287.9000000000001</v>
      </c>
      <c r="Z16" s="136" t="str">
        <f t="shared" si="1"/>
        <v/>
      </c>
      <c r="AA16" s="90">
        <f t="shared" si="0"/>
        <v>22680.700000000008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271.3</v>
      </c>
      <c r="U21" s="129">
        <v>158.4</v>
      </c>
      <c r="V21" s="129"/>
      <c r="W21" s="129"/>
      <c r="X21" s="129"/>
      <c r="Y21" s="130"/>
      <c r="Z21" s="131"/>
      <c r="AA21" s="132">
        <f t="shared" si="2"/>
        <v>429.70000000000005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499.1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489</v>
      </c>
      <c r="Q23" s="133">
        <v>500</v>
      </c>
      <c r="R23" s="133">
        <v>500</v>
      </c>
      <c r="S23" s="133">
        <v>500</v>
      </c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10488.1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499.1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489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271.3</v>
      </c>
      <c r="U24" s="135">
        <f t="shared" si="3"/>
        <v>158.4</v>
      </c>
      <c r="V24" s="135">
        <f t="shared" si="3"/>
        <v>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10917.8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2024-10-08T11:16:52Z</dcterms:created>
  <dcterms:modified xsi:type="dcterms:W3CDTF">2024-10-08T11:16:54Z</dcterms:modified>
</cp:coreProperties>
</file>