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<sst xmlns="http://schemas.openxmlformats.org/spreadsheetml/2006/main" count="119" uniqueCount="54">
  <si>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07/10/2024 14:07:57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</si>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</sst>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EE-4DBF-A499-233600F4354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EE-4DBF-A499-233600F4354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4EE-4DBF-A499-233600F4354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4EE-4DBF-A499-233600F4354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EE-4DBF-A499-233600F4354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EE-4DBF-A499-233600F4354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EE-4DBF-A499-233600F4354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4EE-4DBF-A499-233600F4354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172</c:v>
                </c:pt>
                <c:pt idx="1">
                  <c:v>156</c:v>
                </c:pt>
                <c:pt idx="2">
                  <c:v>152</c:v>
                </c:pt>
                <c:pt idx="3">
                  <c:v>152</c:v>
                </c:pt>
                <c:pt idx="4">
                  <c:v>153</c:v>
                </c:pt>
                <c:pt idx="5">
                  <c:v>185</c:v>
                </c:pt>
                <c:pt idx="6">
                  <c:v>238</c:v>
                </c:pt>
                <c:pt idx="7">
                  <c:v>279</c:v>
                </c:pt>
                <c:pt idx="8">
                  <c:v>289</c:v>
                </c:pt>
                <c:pt idx="9">
                  <c:v>287</c:v>
                </c:pt>
                <c:pt idx="10">
                  <c:v>286</c:v>
                </c:pt>
                <c:pt idx="11">
                  <c:v>286</c:v>
                </c:pt>
                <c:pt idx="12">
                  <c:v>288</c:v>
                </c:pt>
                <c:pt idx="13">
                  <c:v>275</c:v>
                </c:pt>
                <c:pt idx="14">
                  <c:v>266</c:v>
                </c:pt>
                <c:pt idx="15">
                  <c:v>271</c:v>
                </c:pt>
                <c:pt idx="16">
                  <c:v>296</c:v>
                </c:pt>
                <c:pt idx="17">
                  <c:v>326</c:v>
                </c:pt>
                <c:pt idx="18">
                  <c:v>364</c:v>
                </c:pt>
                <c:pt idx="19">
                  <c:v>351</c:v>
                </c:pt>
                <c:pt idx="20">
                  <c:v>320</c:v>
                </c:pt>
                <c:pt idx="21">
                  <c:v>275</c:v>
                </c:pt>
                <c:pt idx="22">
                  <c:v>233</c:v>
                </c:pt>
                <c:pt idx="23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EE-4DBF-A499-233600F4354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2540.3609999999999</c:v>
                </c:pt>
                <c:pt idx="1">
                  <c:v>2370.1120000000001</c:v>
                </c:pt>
                <c:pt idx="2">
                  <c:v>2144.1190000000001</c:v>
                </c:pt>
                <c:pt idx="3">
                  <c:v>2107.538</c:v>
                </c:pt>
                <c:pt idx="4">
                  <c:v>2120.5070000000001</c:v>
                </c:pt>
                <c:pt idx="5">
                  <c:v>2478.88</c:v>
                </c:pt>
                <c:pt idx="6">
                  <c:v>2587.884</c:v>
                </c:pt>
                <c:pt idx="7">
                  <c:v>2582.8330000000001</c:v>
                </c:pt>
                <c:pt idx="8">
                  <c:v>2537.4679999999998</c:v>
                </c:pt>
                <c:pt idx="9">
                  <c:v>1767.9</c:v>
                </c:pt>
                <c:pt idx="10">
                  <c:v>1047.9000000000001</c:v>
                </c:pt>
                <c:pt idx="11">
                  <c:v>797.9</c:v>
                </c:pt>
                <c:pt idx="12">
                  <c:v>797.9</c:v>
                </c:pt>
                <c:pt idx="13">
                  <c:v>797.9</c:v>
                </c:pt>
                <c:pt idx="14">
                  <c:v>1019.9</c:v>
                </c:pt>
                <c:pt idx="15">
                  <c:v>1552.9</c:v>
                </c:pt>
                <c:pt idx="16">
                  <c:v>2358.547</c:v>
                </c:pt>
                <c:pt idx="17">
                  <c:v>2529.866</c:v>
                </c:pt>
                <c:pt idx="18">
                  <c:v>3038.3850000000002</c:v>
                </c:pt>
                <c:pt idx="19">
                  <c:v>3063.49</c:v>
                </c:pt>
                <c:pt idx="20">
                  <c:v>3027.5720000000001</c:v>
                </c:pt>
                <c:pt idx="21">
                  <c:v>2993.473</c:v>
                </c:pt>
                <c:pt idx="22">
                  <c:v>2537.2649999999999</c:v>
                </c:pt>
                <c:pt idx="23">
                  <c:v>2235.259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EE-4DBF-A499-233600F4354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1858</c:v>
                </c:pt>
                <c:pt idx="1">
                  <c:v>1892</c:v>
                </c:pt>
                <c:pt idx="2">
                  <c:v>1876</c:v>
                </c:pt>
                <c:pt idx="3">
                  <c:v>1891</c:v>
                </c:pt>
                <c:pt idx="4">
                  <c:v>1895</c:v>
                </c:pt>
                <c:pt idx="5">
                  <c:v>1937</c:v>
                </c:pt>
                <c:pt idx="6">
                  <c:v>1922</c:v>
                </c:pt>
                <c:pt idx="7">
                  <c:v>1838</c:v>
                </c:pt>
                <c:pt idx="8">
                  <c:v>888.1</c:v>
                </c:pt>
                <c:pt idx="9">
                  <c:v>788.2</c:v>
                </c:pt>
                <c:pt idx="10">
                  <c:v>1091.5999999999999</c:v>
                </c:pt>
                <c:pt idx="11">
                  <c:v>1156.4000000000001</c:v>
                </c:pt>
                <c:pt idx="12">
                  <c:v>1244</c:v>
                </c:pt>
                <c:pt idx="13">
                  <c:v>1292</c:v>
                </c:pt>
                <c:pt idx="14">
                  <c:v>1208.0999999999999</c:v>
                </c:pt>
                <c:pt idx="15">
                  <c:v>1350.5</c:v>
                </c:pt>
                <c:pt idx="16">
                  <c:v>1600</c:v>
                </c:pt>
                <c:pt idx="17">
                  <c:v>2069</c:v>
                </c:pt>
                <c:pt idx="18">
                  <c:v>2133.8000000000002</c:v>
                </c:pt>
                <c:pt idx="19">
                  <c:v>2221.1999999999998</c:v>
                </c:pt>
                <c:pt idx="20">
                  <c:v>1751</c:v>
                </c:pt>
                <c:pt idx="21">
                  <c:v>1901</c:v>
                </c:pt>
                <c:pt idx="22">
                  <c:v>1896</c:v>
                </c:pt>
                <c:pt idx="23">
                  <c:v>1897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EE-4DBF-A499-233600F4354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481.17299999999994</c:v>
                </c:pt>
                <c:pt idx="1">
                  <c:v>505.32400000000001</c:v>
                </c:pt>
                <c:pt idx="2">
                  <c:v>522.14399999999989</c:v>
                </c:pt>
                <c:pt idx="3">
                  <c:v>545.13099999999986</c:v>
                </c:pt>
                <c:pt idx="4">
                  <c:v>574.70999999999981</c:v>
                </c:pt>
                <c:pt idx="5">
                  <c:v>602.423</c:v>
                </c:pt>
                <c:pt idx="6">
                  <c:v>651.39400000000012</c:v>
                </c:pt>
                <c:pt idx="7">
                  <c:v>1456.0710000000001</c:v>
                </c:pt>
                <c:pt idx="8">
                  <c:v>3085.4749999999999</c:v>
                </c:pt>
                <c:pt idx="9">
                  <c:v>4392.6440000000011</c:v>
                </c:pt>
                <c:pt idx="10">
                  <c:v>5232.5570000000016</c:v>
                </c:pt>
                <c:pt idx="11">
                  <c:v>5628.3870000000006</c:v>
                </c:pt>
                <c:pt idx="12">
                  <c:v>5641.8190000000013</c:v>
                </c:pt>
                <c:pt idx="13">
                  <c:v>5364.8720000000021</c:v>
                </c:pt>
                <c:pt idx="14">
                  <c:v>4692.9760000000006</c:v>
                </c:pt>
                <c:pt idx="15">
                  <c:v>3650.268</c:v>
                </c:pt>
                <c:pt idx="16">
                  <c:v>2179.7650000000003</c:v>
                </c:pt>
                <c:pt idx="17">
                  <c:v>884.55999999999983</c:v>
                </c:pt>
                <c:pt idx="18">
                  <c:v>510.21199999999999</c:v>
                </c:pt>
                <c:pt idx="19">
                  <c:v>512.98500000000001</c:v>
                </c:pt>
                <c:pt idx="20">
                  <c:v>546.51900000000001</c:v>
                </c:pt>
                <c:pt idx="21">
                  <c:v>577.81200000000001</c:v>
                </c:pt>
                <c:pt idx="22">
                  <c:v>647.45200000000011</c:v>
                </c:pt>
                <c:pt idx="23">
                  <c:v>685.154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EE-4DBF-A499-233600F4354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40</c:v>
                </c:pt>
                <c:pt idx="2">
                  <c:v>42</c:v>
                </c:pt>
                <c:pt idx="3">
                  <c:v>43</c:v>
                </c:pt>
                <c:pt idx="4">
                  <c:v>44</c:v>
                </c:pt>
                <c:pt idx="5">
                  <c:v>42</c:v>
                </c:pt>
                <c:pt idx="6">
                  <c:v>39</c:v>
                </c:pt>
                <c:pt idx="7">
                  <c:v>43</c:v>
                </c:pt>
                <c:pt idx="8">
                  <c:v>56</c:v>
                </c:pt>
                <c:pt idx="9">
                  <c:v>67</c:v>
                </c:pt>
                <c:pt idx="10">
                  <c:v>73</c:v>
                </c:pt>
                <c:pt idx="11">
                  <c:v>77</c:v>
                </c:pt>
                <c:pt idx="12">
                  <c:v>78</c:v>
                </c:pt>
                <c:pt idx="13">
                  <c:v>74</c:v>
                </c:pt>
                <c:pt idx="14">
                  <c:v>68</c:v>
                </c:pt>
                <c:pt idx="15">
                  <c:v>55</c:v>
                </c:pt>
                <c:pt idx="16">
                  <c:v>35</c:v>
                </c:pt>
                <c:pt idx="17">
                  <c:v>19</c:v>
                </c:pt>
                <c:pt idx="18">
                  <c:v>15</c:v>
                </c:pt>
                <c:pt idx="19">
                  <c:v>13</c:v>
                </c:pt>
                <c:pt idx="20">
                  <c:v>11</c:v>
                </c:pt>
                <c:pt idx="21">
                  <c:v>9</c:v>
                </c:pt>
                <c:pt idx="22">
                  <c:v>8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4EE-4DBF-A499-233600F4354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154</c:v>
                </c:pt>
                <c:pt idx="7">
                  <c:v>128</c:v>
                </c:pt>
                <c:pt idx="8">
                  <c:v>41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4">
                  <c:v>34</c:v>
                </c:pt>
                <c:pt idx="15">
                  <c:v>34</c:v>
                </c:pt>
                <c:pt idx="16">
                  <c:v>62</c:v>
                </c:pt>
                <c:pt idx="17">
                  <c:v>261</c:v>
                </c:pt>
                <c:pt idx="18">
                  <c:v>446</c:v>
                </c:pt>
                <c:pt idx="19">
                  <c:v>487</c:v>
                </c:pt>
                <c:pt idx="20">
                  <c:v>482</c:v>
                </c:pt>
                <c:pt idx="21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4EE-4DBF-A499-233600F43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96.85</c:v>
                </c:pt>
                <c:pt idx="1">
                  <c:v>97.64</c:v>
                </c:pt>
                <c:pt idx="2">
                  <c:v>95.25</c:v>
                </c:pt>
                <c:pt idx="3">
                  <c:v>93.7</c:v>
                </c:pt>
                <c:pt idx="4">
                  <c:v>92.58</c:v>
                </c:pt>
                <c:pt idx="5">
                  <c:v>98.89</c:v>
                </c:pt>
                <c:pt idx="6">
                  <c:v>112.06</c:v>
                </c:pt>
                <c:pt idx="7">
                  <c:v>129</c:v>
                </c:pt>
                <c:pt idx="8">
                  <c:v>103</c:v>
                </c:pt>
                <c:pt idx="9">
                  <c:v>74.72</c:v>
                </c:pt>
                <c:pt idx="10">
                  <c:v>53.79</c:v>
                </c:pt>
                <c:pt idx="11">
                  <c:v>27.41</c:v>
                </c:pt>
                <c:pt idx="12">
                  <c:v>16.57</c:v>
                </c:pt>
                <c:pt idx="13">
                  <c:v>16.93</c:v>
                </c:pt>
                <c:pt idx="14">
                  <c:v>14.99</c:v>
                </c:pt>
                <c:pt idx="15">
                  <c:v>63.58</c:v>
                </c:pt>
                <c:pt idx="16">
                  <c:v>97.28</c:v>
                </c:pt>
                <c:pt idx="17">
                  <c:v>119.87</c:v>
                </c:pt>
                <c:pt idx="18">
                  <c:v>153.71</c:v>
                </c:pt>
                <c:pt idx="19">
                  <c:v>159.59</c:v>
                </c:pt>
                <c:pt idx="20">
                  <c:v>117.86</c:v>
                </c:pt>
                <c:pt idx="21">
                  <c:v>102.04</c:v>
                </c:pt>
                <c:pt idx="22">
                  <c:v>95.95</c:v>
                </c:pt>
                <c:pt idx="23">
                  <c:v>90.8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EE-4DBF-A499-233600F43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93.5</c:v>
                </c:pt>
                <c:pt idx="1">
                  <c:v>88.5</c:v>
                </c:pt>
                <c:pt idx="2">
                  <c:v>87.5</c:v>
                </c:pt>
                <c:pt idx="3">
                  <c:v>85.5</c:v>
                </c:pt>
                <c:pt idx="4">
                  <c:v>85.5</c:v>
                </c:pt>
                <c:pt idx="5">
                  <c:v>94.5</c:v>
                </c:pt>
                <c:pt idx="6">
                  <c:v>122.5</c:v>
                </c:pt>
                <c:pt idx="7">
                  <c:v>109</c:v>
                </c:pt>
                <c:pt idx="8">
                  <c:v>96.5</c:v>
                </c:pt>
                <c:pt idx="9">
                  <c:v>85</c:v>
                </c:pt>
                <c:pt idx="10">
                  <c:v>73</c:v>
                </c:pt>
                <c:pt idx="11">
                  <c:v>73.5</c:v>
                </c:pt>
                <c:pt idx="12">
                  <c:v>71</c:v>
                </c:pt>
                <c:pt idx="13">
                  <c:v>71</c:v>
                </c:pt>
                <c:pt idx="14">
                  <c:v>81.5</c:v>
                </c:pt>
                <c:pt idx="15">
                  <c:v>91</c:v>
                </c:pt>
                <c:pt idx="16">
                  <c:v>131</c:v>
                </c:pt>
                <c:pt idx="17">
                  <c:v>168</c:v>
                </c:pt>
                <c:pt idx="18">
                  <c:v>167</c:v>
                </c:pt>
                <c:pt idx="19">
                  <c:v>162</c:v>
                </c:pt>
                <c:pt idx="20">
                  <c:v>120.5</c:v>
                </c:pt>
                <c:pt idx="21">
                  <c:v>109.5</c:v>
                </c:pt>
                <c:pt idx="22">
                  <c:v>102</c:v>
                </c:pt>
                <c:pt idx="23">
                  <c:v>91.5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81-4B0F-AC04-8ECE384781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796.14299999999992</c:v>
                </c:pt>
                <c:pt idx="1">
                  <c:v>822.86299999999983</c:v>
                </c:pt>
                <c:pt idx="2">
                  <c:v>828.44200000000001</c:v>
                </c:pt>
                <c:pt idx="3">
                  <c:v>826.13599999999985</c:v>
                </c:pt>
                <c:pt idx="4">
                  <c:v>825.452</c:v>
                </c:pt>
                <c:pt idx="5">
                  <c:v>824.78400000000011</c:v>
                </c:pt>
                <c:pt idx="6">
                  <c:v>830.08900000000017</c:v>
                </c:pt>
                <c:pt idx="7">
                  <c:v>820.25700000000006</c:v>
                </c:pt>
                <c:pt idx="8">
                  <c:v>804.52200000000005</c:v>
                </c:pt>
                <c:pt idx="9">
                  <c:v>798.59</c:v>
                </c:pt>
                <c:pt idx="10">
                  <c:v>806.98899999999992</c:v>
                </c:pt>
                <c:pt idx="11">
                  <c:v>805.06</c:v>
                </c:pt>
                <c:pt idx="12">
                  <c:v>729.32600000000002</c:v>
                </c:pt>
                <c:pt idx="13">
                  <c:v>726.822</c:v>
                </c:pt>
                <c:pt idx="14">
                  <c:v>706.22199999999998</c:v>
                </c:pt>
                <c:pt idx="15">
                  <c:v>709.13499999999999</c:v>
                </c:pt>
                <c:pt idx="16">
                  <c:v>708.34800000000007</c:v>
                </c:pt>
                <c:pt idx="17">
                  <c:v>694.74699999999996</c:v>
                </c:pt>
                <c:pt idx="18">
                  <c:v>696.62300000000005</c:v>
                </c:pt>
                <c:pt idx="19">
                  <c:v>695.41799999999989</c:v>
                </c:pt>
                <c:pt idx="20">
                  <c:v>702.15400000000011</c:v>
                </c:pt>
                <c:pt idx="21">
                  <c:v>753.06299999999999</c:v>
                </c:pt>
                <c:pt idx="22">
                  <c:v>750.12399999999991</c:v>
                </c:pt>
                <c:pt idx="23">
                  <c:v>852.15100000000007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81-4B0F-AC04-8ECE384781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1130.2079999999999</c:v>
                </c:pt>
                <c:pt idx="1">
                  <c:v>1114.8109999999999</c:v>
                </c:pt>
                <c:pt idx="2">
                  <c:v>1110.626</c:v>
                </c:pt>
                <c:pt idx="3">
                  <c:v>1122.5530000000001</c:v>
                </c:pt>
                <c:pt idx="4">
                  <c:v>1159.597</c:v>
                </c:pt>
                <c:pt idx="5">
                  <c:v>1297.991</c:v>
                </c:pt>
                <c:pt idx="6">
                  <c:v>1510.9589999999998</c:v>
                </c:pt>
                <c:pt idx="7">
                  <c:v>1650.7379999999998</c:v>
                </c:pt>
                <c:pt idx="8">
                  <c:v>1713.876</c:v>
                </c:pt>
                <c:pt idx="9">
                  <c:v>1702.636</c:v>
                </c:pt>
                <c:pt idx="10">
                  <c:v>1691.981</c:v>
                </c:pt>
                <c:pt idx="11">
                  <c:v>1701.627</c:v>
                </c:pt>
                <c:pt idx="12">
                  <c:v>1763.0089999999998</c:v>
                </c:pt>
                <c:pt idx="13">
                  <c:v>1725.1220000000003</c:v>
                </c:pt>
                <c:pt idx="14">
                  <c:v>1690.8989999999999</c:v>
                </c:pt>
                <c:pt idx="15">
                  <c:v>1581.6599999999999</c:v>
                </c:pt>
                <c:pt idx="16">
                  <c:v>1565.7269999999999</c:v>
                </c:pt>
                <c:pt idx="17">
                  <c:v>1555.1000000000001</c:v>
                </c:pt>
                <c:pt idx="18">
                  <c:v>1563.442</c:v>
                </c:pt>
                <c:pt idx="19">
                  <c:v>1530.3600000000001</c:v>
                </c:pt>
                <c:pt idx="20">
                  <c:v>1410.8770000000002</c:v>
                </c:pt>
                <c:pt idx="21">
                  <c:v>1262.6679999999999</c:v>
                </c:pt>
                <c:pt idx="22">
                  <c:v>1194.2369999999999</c:v>
                </c:pt>
                <c:pt idx="23">
                  <c:v>1147.5659999999998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81-4B0F-AC04-8ECE384781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2225.683</c:v>
                </c:pt>
                <c:pt idx="1">
                  <c:v>2108.2620000000002</c:v>
                </c:pt>
                <c:pt idx="2">
                  <c:v>2039.7360000000001</c:v>
                </c:pt>
                <c:pt idx="3">
                  <c:v>2026.7739999999999</c:v>
                </c:pt>
                <c:pt idx="4">
                  <c:v>2066.9160000000006</c:v>
                </c:pt>
                <c:pt idx="5">
                  <c:v>2268.8590000000004</c:v>
                </c:pt>
                <c:pt idx="6">
                  <c:v>2548.1370000000002</c:v>
                </c:pt>
                <c:pt idx="7">
                  <c:v>2877.0419999999999</c:v>
                </c:pt>
                <c:pt idx="8">
                  <c:v>3243.105</c:v>
                </c:pt>
                <c:pt idx="9">
                  <c:v>3421.4740000000006</c:v>
                </c:pt>
                <c:pt idx="10">
                  <c:v>3568.0949999999998</c:v>
                </c:pt>
                <c:pt idx="11">
                  <c:v>3670.4799999999996</c:v>
                </c:pt>
                <c:pt idx="12">
                  <c:v>3737.384</c:v>
                </c:pt>
                <c:pt idx="13">
                  <c:v>3567.8279999999995</c:v>
                </c:pt>
                <c:pt idx="14">
                  <c:v>3373.3349999999996</c:v>
                </c:pt>
                <c:pt idx="15">
                  <c:v>3232.9019999999991</c:v>
                </c:pt>
                <c:pt idx="16">
                  <c:v>3119.2370000000001</c:v>
                </c:pt>
                <c:pt idx="17">
                  <c:v>3190.5669999999996</c:v>
                </c:pt>
                <c:pt idx="18">
                  <c:v>3551.3319999999999</c:v>
                </c:pt>
                <c:pt idx="19">
                  <c:v>3663.9399999999991</c:v>
                </c:pt>
                <c:pt idx="20">
                  <c:v>3385.2669999999998</c:v>
                </c:pt>
                <c:pt idx="21">
                  <c:v>3069.4509999999996</c:v>
                </c:pt>
                <c:pt idx="22">
                  <c:v>2789.3780000000002</c:v>
                </c:pt>
                <c:pt idx="23">
                  <c:v>2415.7269999999999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81-4B0F-AC04-8ECE384781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308.99999999999994</c:v>
                </c:pt>
                <c:pt idx="1">
                  <c:v>296.00000000000006</c:v>
                </c:pt>
                <c:pt idx="2">
                  <c:v>289.99999999999994</c:v>
                </c:pt>
                <c:pt idx="3">
                  <c:v>289.99999999999994</c:v>
                </c:pt>
                <c:pt idx="4">
                  <c:v>297.00000000000006</c:v>
                </c:pt>
                <c:pt idx="5">
                  <c:v>326.99999999999994</c:v>
                </c:pt>
                <c:pt idx="6">
                  <c:v>376.99999999999994</c:v>
                </c:pt>
                <c:pt idx="7">
                  <c:v>421.99999999999994</c:v>
                </c:pt>
                <c:pt idx="8">
                  <c:v>445</c:v>
                </c:pt>
                <c:pt idx="9">
                  <c:v>453.99999999999989</c:v>
                </c:pt>
                <c:pt idx="10">
                  <c:v>459.00000000000006</c:v>
                </c:pt>
                <c:pt idx="11">
                  <c:v>463</c:v>
                </c:pt>
                <c:pt idx="12">
                  <c:v>465.99999999999994</c:v>
                </c:pt>
                <c:pt idx="13">
                  <c:v>449</c:v>
                </c:pt>
                <c:pt idx="14">
                  <c:v>434.00000000000006</c:v>
                </c:pt>
                <c:pt idx="15">
                  <c:v>426</c:v>
                </c:pt>
                <c:pt idx="16">
                  <c:v>431.00000000000006</c:v>
                </c:pt>
                <c:pt idx="17">
                  <c:v>445</c:v>
                </c:pt>
                <c:pt idx="18">
                  <c:v>479</c:v>
                </c:pt>
                <c:pt idx="19">
                  <c:v>464</c:v>
                </c:pt>
                <c:pt idx="20">
                  <c:v>431.00000000000006</c:v>
                </c:pt>
                <c:pt idx="21">
                  <c:v>384</c:v>
                </c:pt>
                <c:pt idx="22">
                  <c:v>341.00000000000006</c:v>
                </c:pt>
                <c:pt idx="23">
                  <c:v>302.00000000000006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81-4B0F-AC04-8ECE384781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81-4B0F-AC04-8ECE384781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281-4B0F-AC04-8ECE384781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281-4B0F-AC04-8ECE384781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281-4B0F-AC04-8ECE384781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281-4B0F-AC04-8ECE384781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525</c:v>
                </c:pt>
                <c:pt idx="1">
                  <c:v>524</c:v>
                </c:pt>
                <c:pt idx="2">
                  <c:v>371</c:v>
                </c:pt>
                <c:pt idx="3">
                  <c:v>378.7</c:v>
                </c:pt>
                <c:pt idx="4">
                  <c:v>369.8</c:v>
                </c:pt>
                <c:pt idx="5">
                  <c:v>449.2</c:v>
                </c:pt>
                <c:pt idx="6">
                  <c:v>195.7</c:v>
                </c:pt>
                <c:pt idx="7">
                  <c:v>447.9</c:v>
                </c:pt>
                <c:pt idx="8">
                  <c:v>594</c:v>
                </c:pt>
                <c:pt idx="9">
                  <c:v>867</c:v>
                </c:pt>
                <c:pt idx="10">
                  <c:v>923</c:v>
                </c:pt>
                <c:pt idx="11">
                  <c:v>1023</c:v>
                </c:pt>
                <c:pt idx="12">
                  <c:v>1048</c:v>
                </c:pt>
                <c:pt idx="13">
                  <c:v>1029</c:v>
                </c:pt>
                <c:pt idx="14">
                  <c:v>1003</c:v>
                </c:pt>
                <c:pt idx="15">
                  <c:v>873</c:v>
                </c:pt>
                <c:pt idx="16">
                  <c:v>576</c:v>
                </c:pt>
                <c:pt idx="17">
                  <c:v>32</c:v>
                </c:pt>
                <c:pt idx="18">
                  <c:v>41</c:v>
                </c:pt>
                <c:pt idx="19">
                  <c:v>124</c:v>
                </c:pt>
                <c:pt idx="20">
                  <c:v>79.3</c:v>
                </c:pt>
                <c:pt idx="21">
                  <c:v>296.60000000000002</c:v>
                </c:pt>
                <c:pt idx="22">
                  <c:v>136</c:v>
                </c:pt>
                <c:pt idx="23">
                  <c:v>201.5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81-4B0F-AC04-8ECE384781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7.9029999999999996</c:v>
                </c:pt>
                <c:pt idx="17">
                  <c:v>4.0090000000000003</c:v>
                </c:pt>
                <c:pt idx="18">
                  <c:v>8.9960000000000004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81-4B0F-AC04-8ECE384781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281-4B0F-AC04-8ECE384781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281-4B0F-AC04-8ECE38478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96.85</c:v>
                </c:pt>
                <c:pt idx="1">
                  <c:v>97.64</c:v>
                </c:pt>
                <c:pt idx="2">
                  <c:v>95.25</c:v>
                </c:pt>
                <c:pt idx="3">
                  <c:v>93.7</c:v>
                </c:pt>
                <c:pt idx="4">
                  <c:v>92.58</c:v>
                </c:pt>
                <c:pt idx="5">
                  <c:v>98.89</c:v>
                </c:pt>
                <c:pt idx="6">
                  <c:v>112.06</c:v>
                </c:pt>
                <c:pt idx="7">
                  <c:v>129</c:v>
                </c:pt>
                <c:pt idx="8">
                  <c:v>103</c:v>
                </c:pt>
                <c:pt idx="9">
                  <c:v>74.72</c:v>
                </c:pt>
                <c:pt idx="10">
                  <c:v>53.79</c:v>
                </c:pt>
                <c:pt idx="11">
                  <c:v>27.41</c:v>
                </c:pt>
                <c:pt idx="12">
                  <c:v>16.57</c:v>
                </c:pt>
                <c:pt idx="13">
                  <c:v>16.93</c:v>
                </c:pt>
                <c:pt idx="14">
                  <c:v>14.99</c:v>
                </c:pt>
                <c:pt idx="15">
                  <c:v>63.58</c:v>
                </c:pt>
                <c:pt idx="16">
                  <c:v>97.28</c:v>
                </c:pt>
                <c:pt idx="17">
                  <c:v>119.87</c:v>
                </c:pt>
                <c:pt idx="18">
                  <c:v>153.71</c:v>
                </c:pt>
                <c:pt idx="19">
                  <c:v>159.59</c:v>
                </c:pt>
                <c:pt idx="20">
                  <c:v>117.86</c:v>
                </c:pt>
                <c:pt idx="21">
                  <c:v>102.04</c:v>
                </c:pt>
                <c:pt idx="22">
                  <c:v>95.95</c:v>
                </c:pt>
                <c:pt idx="23">
                  <c:v>90.8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281-4B0F-AC04-8ECE38478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5088.5340000000006</v>
      </c>
      <c r="C4" s="18">
        <v>4963.4360000000006</v>
      </c>
      <c r="D4" s="18">
        <v>4736.262999999999</v>
      </c>
      <c r="E4" s="18">
        <v>4738.6689999999999</v>
      </c>
      <c r="F4" s="18">
        <v>4813.2169999999987</v>
      </c>
      <c r="G4" s="18">
        <v>5271.3030000000008</v>
      </c>
      <c r="H4" s="18">
        <v>5592.2780000000002</v>
      </c>
      <c r="I4" s="18">
        <v>6326.9040000000005</v>
      </c>
      <c r="J4" s="18">
        <v>6897.0429999999997</v>
      </c>
      <c r="K4" s="18">
        <v>7328.7440000000033</v>
      </c>
      <c r="L4" s="18">
        <v>7757.0570000000025</v>
      </c>
      <c r="M4" s="18">
        <v>7971.6869999999981</v>
      </c>
      <c r="N4" s="18">
        <v>8049.719000000001</v>
      </c>
      <c r="O4" s="18">
        <v>7803.7720000000008</v>
      </c>
      <c r="P4" s="18">
        <v>7288.9759999999997</v>
      </c>
      <c r="Q4" s="18">
        <v>6913.6680000000015</v>
      </c>
      <c r="R4" s="18">
        <v>6531.3119999999999</v>
      </c>
      <c r="S4" s="18">
        <v>6089.4260000000004</v>
      </c>
      <c r="T4" s="18">
        <v>6507.3969999999999</v>
      </c>
      <c r="U4" s="18">
        <v>6648.6750000000002</v>
      </c>
      <c r="V4" s="18">
        <v>6138.0910000000003</v>
      </c>
      <c r="W4" s="18">
        <v>5884.2850000000008</v>
      </c>
      <c r="X4" s="18">
        <v>5321.7170000000015</v>
      </c>
      <c r="Y4" s="18">
        <v>5019.4130000000014</v>
      </c>
      <c r="Z4" s="19"/>
      <c r="AA4" s="20">
        <f>SUM(B4:Z4)</f>
        <v>149681.58600000004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96.85</v>
      </c>
      <c r="C7" s="28">
        <v>97.64</v>
      </c>
      <c r="D7" s="28">
        <v>95.25</v>
      </c>
      <c r="E7" s="28">
        <v>93.7</v>
      </c>
      <c r="F7" s="28">
        <v>92.58</v>
      </c>
      <c r="G7" s="28">
        <v>98.89</v>
      </c>
      <c r="H7" s="28">
        <v>112.06</v>
      </c>
      <c r="I7" s="28">
        <v>129</v>
      </c>
      <c r="J7" s="28">
        <v>103</v>
      </c>
      <c r="K7" s="28">
        <v>74.72</v>
      </c>
      <c r="L7" s="28">
        <v>53.79</v>
      </c>
      <c r="M7" s="28">
        <v>27.41</v>
      </c>
      <c r="N7" s="28">
        <v>16.57</v>
      </c>
      <c r="O7" s="28">
        <v>16.93</v>
      </c>
      <c r="P7" s="28">
        <v>14.99</v>
      </c>
      <c r="Q7" s="28">
        <v>63.58</v>
      </c>
      <c r="R7" s="28">
        <v>97.28</v>
      </c>
      <c r="S7" s="28">
        <v>119.87</v>
      </c>
      <c r="T7" s="28">
        <v>153.71</v>
      </c>
      <c r="U7" s="28">
        <v>159.59</v>
      </c>
      <c r="V7" s="28">
        <v>117.86</v>
      </c>
      <c r="W7" s="28">
        <v>102.04</v>
      </c>
      <c r="X7" s="28">
        <v>95.95</v>
      </c>
      <c r="Y7" s="28">
        <v>90.8</v>
      </c>
      <c r="Z7" s="29"/>
      <c r="AA7" s="30">
        <f>IF(SUM(B7:Z7)&lt;&gt;0,AVERAGEIF(B7:Z7,"&lt;&gt;"""),"")</f>
        <v>88.502499999999998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172</v>
      </c>
      <c r="C11" s="47">
        <v>156</v>
      </c>
      <c r="D11" s="47">
        <v>152</v>
      </c>
      <c r="E11" s="47">
        <v>152</v>
      </c>
      <c r="F11" s="47">
        <v>153</v>
      </c>
      <c r="G11" s="47">
        <v>185</v>
      </c>
      <c r="H11" s="47">
        <v>238</v>
      </c>
      <c r="I11" s="47">
        <v>279</v>
      </c>
      <c r="J11" s="47">
        <v>289</v>
      </c>
      <c r="K11" s="47">
        <v>287</v>
      </c>
      <c r="L11" s="47">
        <v>286</v>
      </c>
      <c r="M11" s="47">
        <v>286</v>
      </c>
      <c r="N11" s="47">
        <v>288</v>
      </c>
      <c r="O11" s="47">
        <v>275</v>
      </c>
      <c r="P11" s="47">
        <v>266</v>
      </c>
      <c r="Q11" s="47">
        <v>271</v>
      </c>
      <c r="R11" s="47">
        <v>296</v>
      </c>
      <c r="S11" s="47">
        <v>326</v>
      </c>
      <c r="T11" s="47">
        <v>364</v>
      </c>
      <c r="U11" s="47">
        <v>351</v>
      </c>
      <c r="V11" s="47">
        <v>320</v>
      </c>
      <c r="W11" s="47">
        <v>275</v>
      </c>
      <c r="X11" s="47">
        <v>233</v>
      </c>
      <c r="Y11" s="47">
        <v>195</v>
      </c>
      <c r="Z11" s="48"/>
      <c r="AA11" s="49">
        <f t="shared" si="0"/>
        <v>6095</v>
      </c>
    </row>
    <row r="12" spans="1:27" ht="24.95" customHeight="1" x14ac:dyDescent="0.2">
      <c r="A12" s="50" t="s">
        <v>8</v>
      </c>
      <c r="B12" s="51">
        <v>2540.3609999999999</v>
      </c>
      <c r="C12" s="52">
        <v>2370.1120000000001</v>
      </c>
      <c r="D12" s="52">
        <v>2144.1190000000001</v>
      </c>
      <c r="E12" s="52">
        <v>2107.538</v>
      </c>
      <c r="F12" s="52">
        <v>2120.5070000000001</v>
      </c>
      <c r="G12" s="52">
        <v>2478.88</v>
      </c>
      <c r="H12" s="52">
        <v>2587.884</v>
      </c>
      <c r="I12" s="52">
        <v>2582.8330000000001</v>
      </c>
      <c r="J12" s="52">
        <v>2537.4679999999998</v>
      </c>
      <c r="K12" s="52">
        <v>1767.9</v>
      </c>
      <c r="L12" s="52">
        <v>1047.9000000000001</v>
      </c>
      <c r="M12" s="52">
        <v>797.9</v>
      </c>
      <c r="N12" s="52">
        <v>797.9</v>
      </c>
      <c r="O12" s="52">
        <v>797.9</v>
      </c>
      <c r="P12" s="52">
        <v>1019.9</v>
      </c>
      <c r="Q12" s="52">
        <v>1552.9</v>
      </c>
      <c r="R12" s="52">
        <v>2358.547</v>
      </c>
      <c r="S12" s="52">
        <v>2529.866</v>
      </c>
      <c r="T12" s="52">
        <v>3038.3850000000002</v>
      </c>
      <c r="U12" s="52">
        <v>3063.49</v>
      </c>
      <c r="V12" s="52">
        <v>3027.5720000000001</v>
      </c>
      <c r="W12" s="52">
        <v>2993.473</v>
      </c>
      <c r="X12" s="52">
        <v>2537.2649999999999</v>
      </c>
      <c r="Y12" s="52">
        <v>2235.259</v>
      </c>
      <c r="Z12" s="53"/>
      <c r="AA12" s="54">
        <f t="shared" si="0"/>
        <v>51035.859000000004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26</v>
      </c>
      <c r="H13" s="52">
        <v>154</v>
      </c>
      <c r="I13" s="52">
        <v>128</v>
      </c>
      <c r="J13" s="52">
        <v>41</v>
      </c>
      <c r="K13" s="52">
        <v>26</v>
      </c>
      <c r="L13" s="52">
        <v>26</v>
      </c>
      <c r="M13" s="52">
        <v>26</v>
      </c>
      <c r="N13" s="52"/>
      <c r="O13" s="52"/>
      <c r="P13" s="52">
        <v>34</v>
      </c>
      <c r="Q13" s="52">
        <v>34</v>
      </c>
      <c r="R13" s="52">
        <v>62</v>
      </c>
      <c r="S13" s="52">
        <v>261</v>
      </c>
      <c r="T13" s="52">
        <v>446</v>
      </c>
      <c r="U13" s="52">
        <v>487</v>
      </c>
      <c r="V13" s="52">
        <v>482</v>
      </c>
      <c r="W13" s="52">
        <v>128</v>
      </c>
      <c r="X13" s="52"/>
      <c r="Y13" s="52"/>
      <c r="Z13" s="53"/>
      <c r="AA13" s="54">
        <f t="shared" si="0"/>
        <v>2387</v>
      </c>
    </row>
    <row r="14" spans="1:27" ht="24.95" customHeight="1" x14ac:dyDescent="0.2">
      <c r="A14" s="55" t="s">
        <v>10</v>
      </c>
      <c r="B14" s="56">
        <v>481.17299999999994</v>
      </c>
      <c r="C14" s="57">
        <v>505.32400000000001</v>
      </c>
      <c r="D14" s="57">
        <v>522.14399999999989</v>
      </c>
      <c r="E14" s="57">
        <v>545.13099999999986</v>
      </c>
      <c r="F14" s="57">
        <v>574.70999999999981</v>
      </c>
      <c r="G14" s="57">
        <v>602.423</v>
      </c>
      <c r="H14" s="57">
        <v>651.39400000000012</v>
      </c>
      <c r="I14" s="57">
        <v>1456.0710000000001</v>
      </c>
      <c r="J14" s="57">
        <v>3085.4749999999999</v>
      </c>
      <c r="K14" s="57">
        <v>4392.6440000000011</v>
      </c>
      <c r="L14" s="57">
        <v>5232.5570000000016</v>
      </c>
      <c r="M14" s="57">
        <v>5628.3870000000006</v>
      </c>
      <c r="N14" s="57">
        <v>5641.8190000000013</v>
      </c>
      <c r="O14" s="57">
        <v>5364.8720000000021</v>
      </c>
      <c r="P14" s="57">
        <v>4692.9760000000006</v>
      </c>
      <c r="Q14" s="57">
        <v>3650.268</v>
      </c>
      <c r="R14" s="57">
        <v>2179.7650000000003</v>
      </c>
      <c r="S14" s="57">
        <v>884.55999999999983</v>
      </c>
      <c r="T14" s="57">
        <v>510.21199999999999</v>
      </c>
      <c r="U14" s="57">
        <v>512.98500000000001</v>
      </c>
      <c r="V14" s="57">
        <v>546.51900000000001</v>
      </c>
      <c r="W14" s="57">
        <v>577.81200000000001</v>
      </c>
      <c r="X14" s="57">
        <v>647.45200000000011</v>
      </c>
      <c r="Y14" s="57">
        <v>685.154</v>
      </c>
      <c r="Z14" s="58"/>
      <c r="AA14" s="59">
        <f t="shared" si="0"/>
        <v>49571.827000000012</v>
      </c>
    </row>
    <row r="15" spans="1:27" ht="24.95" customHeight="1" x14ac:dyDescent="0.2">
      <c r="A15" s="55" t="s">
        <v>11</v>
      </c>
      <c r="B15" s="56">
        <v>37</v>
      </c>
      <c r="C15" s="57">
        <v>40</v>
      </c>
      <c r="D15" s="57">
        <v>42</v>
      </c>
      <c r="E15" s="57">
        <v>43</v>
      </c>
      <c r="F15" s="57">
        <v>44</v>
      </c>
      <c r="G15" s="57">
        <v>42</v>
      </c>
      <c r="H15" s="57">
        <v>39</v>
      </c>
      <c r="I15" s="57">
        <v>43</v>
      </c>
      <c r="J15" s="57">
        <v>56</v>
      </c>
      <c r="K15" s="57">
        <v>67</v>
      </c>
      <c r="L15" s="57">
        <v>73</v>
      </c>
      <c r="M15" s="57">
        <v>77</v>
      </c>
      <c r="N15" s="57">
        <v>78</v>
      </c>
      <c r="O15" s="57">
        <v>74</v>
      </c>
      <c r="P15" s="57">
        <v>68</v>
      </c>
      <c r="Q15" s="57">
        <v>55</v>
      </c>
      <c r="R15" s="57">
        <v>35</v>
      </c>
      <c r="S15" s="57">
        <v>19</v>
      </c>
      <c r="T15" s="57">
        <v>15</v>
      </c>
      <c r="U15" s="57">
        <v>13</v>
      </c>
      <c r="V15" s="57">
        <v>11</v>
      </c>
      <c r="W15" s="57">
        <v>9</v>
      </c>
      <c r="X15" s="57">
        <v>8</v>
      </c>
      <c r="Y15" s="57">
        <v>7</v>
      </c>
      <c r="Z15" s="58"/>
      <c r="AA15" s="59">
        <f t="shared" si="0"/>
        <v>995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3230.5339999999997</v>
      </c>
      <c r="C16" s="62">
        <f t="shared" si="1"/>
        <v>3071.4360000000001</v>
      </c>
      <c r="D16" s="62">
        <f t="shared" si="1"/>
        <v>2860.2629999999999</v>
      </c>
      <c r="E16" s="62">
        <f t="shared" si="1"/>
        <v>2847.6689999999999</v>
      </c>
      <c r="F16" s="62">
        <f t="shared" si="1"/>
        <v>2918.2169999999996</v>
      </c>
      <c r="G16" s="62">
        <f t="shared" si="1"/>
        <v>3334.3029999999999</v>
      </c>
      <c r="H16" s="62">
        <f t="shared" si="1"/>
        <v>3670.2780000000002</v>
      </c>
      <c r="I16" s="62">
        <f t="shared" si="1"/>
        <v>4488.9040000000005</v>
      </c>
      <c r="J16" s="62">
        <f t="shared" si="1"/>
        <v>6008.9429999999993</v>
      </c>
      <c r="K16" s="62">
        <f t="shared" si="1"/>
        <v>6540.5440000000017</v>
      </c>
      <c r="L16" s="62">
        <f t="shared" si="1"/>
        <v>6665.4570000000022</v>
      </c>
      <c r="M16" s="62">
        <f t="shared" si="1"/>
        <v>6815.2870000000003</v>
      </c>
      <c r="N16" s="62">
        <f t="shared" si="1"/>
        <v>6805.719000000001</v>
      </c>
      <c r="O16" s="62">
        <f t="shared" si="1"/>
        <v>6511.7720000000027</v>
      </c>
      <c r="P16" s="62">
        <f t="shared" si="1"/>
        <v>6080.8760000000002</v>
      </c>
      <c r="Q16" s="62">
        <f t="shared" si="1"/>
        <v>5563.1679999999997</v>
      </c>
      <c r="R16" s="62">
        <f t="shared" si="1"/>
        <v>4931.3119999999999</v>
      </c>
      <c r="S16" s="62">
        <f t="shared" si="1"/>
        <v>4020.4259999999999</v>
      </c>
      <c r="T16" s="62">
        <f t="shared" si="1"/>
        <v>4373.5969999999998</v>
      </c>
      <c r="U16" s="62">
        <f t="shared" si="1"/>
        <v>4427.4749999999995</v>
      </c>
      <c r="V16" s="62">
        <f t="shared" si="1"/>
        <v>4387.0910000000003</v>
      </c>
      <c r="W16" s="62">
        <f t="shared" si="1"/>
        <v>3983.2849999999999</v>
      </c>
      <c r="X16" s="62">
        <f t="shared" si="1"/>
        <v>3425.7170000000001</v>
      </c>
      <c r="Y16" s="62">
        <f t="shared" si="1"/>
        <v>3122.413</v>
      </c>
      <c r="Z16" s="63" t="str">
        <f t="shared" si="1"/>
        <v/>
      </c>
      <c r="AA16" s="64">
        <f>SUM(AA10:AA15)</f>
        <v>110084.68600000002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1567.9</v>
      </c>
      <c r="C29" s="72">
        <v>1513.9</v>
      </c>
      <c r="D29" s="72">
        <v>1506.9</v>
      </c>
      <c r="E29" s="72">
        <v>1513.9</v>
      </c>
      <c r="F29" s="72">
        <v>1601.9</v>
      </c>
      <c r="G29" s="72">
        <v>1698.9</v>
      </c>
      <c r="H29" s="72">
        <v>1941.9</v>
      </c>
      <c r="I29" s="72">
        <v>2215.9</v>
      </c>
      <c r="J29" s="72">
        <v>2663.9</v>
      </c>
      <c r="K29" s="72">
        <v>2950.9</v>
      </c>
      <c r="L29" s="72">
        <v>3008.9</v>
      </c>
      <c r="M29" s="72">
        <v>3110.9</v>
      </c>
      <c r="N29" s="72">
        <v>3104.9</v>
      </c>
      <c r="O29" s="72">
        <v>2988.9</v>
      </c>
      <c r="P29" s="72">
        <v>2828.9</v>
      </c>
      <c r="Q29" s="72">
        <v>2732.9</v>
      </c>
      <c r="R29" s="72">
        <v>2338.9</v>
      </c>
      <c r="S29" s="72">
        <v>2116.9</v>
      </c>
      <c r="T29" s="72">
        <v>2211.9</v>
      </c>
      <c r="U29" s="72">
        <v>2250.9</v>
      </c>
      <c r="V29" s="72">
        <v>2225.9</v>
      </c>
      <c r="W29" s="72">
        <v>1798.9</v>
      </c>
      <c r="X29" s="72">
        <v>1655.9</v>
      </c>
      <c r="Y29" s="72">
        <v>1554.9</v>
      </c>
      <c r="Z29" s="73"/>
      <c r="AA29" s="74">
        <f>SUM(B29:Z29)</f>
        <v>53105.60000000002</v>
      </c>
    </row>
    <row r="30" spans="1:27" ht="24.95" customHeight="1" x14ac:dyDescent="0.2">
      <c r="A30" s="75" t="s">
        <v>24</v>
      </c>
      <c r="B30" s="76">
        <v>1101.634</v>
      </c>
      <c r="C30" s="77">
        <v>1177.5360000000001</v>
      </c>
      <c r="D30" s="77">
        <v>1108.3630000000001</v>
      </c>
      <c r="E30" s="77">
        <v>1088.769</v>
      </c>
      <c r="F30" s="77">
        <v>1068.317</v>
      </c>
      <c r="G30" s="77">
        <v>1346.403</v>
      </c>
      <c r="H30" s="77">
        <v>1330.3779999999999</v>
      </c>
      <c r="I30" s="77">
        <v>1834.0039999999999</v>
      </c>
      <c r="J30" s="77">
        <v>2731.0430000000001</v>
      </c>
      <c r="K30" s="77">
        <v>2916.6439999999998</v>
      </c>
      <c r="L30" s="77">
        <v>3477.5569999999998</v>
      </c>
      <c r="M30" s="77">
        <v>3569.3870000000002</v>
      </c>
      <c r="N30" s="77">
        <v>3555.819</v>
      </c>
      <c r="O30" s="77">
        <v>3400.8719999999998</v>
      </c>
      <c r="P30" s="77">
        <v>2935.9760000000001</v>
      </c>
      <c r="Q30" s="77">
        <v>2406.268</v>
      </c>
      <c r="R30" s="77">
        <v>1709.412</v>
      </c>
      <c r="S30" s="77">
        <v>1121.5260000000001</v>
      </c>
      <c r="T30" s="77">
        <v>1275.6969999999999</v>
      </c>
      <c r="U30" s="77">
        <v>1200.575</v>
      </c>
      <c r="V30" s="77">
        <v>1102.191</v>
      </c>
      <c r="W30" s="77">
        <v>1254.385</v>
      </c>
      <c r="X30" s="77">
        <v>894.81700000000001</v>
      </c>
      <c r="Y30" s="77">
        <v>850.51300000000003</v>
      </c>
      <c r="Z30" s="78"/>
      <c r="AA30" s="79">
        <f>SUM(B30:Z30)</f>
        <v>44458.085999999996</v>
      </c>
    </row>
    <row r="31" spans="1:27" ht="24.95" customHeight="1" x14ac:dyDescent="0.2">
      <c r="A31" s="82" t="s">
        <v>25</v>
      </c>
      <c r="B31" s="80">
        <v>1198</v>
      </c>
      <c r="C31" s="81">
        <v>1059</v>
      </c>
      <c r="D31" s="81">
        <v>923</v>
      </c>
      <c r="E31" s="81">
        <v>923</v>
      </c>
      <c r="F31" s="81">
        <v>923</v>
      </c>
      <c r="G31" s="81">
        <v>968</v>
      </c>
      <c r="H31" s="81">
        <v>1073</v>
      </c>
      <c r="I31" s="81">
        <v>1073</v>
      </c>
      <c r="J31" s="81">
        <v>1043</v>
      </c>
      <c r="K31" s="81">
        <v>938</v>
      </c>
      <c r="L31" s="81">
        <v>418</v>
      </c>
      <c r="M31" s="81">
        <v>218</v>
      </c>
      <c r="N31" s="81">
        <v>218</v>
      </c>
      <c r="O31" s="81">
        <v>218</v>
      </c>
      <c r="P31" s="81">
        <v>390</v>
      </c>
      <c r="Q31" s="81">
        <v>723</v>
      </c>
      <c r="R31" s="81">
        <v>1248</v>
      </c>
      <c r="S31" s="81">
        <v>1302</v>
      </c>
      <c r="T31" s="81">
        <v>1523</v>
      </c>
      <c r="U31" s="81">
        <v>1523</v>
      </c>
      <c r="V31" s="81">
        <v>1523</v>
      </c>
      <c r="W31" s="81">
        <v>1523</v>
      </c>
      <c r="X31" s="81">
        <v>1423</v>
      </c>
      <c r="Y31" s="81">
        <v>1273</v>
      </c>
      <c r="Z31" s="83"/>
      <c r="AA31" s="84">
        <f>SUM(B31:Z31)</f>
        <v>23644</v>
      </c>
    </row>
    <row r="32" spans="1:27" ht="30" customHeight="1" thickBot="1" x14ac:dyDescent="0.25">
      <c r="A32" s="60" t="s">
        <v>26</v>
      </c>
      <c r="B32" s="61">
        <f>IF(LEN(B$2)&gt;0,SUM(B29:B31),"")</f>
        <v>3867.5340000000001</v>
      </c>
      <c r="C32" s="62">
        <f t="shared" ref="C32:Z32" si="4">IF(LEN(C$2)&gt;0,SUM(C29:C31),"")</f>
        <v>3750.4360000000001</v>
      </c>
      <c r="D32" s="62">
        <f t="shared" si="4"/>
        <v>3538.2629999999999</v>
      </c>
      <c r="E32" s="62">
        <f t="shared" si="4"/>
        <v>3525.6689999999999</v>
      </c>
      <c r="F32" s="62">
        <f t="shared" si="4"/>
        <v>3593.2170000000001</v>
      </c>
      <c r="G32" s="62">
        <f t="shared" si="4"/>
        <v>4013.3029999999999</v>
      </c>
      <c r="H32" s="62">
        <f t="shared" si="4"/>
        <v>4345.2780000000002</v>
      </c>
      <c r="I32" s="62">
        <f t="shared" si="4"/>
        <v>5122.9040000000005</v>
      </c>
      <c r="J32" s="62">
        <f t="shared" si="4"/>
        <v>6437.9430000000002</v>
      </c>
      <c r="K32" s="62">
        <f t="shared" si="4"/>
        <v>6805.5439999999999</v>
      </c>
      <c r="L32" s="62">
        <f t="shared" si="4"/>
        <v>6904.4570000000003</v>
      </c>
      <c r="M32" s="62">
        <f t="shared" si="4"/>
        <v>6898.2870000000003</v>
      </c>
      <c r="N32" s="62">
        <f t="shared" si="4"/>
        <v>6878.7190000000001</v>
      </c>
      <c r="O32" s="62">
        <f t="shared" si="4"/>
        <v>6607.7719999999999</v>
      </c>
      <c r="P32" s="62">
        <f t="shared" si="4"/>
        <v>6154.8760000000002</v>
      </c>
      <c r="Q32" s="62">
        <f t="shared" si="4"/>
        <v>5862.1679999999997</v>
      </c>
      <c r="R32" s="62">
        <f t="shared" si="4"/>
        <v>5296.3119999999999</v>
      </c>
      <c r="S32" s="62">
        <f t="shared" si="4"/>
        <v>4540.4260000000004</v>
      </c>
      <c r="T32" s="62">
        <f t="shared" si="4"/>
        <v>5010.5969999999998</v>
      </c>
      <c r="U32" s="62">
        <f t="shared" si="4"/>
        <v>4974.4750000000004</v>
      </c>
      <c r="V32" s="62">
        <f t="shared" si="4"/>
        <v>4851.0910000000003</v>
      </c>
      <c r="W32" s="62">
        <f t="shared" si="4"/>
        <v>4576.2849999999999</v>
      </c>
      <c r="X32" s="62">
        <f t="shared" si="4"/>
        <v>3973.7170000000001</v>
      </c>
      <c r="Y32" s="62">
        <f t="shared" si="4"/>
        <v>3678.413</v>
      </c>
      <c r="Z32" s="63" t="str">
        <f t="shared" si="4"/>
        <v/>
      </c>
      <c r="AA32" s="64">
        <f>SUM(AA29:AA31)</f>
        <v>121207.68600000002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260</v>
      </c>
      <c r="C35" s="95">
        <v>260</v>
      </c>
      <c r="D35" s="95">
        <v>260</v>
      </c>
      <c r="E35" s="95">
        <v>260</v>
      </c>
      <c r="F35" s="95">
        <v>260</v>
      </c>
      <c r="G35" s="95">
        <v>260</v>
      </c>
      <c r="H35" s="95">
        <v>257</v>
      </c>
      <c r="I35" s="95">
        <v>259</v>
      </c>
      <c r="J35" s="95">
        <v>168</v>
      </c>
      <c r="K35" s="95">
        <v>107</v>
      </c>
      <c r="L35" s="95">
        <v>101</v>
      </c>
      <c r="M35" s="95">
        <v>31</v>
      </c>
      <c r="N35" s="95">
        <v>31</v>
      </c>
      <c r="O35" s="95">
        <v>31</v>
      </c>
      <c r="P35" s="95">
        <v>31</v>
      </c>
      <c r="Q35" s="95">
        <v>102</v>
      </c>
      <c r="R35" s="95">
        <v>117</v>
      </c>
      <c r="S35" s="95">
        <v>168</v>
      </c>
      <c r="T35" s="95">
        <v>240</v>
      </c>
      <c r="U35" s="95">
        <v>200</v>
      </c>
      <c r="V35" s="95">
        <v>150</v>
      </c>
      <c r="W35" s="95">
        <v>168</v>
      </c>
      <c r="X35" s="95">
        <v>163</v>
      </c>
      <c r="Y35" s="95">
        <v>154</v>
      </c>
      <c r="Z35" s="96"/>
      <c r="AA35" s="74">
        <f t="shared" ref="AA35:AA40" si="5">SUM(B35:Z35)</f>
        <v>4038</v>
      </c>
    </row>
    <row r="36" spans="1:27" ht="24.95" customHeight="1" x14ac:dyDescent="0.2">
      <c r="A36" s="97" t="s">
        <v>29</v>
      </c>
      <c r="B36" s="98">
        <v>272</v>
      </c>
      <c r="C36" s="99">
        <v>314</v>
      </c>
      <c r="D36" s="99">
        <v>313</v>
      </c>
      <c r="E36" s="99">
        <v>313</v>
      </c>
      <c r="F36" s="99">
        <v>310</v>
      </c>
      <c r="G36" s="99">
        <v>314</v>
      </c>
      <c r="H36" s="99">
        <v>313</v>
      </c>
      <c r="I36" s="99">
        <v>270</v>
      </c>
      <c r="J36" s="99">
        <v>156</v>
      </c>
      <c r="K36" s="99">
        <v>53</v>
      </c>
      <c r="L36" s="99">
        <v>41</v>
      </c>
      <c r="M36" s="99">
        <v>47</v>
      </c>
      <c r="N36" s="99">
        <v>37</v>
      </c>
      <c r="O36" s="99">
        <v>60</v>
      </c>
      <c r="P36" s="99">
        <v>38</v>
      </c>
      <c r="Q36" s="99">
        <v>92</v>
      </c>
      <c r="R36" s="99">
        <v>143</v>
      </c>
      <c r="S36" s="99">
        <v>247</v>
      </c>
      <c r="T36" s="99">
        <v>292</v>
      </c>
      <c r="U36" s="99">
        <v>242</v>
      </c>
      <c r="V36" s="99">
        <v>209</v>
      </c>
      <c r="W36" s="99">
        <v>320</v>
      </c>
      <c r="X36" s="99">
        <v>280</v>
      </c>
      <c r="Y36" s="99">
        <v>297</v>
      </c>
      <c r="Z36" s="100"/>
      <c r="AA36" s="79">
        <f t="shared" si="5"/>
        <v>4973</v>
      </c>
    </row>
    <row r="37" spans="1:27" ht="24.95" customHeight="1" x14ac:dyDescent="0.2">
      <c r="A37" s="97" t="s">
        <v>30</v>
      </c>
      <c r="B37" s="98">
        <v>1226</v>
      </c>
      <c r="C37" s="99">
        <v>1218</v>
      </c>
      <c r="D37" s="99">
        <v>1203</v>
      </c>
      <c r="E37" s="99">
        <v>1218</v>
      </c>
      <c r="F37" s="99">
        <v>1225</v>
      </c>
      <c r="G37" s="99">
        <v>1263</v>
      </c>
      <c r="H37" s="99">
        <v>1252</v>
      </c>
      <c r="I37" s="99">
        <v>1209</v>
      </c>
      <c r="J37" s="99">
        <v>464.1</v>
      </c>
      <c r="K37" s="99">
        <v>528.20000000000005</v>
      </c>
      <c r="L37" s="99">
        <v>857.6</v>
      </c>
      <c r="M37" s="99">
        <v>1078.4000000000001</v>
      </c>
      <c r="N37" s="99">
        <v>1176</v>
      </c>
      <c r="O37" s="99">
        <v>1201</v>
      </c>
      <c r="P37" s="99">
        <v>1139.0999999999999</v>
      </c>
      <c r="Q37" s="99">
        <v>1056.5</v>
      </c>
      <c r="R37" s="99">
        <v>1240</v>
      </c>
      <c r="S37" s="99">
        <v>1076.9000000000001</v>
      </c>
      <c r="T37" s="99">
        <v>1001.8</v>
      </c>
      <c r="U37" s="99">
        <v>1179.2</v>
      </c>
      <c r="V37" s="99">
        <v>1292</v>
      </c>
      <c r="W37" s="99">
        <v>1313</v>
      </c>
      <c r="X37" s="99">
        <v>1353</v>
      </c>
      <c r="Y37" s="99">
        <v>1346</v>
      </c>
      <c r="Z37" s="100"/>
      <c r="AA37" s="79">
        <f t="shared" si="5"/>
        <v>27116.800000000003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100</v>
      </c>
      <c r="L38" s="99">
        <v>92</v>
      </c>
      <c r="M38" s="99"/>
      <c r="N38" s="99"/>
      <c r="O38" s="99"/>
      <c r="P38" s="99"/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1992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477.1</v>
      </c>
      <c r="T39" s="99">
        <v>500</v>
      </c>
      <c r="U39" s="99">
        <v>500</v>
      </c>
      <c r="V39" s="99"/>
      <c r="W39" s="99"/>
      <c r="X39" s="99"/>
      <c r="Y39" s="99"/>
      <c r="Z39" s="100"/>
      <c r="AA39" s="79">
        <f t="shared" si="5"/>
        <v>1477.1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1858</v>
      </c>
      <c r="C40" s="88">
        <f t="shared" si="6"/>
        <v>1892</v>
      </c>
      <c r="D40" s="88">
        <f t="shared" si="6"/>
        <v>1876</v>
      </c>
      <c r="E40" s="88">
        <f t="shared" si="6"/>
        <v>1891</v>
      </c>
      <c r="F40" s="88">
        <f t="shared" si="6"/>
        <v>1895</v>
      </c>
      <c r="G40" s="88">
        <f t="shared" si="6"/>
        <v>1937</v>
      </c>
      <c r="H40" s="88">
        <f t="shared" si="6"/>
        <v>1922</v>
      </c>
      <c r="I40" s="88">
        <f t="shared" si="6"/>
        <v>1838</v>
      </c>
      <c r="J40" s="88">
        <f t="shared" si="6"/>
        <v>888.1</v>
      </c>
      <c r="K40" s="88">
        <f t="shared" si="6"/>
        <v>788.2</v>
      </c>
      <c r="L40" s="88">
        <f t="shared" si="6"/>
        <v>1091.5999999999999</v>
      </c>
      <c r="M40" s="88">
        <f t="shared" si="6"/>
        <v>1156.4000000000001</v>
      </c>
      <c r="N40" s="88">
        <f t="shared" si="6"/>
        <v>1244</v>
      </c>
      <c r="O40" s="88">
        <f t="shared" si="6"/>
        <v>1292</v>
      </c>
      <c r="P40" s="88">
        <f t="shared" si="6"/>
        <v>1208.0999999999999</v>
      </c>
      <c r="Q40" s="88">
        <f t="shared" si="6"/>
        <v>1350.5</v>
      </c>
      <c r="R40" s="88">
        <f t="shared" si="6"/>
        <v>1600</v>
      </c>
      <c r="S40" s="88">
        <f t="shared" si="6"/>
        <v>2069</v>
      </c>
      <c r="T40" s="88">
        <f t="shared" si="6"/>
        <v>2133.8000000000002</v>
      </c>
      <c r="U40" s="88">
        <f t="shared" si="6"/>
        <v>2221.1999999999998</v>
      </c>
      <c r="V40" s="88">
        <f t="shared" si="6"/>
        <v>1751</v>
      </c>
      <c r="W40" s="88">
        <f t="shared" si="6"/>
        <v>1901</v>
      </c>
      <c r="X40" s="88">
        <f t="shared" si="6"/>
        <v>1896</v>
      </c>
      <c r="Y40" s="88">
        <f t="shared" si="6"/>
        <v>1897</v>
      </c>
      <c r="Z40" s="89" t="str">
        <f t="shared" si="6"/>
        <v/>
      </c>
      <c r="AA40" s="90">
        <f t="shared" si="5"/>
        <v>39596.899999999994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1221</v>
      </c>
      <c r="C45" s="99">
        <v>1213</v>
      </c>
      <c r="D45" s="99">
        <v>1198</v>
      </c>
      <c r="E45" s="99">
        <v>1213</v>
      </c>
      <c r="F45" s="99">
        <v>1220</v>
      </c>
      <c r="G45" s="99">
        <v>1258</v>
      </c>
      <c r="H45" s="99">
        <v>1247</v>
      </c>
      <c r="I45" s="99">
        <v>1204</v>
      </c>
      <c r="J45" s="99">
        <v>459.1</v>
      </c>
      <c r="K45" s="99">
        <v>523.20000000000005</v>
      </c>
      <c r="L45" s="99">
        <v>852.6</v>
      </c>
      <c r="M45" s="99">
        <v>1073.4000000000001</v>
      </c>
      <c r="N45" s="99">
        <v>1171</v>
      </c>
      <c r="O45" s="99">
        <v>1196</v>
      </c>
      <c r="P45" s="99">
        <v>1134.0999999999999</v>
      </c>
      <c r="Q45" s="99">
        <v>1051.5</v>
      </c>
      <c r="R45" s="99">
        <v>1235</v>
      </c>
      <c r="S45" s="99">
        <v>1071.9000000000001</v>
      </c>
      <c r="T45" s="99">
        <v>996.8</v>
      </c>
      <c r="U45" s="99">
        <v>1174.2</v>
      </c>
      <c r="V45" s="99">
        <v>1287</v>
      </c>
      <c r="W45" s="99">
        <v>1308</v>
      </c>
      <c r="X45" s="99">
        <v>1348</v>
      </c>
      <c r="Y45" s="99">
        <v>1341</v>
      </c>
      <c r="Z45" s="100"/>
      <c r="AA45" s="79">
        <f t="shared" si="7"/>
        <v>26996.800000000003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477.1</v>
      </c>
      <c r="T47" s="99">
        <v>500</v>
      </c>
      <c r="U47" s="99">
        <v>500</v>
      </c>
      <c r="V47" s="99"/>
      <c r="W47" s="99"/>
      <c r="X47" s="99"/>
      <c r="Y47" s="99"/>
      <c r="Z47" s="100"/>
      <c r="AA47" s="79">
        <f t="shared" si="7"/>
        <v>1477.1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1221</v>
      </c>
      <c r="C49" s="88">
        <f t="shared" ref="C49:Z49" si="8">IF(LEN(C$2)&gt;0,SUM(C43:C48),"")</f>
        <v>1213</v>
      </c>
      <c r="D49" s="88">
        <f t="shared" si="8"/>
        <v>1198</v>
      </c>
      <c r="E49" s="88">
        <f t="shared" si="8"/>
        <v>1213</v>
      </c>
      <c r="F49" s="88">
        <f t="shared" si="8"/>
        <v>1220</v>
      </c>
      <c r="G49" s="88">
        <f t="shared" si="8"/>
        <v>1258</v>
      </c>
      <c r="H49" s="88">
        <f t="shared" si="8"/>
        <v>1247</v>
      </c>
      <c r="I49" s="88">
        <f t="shared" si="8"/>
        <v>1204</v>
      </c>
      <c r="J49" s="88">
        <f t="shared" si="8"/>
        <v>459.1</v>
      </c>
      <c r="K49" s="88">
        <f t="shared" si="8"/>
        <v>523.20000000000005</v>
      </c>
      <c r="L49" s="88">
        <f t="shared" si="8"/>
        <v>852.6</v>
      </c>
      <c r="M49" s="88">
        <f t="shared" si="8"/>
        <v>1073.4000000000001</v>
      </c>
      <c r="N49" s="88">
        <f t="shared" si="8"/>
        <v>1171</v>
      </c>
      <c r="O49" s="88">
        <f t="shared" si="8"/>
        <v>1196</v>
      </c>
      <c r="P49" s="88">
        <f t="shared" si="8"/>
        <v>1134.0999999999999</v>
      </c>
      <c r="Q49" s="88">
        <f t="shared" si="8"/>
        <v>1051.5</v>
      </c>
      <c r="R49" s="88">
        <f t="shared" si="8"/>
        <v>1235</v>
      </c>
      <c r="S49" s="88">
        <f t="shared" si="8"/>
        <v>1549</v>
      </c>
      <c r="T49" s="88">
        <f t="shared" si="8"/>
        <v>1496.8</v>
      </c>
      <c r="U49" s="88">
        <f t="shared" si="8"/>
        <v>1674.2</v>
      </c>
      <c r="V49" s="88">
        <f t="shared" si="8"/>
        <v>1287</v>
      </c>
      <c r="W49" s="88">
        <f t="shared" si="8"/>
        <v>1308</v>
      </c>
      <c r="X49" s="88">
        <f t="shared" si="8"/>
        <v>1348</v>
      </c>
      <c r="Y49" s="88">
        <f t="shared" si="8"/>
        <v>1341</v>
      </c>
      <c r="Z49" s="89" t="str">
        <f t="shared" si="8"/>
        <v/>
      </c>
      <c r="AA49" s="90">
        <f t="shared" si="7"/>
        <v>28473.9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5088.5339999999997</v>
      </c>
      <c r="C52" s="88">
        <f t="shared" si="10"/>
        <v>4963.4359999999997</v>
      </c>
      <c r="D52" s="88">
        <f t="shared" si="10"/>
        <v>4736.2629999999999</v>
      </c>
      <c r="E52" s="88">
        <f t="shared" si="10"/>
        <v>4738.6689999999999</v>
      </c>
      <c r="F52" s="88">
        <f t="shared" si="10"/>
        <v>4813.2169999999996</v>
      </c>
      <c r="G52" s="88">
        <f t="shared" si="10"/>
        <v>5271.3029999999999</v>
      </c>
      <c r="H52" s="88">
        <f t="shared" si="10"/>
        <v>5592.2780000000002</v>
      </c>
      <c r="I52" s="88">
        <f t="shared" si="10"/>
        <v>6326.9040000000005</v>
      </c>
      <c r="J52" s="88">
        <f t="shared" si="10"/>
        <v>6897.0429999999997</v>
      </c>
      <c r="K52" s="88">
        <f t="shared" si="10"/>
        <v>7328.7440000000015</v>
      </c>
      <c r="L52" s="88">
        <f t="shared" si="10"/>
        <v>7757.0570000000025</v>
      </c>
      <c r="M52" s="88">
        <f t="shared" si="10"/>
        <v>7971.6869999999999</v>
      </c>
      <c r="N52" s="88">
        <f t="shared" si="10"/>
        <v>8049.719000000001</v>
      </c>
      <c r="O52" s="88">
        <f t="shared" si="10"/>
        <v>7803.7720000000027</v>
      </c>
      <c r="P52" s="88">
        <f t="shared" si="10"/>
        <v>7288.9760000000006</v>
      </c>
      <c r="Q52" s="88">
        <f t="shared" si="10"/>
        <v>6913.6679999999997</v>
      </c>
      <c r="R52" s="88">
        <f t="shared" si="10"/>
        <v>6531.3119999999999</v>
      </c>
      <c r="S52" s="88">
        <f t="shared" si="10"/>
        <v>6089.4259999999995</v>
      </c>
      <c r="T52" s="88">
        <f t="shared" si="10"/>
        <v>6507.3969999999999</v>
      </c>
      <c r="U52" s="88">
        <f t="shared" si="10"/>
        <v>6648.6749999999993</v>
      </c>
      <c r="V52" s="88">
        <f t="shared" si="10"/>
        <v>6138.0910000000003</v>
      </c>
      <c r="W52" s="88">
        <f t="shared" si="10"/>
        <v>5884.2849999999999</v>
      </c>
      <c r="X52" s="88">
        <f t="shared" si="10"/>
        <v>5321.7170000000006</v>
      </c>
      <c r="Y52" s="88">
        <f t="shared" si="10"/>
        <v>5019.4130000000005</v>
      </c>
      <c r="Z52" s="89" t="str">
        <f t="shared" si="10"/>
        <v/>
      </c>
      <c r="AA52" s="104">
        <f>SUM(B52:Z52)</f>
        <v>149681.58600000001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5088.5339999999978</v>
      </c>
      <c r="C4" s="18">
        <v>4963.4359999999997</v>
      </c>
      <c r="D4" s="18">
        <v>4736.3039999999992</v>
      </c>
      <c r="E4" s="18">
        <v>4738.6629999999977</v>
      </c>
      <c r="F4" s="18">
        <v>4813.2649999999994</v>
      </c>
      <c r="G4" s="18">
        <v>5271.3339999999989</v>
      </c>
      <c r="H4" s="18">
        <v>5592.2880000000005</v>
      </c>
      <c r="I4" s="18">
        <v>6326.9369999999999</v>
      </c>
      <c r="J4" s="18">
        <v>6897.0030000000015</v>
      </c>
      <c r="K4" s="18">
        <v>7328.6999999999989</v>
      </c>
      <c r="L4" s="18">
        <v>7757.0650000000005</v>
      </c>
      <c r="M4" s="18">
        <v>7971.6670000000022</v>
      </c>
      <c r="N4" s="18">
        <v>8049.719000000001</v>
      </c>
      <c r="O4" s="18">
        <v>7803.7720000000008</v>
      </c>
      <c r="P4" s="18">
        <v>7288.9560000000001</v>
      </c>
      <c r="Q4" s="18">
        <v>6913.6970000000019</v>
      </c>
      <c r="R4" s="18">
        <v>6531.3119999999999</v>
      </c>
      <c r="S4" s="18">
        <v>6089.4229999999998</v>
      </c>
      <c r="T4" s="18">
        <v>6507.393</v>
      </c>
      <c r="U4" s="18">
        <v>6648.7180000000008</v>
      </c>
      <c r="V4" s="18">
        <v>6138.097999999999</v>
      </c>
      <c r="W4" s="18">
        <v>5884.2820000000011</v>
      </c>
      <c r="X4" s="18">
        <v>5321.7390000000014</v>
      </c>
      <c r="Y4" s="18">
        <v>5019.4439999999995</v>
      </c>
      <c r="Z4" s="19"/>
      <c r="AA4" s="20">
        <f>SUM(B4:Z4)</f>
        <v>149681.74899999998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96.85</v>
      </c>
      <c r="C7" s="28">
        <v>97.64</v>
      </c>
      <c r="D7" s="28">
        <v>95.25</v>
      </c>
      <c r="E7" s="28">
        <v>93.7</v>
      </c>
      <c r="F7" s="28">
        <v>92.58</v>
      </c>
      <c r="G7" s="28">
        <v>98.89</v>
      </c>
      <c r="H7" s="28">
        <v>112.06</v>
      </c>
      <c r="I7" s="28">
        <v>129</v>
      </c>
      <c r="J7" s="28">
        <v>103</v>
      </c>
      <c r="K7" s="28">
        <v>74.72</v>
      </c>
      <c r="L7" s="28">
        <v>53.79</v>
      </c>
      <c r="M7" s="28">
        <v>27.41</v>
      </c>
      <c r="N7" s="28">
        <v>16.57</v>
      </c>
      <c r="O7" s="28">
        <v>16.93</v>
      </c>
      <c r="P7" s="28">
        <v>14.99</v>
      </c>
      <c r="Q7" s="28">
        <v>63.58</v>
      </c>
      <c r="R7" s="28">
        <v>97.28</v>
      </c>
      <c r="S7" s="28">
        <v>119.87</v>
      </c>
      <c r="T7" s="28">
        <v>153.71</v>
      </c>
      <c r="U7" s="28">
        <v>159.59</v>
      </c>
      <c r="V7" s="28">
        <v>117.86</v>
      </c>
      <c r="W7" s="28">
        <v>102.04</v>
      </c>
      <c r="X7" s="28">
        <v>95.95</v>
      </c>
      <c r="Y7" s="28">
        <v>90.8</v>
      </c>
      <c r="Z7" s="29"/>
      <c r="AA7" s="30">
        <f>IF(SUM(B7:Z7)&lt;&gt;0,AVERAGEIF(B7:Z7,"&lt;&gt;"""),"")</f>
        <v>88.502499999999998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7.9029999999999996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4.0090000000000003</v>
      </c>
      <c r="T14" s="57">
        <v>8.9960000000000004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119.908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7.9029999999999996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4.0090000000000003</v>
      </c>
      <c r="T16" s="62">
        <f t="shared" si="1"/>
        <v>8.9960000000000004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119.908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796.14299999999992</v>
      </c>
      <c r="C19" s="72">
        <v>822.86299999999983</v>
      </c>
      <c r="D19" s="72">
        <v>828.44200000000001</v>
      </c>
      <c r="E19" s="72">
        <v>826.13599999999985</v>
      </c>
      <c r="F19" s="72">
        <v>825.452</v>
      </c>
      <c r="G19" s="72">
        <v>824.78400000000011</v>
      </c>
      <c r="H19" s="72">
        <v>830.08900000000017</v>
      </c>
      <c r="I19" s="72">
        <v>820.25700000000006</v>
      </c>
      <c r="J19" s="72">
        <v>804.52200000000005</v>
      </c>
      <c r="K19" s="72">
        <v>798.59</v>
      </c>
      <c r="L19" s="72">
        <v>806.98899999999992</v>
      </c>
      <c r="M19" s="72">
        <v>805.06</v>
      </c>
      <c r="N19" s="72">
        <v>729.32600000000002</v>
      </c>
      <c r="O19" s="72">
        <v>726.822</v>
      </c>
      <c r="P19" s="72">
        <v>706.22199999999998</v>
      </c>
      <c r="Q19" s="72">
        <v>709.13499999999999</v>
      </c>
      <c r="R19" s="72">
        <v>708.34800000000007</v>
      </c>
      <c r="S19" s="72">
        <v>694.74699999999996</v>
      </c>
      <c r="T19" s="72">
        <v>696.62300000000005</v>
      </c>
      <c r="U19" s="72">
        <v>695.41799999999989</v>
      </c>
      <c r="V19" s="72">
        <v>702.15400000000011</v>
      </c>
      <c r="W19" s="72">
        <v>753.06299999999999</v>
      </c>
      <c r="X19" s="72">
        <v>750.12399999999991</v>
      </c>
      <c r="Y19" s="72">
        <v>852.15100000000007</v>
      </c>
      <c r="Z19" s="73"/>
      <c r="AA19" s="74">
        <f t="shared" ref="AA19:AA25" si="2">SUM(B19:Z19)</f>
        <v>18513.46</v>
      </c>
    </row>
    <row r="20" spans="1:27" ht="24.95" customHeight="1" x14ac:dyDescent="0.2">
      <c r="A20" s="75" t="s">
        <v>15</v>
      </c>
      <c r="B20" s="76">
        <v>1130.2079999999999</v>
      </c>
      <c r="C20" s="77">
        <v>1114.8109999999999</v>
      </c>
      <c r="D20" s="77">
        <v>1110.626</v>
      </c>
      <c r="E20" s="77">
        <v>1122.5530000000001</v>
      </c>
      <c r="F20" s="77">
        <v>1159.597</v>
      </c>
      <c r="G20" s="77">
        <v>1297.991</v>
      </c>
      <c r="H20" s="77">
        <v>1510.9589999999998</v>
      </c>
      <c r="I20" s="77">
        <v>1650.7379999999998</v>
      </c>
      <c r="J20" s="77">
        <v>1713.876</v>
      </c>
      <c r="K20" s="77">
        <v>1702.636</v>
      </c>
      <c r="L20" s="77">
        <v>1691.981</v>
      </c>
      <c r="M20" s="77">
        <v>1701.627</v>
      </c>
      <c r="N20" s="77">
        <v>1763.0089999999998</v>
      </c>
      <c r="O20" s="77">
        <v>1725.1220000000003</v>
      </c>
      <c r="P20" s="77">
        <v>1690.8989999999999</v>
      </c>
      <c r="Q20" s="77">
        <v>1581.6599999999999</v>
      </c>
      <c r="R20" s="77">
        <v>1565.7269999999999</v>
      </c>
      <c r="S20" s="77">
        <v>1555.1000000000001</v>
      </c>
      <c r="T20" s="77">
        <v>1563.442</v>
      </c>
      <c r="U20" s="77">
        <v>1530.3600000000001</v>
      </c>
      <c r="V20" s="77">
        <v>1410.8770000000002</v>
      </c>
      <c r="W20" s="77">
        <v>1262.6679999999999</v>
      </c>
      <c r="X20" s="77">
        <v>1194.2369999999999</v>
      </c>
      <c r="Y20" s="77">
        <v>1147.5659999999998</v>
      </c>
      <c r="Z20" s="78"/>
      <c r="AA20" s="79">
        <f t="shared" si="2"/>
        <v>34898.269999999997</v>
      </c>
    </row>
    <row r="21" spans="1:27" ht="24.95" customHeight="1" x14ac:dyDescent="0.2">
      <c r="A21" s="75" t="s">
        <v>16</v>
      </c>
      <c r="B21" s="80">
        <v>2225.683</v>
      </c>
      <c r="C21" s="81">
        <v>2108.2620000000002</v>
      </c>
      <c r="D21" s="81">
        <v>2039.7360000000001</v>
      </c>
      <c r="E21" s="81">
        <v>2026.7739999999999</v>
      </c>
      <c r="F21" s="81">
        <v>2066.9160000000006</v>
      </c>
      <c r="G21" s="81">
        <v>2268.8590000000004</v>
      </c>
      <c r="H21" s="81">
        <v>2548.1370000000002</v>
      </c>
      <c r="I21" s="81">
        <v>2877.0419999999999</v>
      </c>
      <c r="J21" s="81">
        <v>3243.105</v>
      </c>
      <c r="K21" s="81">
        <v>3421.4740000000006</v>
      </c>
      <c r="L21" s="81">
        <v>3568.0949999999998</v>
      </c>
      <c r="M21" s="81">
        <v>3670.4799999999996</v>
      </c>
      <c r="N21" s="81">
        <v>3737.384</v>
      </c>
      <c r="O21" s="81">
        <v>3567.8279999999995</v>
      </c>
      <c r="P21" s="81">
        <v>3373.3349999999996</v>
      </c>
      <c r="Q21" s="81">
        <v>3232.9019999999991</v>
      </c>
      <c r="R21" s="81">
        <v>3119.2370000000001</v>
      </c>
      <c r="S21" s="81">
        <v>3190.5669999999996</v>
      </c>
      <c r="T21" s="81">
        <v>3551.3319999999999</v>
      </c>
      <c r="U21" s="81">
        <v>3663.9399999999991</v>
      </c>
      <c r="V21" s="81">
        <v>3385.2669999999998</v>
      </c>
      <c r="W21" s="81">
        <v>3069.4509999999996</v>
      </c>
      <c r="X21" s="81">
        <v>2789.3780000000002</v>
      </c>
      <c r="Y21" s="81">
        <v>2415.7269999999999</v>
      </c>
      <c r="Z21" s="78"/>
      <c r="AA21" s="79">
        <f t="shared" si="2"/>
        <v>71160.911000000007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93.5</v>
      </c>
      <c r="C23" s="77">
        <v>88.5</v>
      </c>
      <c r="D23" s="77">
        <v>87.5</v>
      </c>
      <c r="E23" s="77">
        <v>85.5</v>
      </c>
      <c r="F23" s="77">
        <v>85.5</v>
      </c>
      <c r="G23" s="77">
        <v>94.5</v>
      </c>
      <c r="H23" s="77">
        <v>122.5</v>
      </c>
      <c r="I23" s="77">
        <v>109</v>
      </c>
      <c r="J23" s="77">
        <v>96.5</v>
      </c>
      <c r="K23" s="77">
        <v>85</v>
      </c>
      <c r="L23" s="77">
        <v>73</v>
      </c>
      <c r="M23" s="77">
        <v>73.5</v>
      </c>
      <c r="N23" s="77">
        <v>71</v>
      </c>
      <c r="O23" s="77">
        <v>71</v>
      </c>
      <c r="P23" s="77">
        <v>81.5</v>
      </c>
      <c r="Q23" s="77">
        <v>91</v>
      </c>
      <c r="R23" s="77">
        <v>131</v>
      </c>
      <c r="S23" s="77">
        <v>168</v>
      </c>
      <c r="T23" s="77">
        <v>167</v>
      </c>
      <c r="U23" s="77">
        <v>162</v>
      </c>
      <c r="V23" s="77">
        <v>120.5</v>
      </c>
      <c r="W23" s="77">
        <v>109.5</v>
      </c>
      <c r="X23" s="77">
        <v>102</v>
      </c>
      <c r="Y23" s="77">
        <v>91.5</v>
      </c>
      <c r="Z23" s="77"/>
      <c r="AA23" s="79">
        <f t="shared" si="2"/>
        <v>2460.5</v>
      </c>
    </row>
    <row r="24" spans="1:27" ht="24.95" customHeight="1" x14ac:dyDescent="0.2">
      <c r="A24" s="85" t="s">
        <v>19</v>
      </c>
      <c r="B24" s="77">
        <v>308.99999999999994</v>
      </c>
      <c r="C24" s="77">
        <v>296.00000000000006</v>
      </c>
      <c r="D24" s="77">
        <v>289.99999999999994</v>
      </c>
      <c r="E24" s="77">
        <v>289.99999999999994</v>
      </c>
      <c r="F24" s="77">
        <v>297.00000000000006</v>
      </c>
      <c r="G24" s="77">
        <v>326.99999999999994</v>
      </c>
      <c r="H24" s="77">
        <v>376.99999999999994</v>
      </c>
      <c r="I24" s="77">
        <v>421.99999999999994</v>
      </c>
      <c r="J24" s="77">
        <v>445</v>
      </c>
      <c r="K24" s="77">
        <v>453.99999999999989</v>
      </c>
      <c r="L24" s="77">
        <v>459.00000000000006</v>
      </c>
      <c r="M24" s="77">
        <v>463</v>
      </c>
      <c r="N24" s="77">
        <v>465.99999999999994</v>
      </c>
      <c r="O24" s="77">
        <v>449</v>
      </c>
      <c r="P24" s="77">
        <v>434.00000000000006</v>
      </c>
      <c r="Q24" s="77">
        <v>426</v>
      </c>
      <c r="R24" s="77">
        <v>431.00000000000006</v>
      </c>
      <c r="S24" s="77">
        <v>445</v>
      </c>
      <c r="T24" s="77">
        <v>479</v>
      </c>
      <c r="U24" s="77">
        <v>464</v>
      </c>
      <c r="V24" s="77">
        <v>431.00000000000006</v>
      </c>
      <c r="W24" s="77">
        <v>384</v>
      </c>
      <c r="X24" s="77">
        <v>341.00000000000006</v>
      </c>
      <c r="Y24" s="77">
        <v>302.00000000000006</v>
      </c>
      <c r="Z24" s="77"/>
      <c r="AA24" s="79">
        <f t="shared" si="2"/>
        <v>9481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4554.5339999999997</v>
      </c>
      <c r="C26" s="88">
        <f t="shared" ref="C26:Z26" si="3">IF(LEN(C$2)&gt;0,SUM(C19:C25),"")</f>
        <v>4430.4359999999997</v>
      </c>
      <c r="D26" s="88">
        <f t="shared" si="3"/>
        <v>4356.3040000000001</v>
      </c>
      <c r="E26" s="88">
        <f t="shared" si="3"/>
        <v>4350.9629999999997</v>
      </c>
      <c r="F26" s="88">
        <f t="shared" si="3"/>
        <v>4434.4650000000001</v>
      </c>
      <c r="G26" s="88">
        <f t="shared" si="3"/>
        <v>4813.134</v>
      </c>
      <c r="H26" s="88">
        <f t="shared" si="3"/>
        <v>5388.6849999999995</v>
      </c>
      <c r="I26" s="88">
        <f t="shared" si="3"/>
        <v>5879.0370000000003</v>
      </c>
      <c r="J26" s="88">
        <f t="shared" si="3"/>
        <v>6303.0030000000006</v>
      </c>
      <c r="K26" s="88">
        <f t="shared" si="3"/>
        <v>6461.7000000000007</v>
      </c>
      <c r="L26" s="88">
        <f t="shared" si="3"/>
        <v>6834.0649999999996</v>
      </c>
      <c r="M26" s="88">
        <f t="shared" si="3"/>
        <v>6948.6669999999995</v>
      </c>
      <c r="N26" s="88">
        <f t="shared" si="3"/>
        <v>7001.7190000000001</v>
      </c>
      <c r="O26" s="88">
        <f t="shared" si="3"/>
        <v>6774.7719999999999</v>
      </c>
      <c r="P26" s="88">
        <f t="shared" si="3"/>
        <v>6285.9560000000001</v>
      </c>
      <c r="Q26" s="88">
        <f t="shared" si="3"/>
        <v>6040.6969999999992</v>
      </c>
      <c r="R26" s="88">
        <f t="shared" si="3"/>
        <v>5955.3119999999999</v>
      </c>
      <c r="S26" s="88">
        <f t="shared" si="3"/>
        <v>6053.4139999999998</v>
      </c>
      <c r="T26" s="88">
        <f t="shared" si="3"/>
        <v>6457.3969999999999</v>
      </c>
      <c r="U26" s="88">
        <f t="shared" si="3"/>
        <v>6515.7179999999989</v>
      </c>
      <c r="V26" s="88">
        <f t="shared" si="3"/>
        <v>6049.7980000000007</v>
      </c>
      <c r="W26" s="88">
        <f t="shared" si="3"/>
        <v>5578.6819999999989</v>
      </c>
      <c r="X26" s="88">
        <f t="shared" si="3"/>
        <v>5176.7389999999996</v>
      </c>
      <c r="Y26" s="88">
        <f t="shared" si="3"/>
        <v>4808.9439999999995</v>
      </c>
      <c r="Z26" s="89" t="str">
        <f t="shared" si="3"/>
        <v/>
      </c>
      <c r="AA26" s="90">
        <f>SUM(AA19:AA25)</f>
        <v>137454.141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488.5</v>
      </c>
      <c r="C29" s="72">
        <v>469.5</v>
      </c>
      <c r="D29" s="72">
        <v>461.5</v>
      </c>
      <c r="E29" s="72">
        <v>459.5</v>
      </c>
      <c r="F29" s="72">
        <v>466.5</v>
      </c>
      <c r="G29" s="72">
        <v>506.5</v>
      </c>
      <c r="H29" s="72">
        <v>590.5</v>
      </c>
      <c r="I29" s="72">
        <v>618</v>
      </c>
      <c r="J29" s="72">
        <v>622.5</v>
      </c>
      <c r="K29" s="72">
        <v>665</v>
      </c>
      <c r="L29" s="72">
        <v>673</v>
      </c>
      <c r="M29" s="72">
        <v>677.5</v>
      </c>
      <c r="N29" s="72">
        <v>686</v>
      </c>
      <c r="O29" s="72">
        <v>649</v>
      </c>
      <c r="P29" s="72">
        <v>636.5</v>
      </c>
      <c r="Q29" s="72">
        <v>623</v>
      </c>
      <c r="R29" s="72">
        <v>653</v>
      </c>
      <c r="S29" s="72">
        <v>704</v>
      </c>
      <c r="T29" s="72">
        <v>737</v>
      </c>
      <c r="U29" s="72">
        <v>717</v>
      </c>
      <c r="V29" s="72">
        <v>642.5</v>
      </c>
      <c r="W29" s="72">
        <v>584.5</v>
      </c>
      <c r="X29" s="72">
        <v>534</v>
      </c>
      <c r="Y29" s="72">
        <v>480.5</v>
      </c>
      <c r="Z29" s="73"/>
      <c r="AA29" s="74">
        <f>SUM(B29:Z29)</f>
        <v>14345.5</v>
      </c>
    </row>
    <row r="30" spans="1:27" ht="24.95" customHeight="1" x14ac:dyDescent="0.2">
      <c r="A30" s="75" t="s">
        <v>24</v>
      </c>
      <c r="B30" s="76">
        <v>4100.0339999999997</v>
      </c>
      <c r="C30" s="77">
        <v>3993.9360000000001</v>
      </c>
      <c r="D30" s="77">
        <v>3926.8040000000001</v>
      </c>
      <c r="E30" s="77">
        <v>3923.4630000000002</v>
      </c>
      <c r="F30" s="77">
        <v>3999.9650000000001</v>
      </c>
      <c r="G30" s="77">
        <v>4339.634</v>
      </c>
      <c r="H30" s="77">
        <v>4836.0879999999997</v>
      </c>
      <c r="I30" s="77">
        <v>5287.0370000000003</v>
      </c>
      <c r="J30" s="77">
        <v>5774.5029999999997</v>
      </c>
      <c r="K30" s="77">
        <v>6163.7</v>
      </c>
      <c r="L30" s="77">
        <v>6584.0649999999996</v>
      </c>
      <c r="M30" s="77">
        <v>6794.1670000000004</v>
      </c>
      <c r="N30" s="77">
        <v>6863.7190000000001</v>
      </c>
      <c r="O30" s="77">
        <v>6654.7719999999999</v>
      </c>
      <c r="P30" s="77">
        <v>6152.4560000000001</v>
      </c>
      <c r="Q30" s="77">
        <v>5790.6970000000001</v>
      </c>
      <c r="R30" s="77">
        <v>5378.3119999999999</v>
      </c>
      <c r="S30" s="77">
        <v>5385.4229999999998</v>
      </c>
      <c r="T30" s="77">
        <v>5770.393</v>
      </c>
      <c r="U30" s="77">
        <v>5931.7179999999998</v>
      </c>
      <c r="V30" s="77">
        <v>5457.2979999999998</v>
      </c>
      <c r="W30" s="77">
        <v>5033.1819999999998</v>
      </c>
      <c r="X30" s="77">
        <v>4690.7389999999996</v>
      </c>
      <c r="Y30" s="77">
        <v>4363.4440000000004</v>
      </c>
      <c r="Z30" s="78"/>
      <c r="AA30" s="79">
        <f>SUM(B30:Z30)</f>
        <v>127195.54899999998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4588.5339999999997</v>
      </c>
      <c r="C32" s="62">
        <f t="shared" ref="C32:Z32" si="4">IF(LEN(C$2)&gt;0,SUM(C29:C31),"")</f>
        <v>4463.4359999999997</v>
      </c>
      <c r="D32" s="62">
        <f t="shared" si="4"/>
        <v>4388.3040000000001</v>
      </c>
      <c r="E32" s="62">
        <f t="shared" si="4"/>
        <v>4382.9629999999997</v>
      </c>
      <c r="F32" s="62">
        <f t="shared" si="4"/>
        <v>4466.4650000000001</v>
      </c>
      <c r="G32" s="62">
        <f t="shared" si="4"/>
        <v>4846.134</v>
      </c>
      <c r="H32" s="62">
        <f t="shared" si="4"/>
        <v>5426.5879999999997</v>
      </c>
      <c r="I32" s="62">
        <f t="shared" si="4"/>
        <v>5905.0370000000003</v>
      </c>
      <c r="J32" s="62">
        <f t="shared" si="4"/>
        <v>6397.0029999999997</v>
      </c>
      <c r="K32" s="62">
        <f t="shared" si="4"/>
        <v>6828.7</v>
      </c>
      <c r="L32" s="62">
        <f t="shared" si="4"/>
        <v>7257.0649999999996</v>
      </c>
      <c r="M32" s="62">
        <f t="shared" si="4"/>
        <v>7471.6670000000004</v>
      </c>
      <c r="N32" s="62">
        <f t="shared" si="4"/>
        <v>7549.7190000000001</v>
      </c>
      <c r="O32" s="62">
        <f t="shared" si="4"/>
        <v>7303.7719999999999</v>
      </c>
      <c r="P32" s="62">
        <f t="shared" si="4"/>
        <v>6788.9560000000001</v>
      </c>
      <c r="Q32" s="62">
        <f t="shared" si="4"/>
        <v>6413.6970000000001</v>
      </c>
      <c r="R32" s="62">
        <f t="shared" si="4"/>
        <v>6031.3119999999999</v>
      </c>
      <c r="S32" s="62">
        <f t="shared" si="4"/>
        <v>6089.4229999999998</v>
      </c>
      <c r="T32" s="62">
        <f t="shared" si="4"/>
        <v>6507.393</v>
      </c>
      <c r="U32" s="62">
        <f t="shared" si="4"/>
        <v>6648.7179999999998</v>
      </c>
      <c r="V32" s="62">
        <f t="shared" si="4"/>
        <v>6099.7979999999998</v>
      </c>
      <c r="W32" s="62">
        <f t="shared" si="4"/>
        <v>5617.6819999999998</v>
      </c>
      <c r="X32" s="62">
        <f t="shared" si="4"/>
        <v>5224.7389999999996</v>
      </c>
      <c r="Y32" s="62">
        <f t="shared" si="4"/>
        <v>4843.9440000000004</v>
      </c>
      <c r="Z32" s="63" t="str">
        <f t="shared" si="4"/>
        <v/>
      </c>
      <c r="AA32" s="64">
        <f>SUM(AA29:AA31)</f>
        <v>141541.049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</v>
      </c>
      <c r="C35" s="95">
        <v>10</v>
      </c>
      <c r="D35" s="95">
        <v>10</v>
      </c>
      <c r="E35" s="95">
        <v>10</v>
      </c>
      <c r="F35" s="95">
        <v>10</v>
      </c>
      <c r="G35" s="95">
        <v>10</v>
      </c>
      <c r="H35" s="95">
        <v>10</v>
      </c>
      <c r="I35" s="95">
        <v>10</v>
      </c>
      <c r="J35" s="95">
        <v>55</v>
      </c>
      <c r="K35" s="95">
        <v>117</v>
      </c>
      <c r="L35" s="95">
        <v>127</v>
      </c>
      <c r="M35" s="95">
        <v>177</v>
      </c>
      <c r="N35" s="95">
        <v>177</v>
      </c>
      <c r="O35" s="95">
        <v>168</v>
      </c>
      <c r="P35" s="95">
        <v>120</v>
      </c>
      <c r="Q35" s="95">
        <v>92</v>
      </c>
      <c r="R35" s="95">
        <v>56</v>
      </c>
      <c r="S35" s="95">
        <v>11</v>
      </c>
      <c r="T35" s="95">
        <v>20</v>
      </c>
      <c r="U35" s="95">
        <v>75</v>
      </c>
      <c r="V35" s="95">
        <v>16</v>
      </c>
      <c r="W35" s="95">
        <v>10</v>
      </c>
      <c r="X35" s="95">
        <v>10</v>
      </c>
      <c r="Y35" s="95">
        <v>10</v>
      </c>
      <c r="Z35" s="96"/>
      <c r="AA35" s="74">
        <f t="shared" ref="AA35:AA40" si="5">SUM(B35:Z35)</f>
        <v>1321</v>
      </c>
    </row>
    <row r="36" spans="1:27" ht="24.95" customHeight="1" x14ac:dyDescent="0.2">
      <c r="A36" s="97" t="s">
        <v>42</v>
      </c>
      <c r="B36" s="98">
        <v>15</v>
      </c>
      <c r="C36" s="99">
        <v>14</v>
      </c>
      <c r="D36" s="99">
        <v>13</v>
      </c>
      <c r="E36" s="99">
        <v>13</v>
      </c>
      <c r="F36" s="99">
        <v>13</v>
      </c>
      <c r="G36" s="99">
        <v>14</v>
      </c>
      <c r="H36" s="99">
        <v>20</v>
      </c>
      <c r="I36" s="99">
        <v>16</v>
      </c>
      <c r="J36" s="99">
        <v>39</v>
      </c>
      <c r="K36" s="99">
        <v>250</v>
      </c>
      <c r="L36" s="99">
        <v>246</v>
      </c>
      <c r="M36" s="99">
        <v>246</v>
      </c>
      <c r="N36" s="99">
        <v>271</v>
      </c>
      <c r="O36" s="99">
        <v>261</v>
      </c>
      <c r="P36" s="99">
        <v>283</v>
      </c>
      <c r="Q36" s="99">
        <v>191</v>
      </c>
      <c r="R36" s="99">
        <v>20</v>
      </c>
      <c r="S36" s="99">
        <v>21</v>
      </c>
      <c r="T36" s="99">
        <v>21</v>
      </c>
      <c r="U36" s="99">
        <v>49</v>
      </c>
      <c r="V36" s="99">
        <v>25</v>
      </c>
      <c r="W36" s="99">
        <v>20</v>
      </c>
      <c r="X36" s="99">
        <v>29</v>
      </c>
      <c r="Y36" s="99">
        <v>16</v>
      </c>
      <c r="Z36" s="100"/>
      <c r="AA36" s="79">
        <f t="shared" si="5"/>
        <v>2106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50</v>
      </c>
      <c r="M38" s="99">
        <v>100</v>
      </c>
      <c r="N38" s="99">
        <v>100</v>
      </c>
      <c r="O38" s="99">
        <v>100</v>
      </c>
      <c r="P38" s="99">
        <v>100</v>
      </c>
      <c r="Q38" s="99">
        <v>90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540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348</v>
      </c>
      <c r="E39" s="99">
        <v>355.7</v>
      </c>
      <c r="F39" s="99">
        <v>346.8</v>
      </c>
      <c r="G39" s="99">
        <v>425.2</v>
      </c>
      <c r="H39" s="99">
        <v>165.7</v>
      </c>
      <c r="I39" s="99">
        <v>421.9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>
        <v>38.299999999999997</v>
      </c>
      <c r="W39" s="99">
        <v>266.60000000000002</v>
      </c>
      <c r="X39" s="99">
        <v>97</v>
      </c>
      <c r="Y39" s="99">
        <v>175.5</v>
      </c>
      <c r="Z39" s="100"/>
      <c r="AA39" s="79">
        <f t="shared" si="5"/>
        <v>8140.7</v>
      </c>
    </row>
    <row r="40" spans="1:27" ht="30" customHeight="1" thickBot="1" x14ac:dyDescent="0.25">
      <c r="A40" s="86" t="s">
        <v>46</v>
      </c>
      <c r="B40" s="87">
        <f>IF(LEN(B$2)&gt;0,SUM(B35:B39),"")</f>
        <v>525</v>
      </c>
      <c r="C40" s="88">
        <f t="shared" ref="C40:Z40" si="6">IF(LEN(C$2)&gt;0,SUM(C35:C39),"")</f>
        <v>524</v>
      </c>
      <c r="D40" s="88">
        <f t="shared" si="6"/>
        <v>371</v>
      </c>
      <c r="E40" s="88">
        <f t="shared" si="6"/>
        <v>378.7</v>
      </c>
      <c r="F40" s="88">
        <f t="shared" si="6"/>
        <v>369.8</v>
      </c>
      <c r="G40" s="88">
        <f t="shared" si="6"/>
        <v>449.2</v>
      </c>
      <c r="H40" s="88">
        <f t="shared" si="6"/>
        <v>195.7</v>
      </c>
      <c r="I40" s="88">
        <f t="shared" si="6"/>
        <v>447.9</v>
      </c>
      <c r="J40" s="88">
        <f t="shared" si="6"/>
        <v>594</v>
      </c>
      <c r="K40" s="88">
        <f t="shared" si="6"/>
        <v>867</v>
      </c>
      <c r="L40" s="88">
        <f t="shared" si="6"/>
        <v>923</v>
      </c>
      <c r="M40" s="88">
        <f t="shared" si="6"/>
        <v>1023</v>
      </c>
      <c r="N40" s="88">
        <f t="shared" si="6"/>
        <v>1048</v>
      </c>
      <c r="O40" s="88">
        <f t="shared" si="6"/>
        <v>1029</v>
      </c>
      <c r="P40" s="88">
        <f t="shared" si="6"/>
        <v>1003</v>
      </c>
      <c r="Q40" s="88">
        <f t="shared" si="6"/>
        <v>873</v>
      </c>
      <c r="R40" s="88">
        <f t="shared" si="6"/>
        <v>576</v>
      </c>
      <c r="S40" s="88">
        <f t="shared" si="6"/>
        <v>32</v>
      </c>
      <c r="T40" s="88">
        <f t="shared" si="6"/>
        <v>41</v>
      </c>
      <c r="U40" s="88">
        <f t="shared" si="6"/>
        <v>124</v>
      </c>
      <c r="V40" s="88">
        <f t="shared" si="6"/>
        <v>79.3</v>
      </c>
      <c r="W40" s="88">
        <f t="shared" si="6"/>
        <v>296.60000000000002</v>
      </c>
      <c r="X40" s="88">
        <f t="shared" si="6"/>
        <v>136</v>
      </c>
      <c r="Y40" s="88">
        <f t="shared" si="6"/>
        <v>201.5</v>
      </c>
      <c r="Z40" s="89" t="str">
        <f t="shared" si="6"/>
        <v/>
      </c>
      <c r="AA40" s="90">
        <f t="shared" si="5"/>
        <v>12107.699999999999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348</v>
      </c>
      <c r="E47" s="99">
        <v>355.7</v>
      </c>
      <c r="F47" s="99">
        <v>346.8</v>
      </c>
      <c r="G47" s="99">
        <v>425.2</v>
      </c>
      <c r="H47" s="99">
        <v>165.7</v>
      </c>
      <c r="I47" s="99">
        <v>421.9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>
        <v>38.299999999999997</v>
      </c>
      <c r="W47" s="99">
        <v>266.60000000000002</v>
      </c>
      <c r="X47" s="99">
        <v>97</v>
      </c>
      <c r="Y47" s="99">
        <v>175.5</v>
      </c>
      <c r="Z47" s="100"/>
      <c r="AA47" s="79">
        <f t="shared" si="7"/>
        <v>8140.7</v>
      </c>
    </row>
    <row r="48" spans="1:27" ht="24.95" customHeight="1" x14ac:dyDescent="0.2">
      <c r="A48" s="85" t="s">
        <v>48</v>
      </c>
      <c r="B48" s="98">
        <v>100</v>
      </c>
      <c r="C48" s="99">
        <v>100</v>
      </c>
      <c r="D48" s="99">
        <v>96</v>
      </c>
      <c r="E48" s="99">
        <v>95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2391</v>
      </c>
    </row>
    <row r="49" spans="1:27" ht="30" customHeight="1" thickBot="1" x14ac:dyDescent="0.25">
      <c r="A49" s="86" t="s">
        <v>49</v>
      </c>
      <c r="B49" s="87">
        <f>IF(LEN(B$2)&gt;0,SUM(B43:B48),"")</f>
        <v>600</v>
      </c>
      <c r="C49" s="88">
        <f t="shared" ref="C49:Z49" si="8">IF(LEN(C$2)&gt;0,SUM(C43:C48),"")</f>
        <v>600</v>
      </c>
      <c r="D49" s="88">
        <f t="shared" si="8"/>
        <v>444</v>
      </c>
      <c r="E49" s="88">
        <f t="shared" si="8"/>
        <v>450.7</v>
      </c>
      <c r="F49" s="88">
        <f t="shared" si="8"/>
        <v>446.8</v>
      </c>
      <c r="G49" s="88">
        <f t="shared" si="8"/>
        <v>525.20000000000005</v>
      </c>
      <c r="H49" s="88">
        <f t="shared" si="8"/>
        <v>265.7</v>
      </c>
      <c r="I49" s="88">
        <f t="shared" si="8"/>
        <v>521.9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100</v>
      </c>
      <c r="T49" s="88">
        <f t="shared" si="8"/>
        <v>100</v>
      </c>
      <c r="U49" s="88">
        <f t="shared" si="8"/>
        <v>100</v>
      </c>
      <c r="V49" s="88">
        <f t="shared" si="8"/>
        <v>138.30000000000001</v>
      </c>
      <c r="W49" s="88">
        <f t="shared" si="8"/>
        <v>366.6</v>
      </c>
      <c r="X49" s="88">
        <f t="shared" si="8"/>
        <v>197</v>
      </c>
      <c r="Y49" s="88">
        <f t="shared" si="8"/>
        <v>275.5</v>
      </c>
      <c r="Z49" s="89" t="str">
        <f t="shared" si="8"/>
        <v/>
      </c>
      <c r="AA49" s="90">
        <f t="shared" si="7"/>
        <v>10531.699999999999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5088.5339999999997</v>
      </c>
      <c r="C52" s="88">
        <f t="shared" ref="C52:Z52" si="10">IF(LEN(C$2)&gt;0,SUM(C10:C15)+C26+C40,"")</f>
        <v>4963.4359999999997</v>
      </c>
      <c r="D52" s="88">
        <f t="shared" si="10"/>
        <v>4736.3040000000001</v>
      </c>
      <c r="E52" s="88">
        <f t="shared" si="10"/>
        <v>4738.6629999999996</v>
      </c>
      <c r="F52" s="88">
        <f t="shared" si="10"/>
        <v>4813.2650000000003</v>
      </c>
      <c r="G52" s="88">
        <f t="shared" si="10"/>
        <v>5271.3339999999998</v>
      </c>
      <c r="H52" s="88">
        <f t="shared" si="10"/>
        <v>5592.2879999999996</v>
      </c>
      <c r="I52" s="88">
        <f t="shared" si="10"/>
        <v>6326.9369999999999</v>
      </c>
      <c r="J52" s="88">
        <f t="shared" si="10"/>
        <v>6897.0030000000006</v>
      </c>
      <c r="K52" s="88">
        <f t="shared" si="10"/>
        <v>7328.7000000000007</v>
      </c>
      <c r="L52" s="88">
        <f t="shared" si="10"/>
        <v>7757.0649999999996</v>
      </c>
      <c r="M52" s="88">
        <f t="shared" si="10"/>
        <v>7971.6669999999995</v>
      </c>
      <c r="N52" s="88">
        <f t="shared" si="10"/>
        <v>8049.7190000000001</v>
      </c>
      <c r="O52" s="88">
        <f t="shared" si="10"/>
        <v>7803.7719999999999</v>
      </c>
      <c r="P52" s="88">
        <f t="shared" si="10"/>
        <v>7288.9560000000001</v>
      </c>
      <c r="Q52" s="88">
        <f t="shared" si="10"/>
        <v>6913.6969999999992</v>
      </c>
      <c r="R52" s="88">
        <f t="shared" si="10"/>
        <v>6531.3119999999999</v>
      </c>
      <c r="S52" s="88">
        <f t="shared" si="10"/>
        <v>6089.4229999999998</v>
      </c>
      <c r="T52" s="88">
        <f t="shared" si="10"/>
        <v>6507.393</v>
      </c>
      <c r="U52" s="88">
        <f t="shared" si="10"/>
        <v>6648.7179999999989</v>
      </c>
      <c r="V52" s="88">
        <f t="shared" si="10"/>
        <v>6138.0980000000009</v>
      </c>
      <c r="W52" s="88">
        <f t="shared" si="10"/>
        <v>5884.2819999999992</v>
      </c>
      <c r="X52" s="88">
        <f t="shared" si="10"/>
        <v>5321.7389999999996</v>
      </c>
      <c r="Y52" s="88">
        <f t="shared" si="10"/>
        <v>5019.4439999999995</v>
      </c>
      <c r="Z52" s="89" t="str">
        <f t="shared" si="10"/>
        <v/>
      </c>
      <c r="AA52" s="104">
        <f>SUM(B52:Z52)</f>
        <v>149681.74899999998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-721</v>
      </c>
      <c r="C4" s="18">
        <v>-713</v>
      </c>
      <c r="D4" s="18">
        <v>-850</v>
      </c>
      <c r="E4" s="18">
        <v>-857.3</v>
      </c>
      <c r="F4" s="18">
        <v>-873.2</v>
      </c>
      <c r="G4" s="18">
        <v>-832.8</v>
      </c>
      <c r="H4" s="18">
        <v>-1081.3</v>
      </c>
      <c r="I4" s="18">
        <v>-782.1</v>
      </c>
      <c r="J4" s="18">
        <v>40.899999999999977</v>
      </c>
      <c r="K4" s="18">
        <v>-23.200000000000045</v>
      </c>
      <c r="L4" s="18">
        <v>-352.6</v>
      </c>
      <c r="M4" s="18">
        <v>-573.40000000000009</v>
      </c>
      <c r="N4" s="18">
        <v>-671</v>
      </c>
      <c r="O4" s="18">
        <v>-696</v>
      </c>
      <c r="P4" s="18">
        <v>-634.09999999999991</v>
      </c>
      <c r="Q4" s="18">
        <v>-551.5</v>
      </c>
      <c r="R4" s="18">
        <v>-735</v>
      </c>
      <c r="S4" s="18">
        <v>-1549</v>
      </c>
      <c r="T4" s="18">
        <v>-1496.8</v>
      </c>
      <c r="U4" s="18">
        <v>-1674.2</v>
      </c>
      <c r="V4" s="18">
        <v>-1248.7</v>
      </c>
      <c r="W4" s="18">
        <v>-1041.4000000000001</v>
      </c>
      <c r="X4" s="18">
        <v>-1251</v>
      </c>
      <c r="Y4" s="18">
        <v>-1165.5</v>
      </c>
      <c r="Z4" s="19"/>
      <c r="AA4" s="111">
        <f>SUM(B4:Z4)</f>
        <v>-20333.200000000004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96.85</v>
      </c>
      <c r="C7" s="117">
        <v>97.64</v>
      </c>
      <c r="D7" s="117">
        <v>95.25</v>
      </c>
      <c r="E7" s="117">
        <v>93.7</v>
      </c>
      <c r="F7" s="117">
        <v>92.58</v>
      </c>
      <c r="G7" s="117">
        <v>98.89</v>
      </c>
      <c r="H7" s="117">
        <v>112.06</v>
      </c>
      <c r="I7" s="117">
        <v>129</v>
      </c>
      <c r="J7" s="117">
        <v>103</v>
      </c>
      <c r="K7" s="117">
        <v>74.72</v>
      </c>
      <c r="L7" s="117">
        <v>53.79</v>
      </c>
      <c r="M7" s="117">
        <v>27.41</v>
      </c>
      <c r="N7" s="117">
        <v>16.57</v>
      </c>
      <c r="O7" s="117">
        <v>16.93</v>
      </c>
      <c r="P7" s="117">
        <v>14.99</v>
      </c>
      <c r="Q7" s="117">
        <v>63.58</v>
      </c>
      <c r="R7" s="117">
        <v>97.28</v>
      </c>
      <c r="S7" s="117">
        <v>119.87</v>
      </c>
      <c r="T7" s="117">
        <v>153.71</v>
      </c>
      <c r="U7" s="117">
        <v>159.59</v>
      </c>
      <c r="V7" s="117">
        <v>117.86</v>
      </c>
      <c r="W7" s="117">
        <v>102.04</v>
      </c>
      <c r="X7" s="117">
        <v>95.95</v>
      </c>
      <c r="Y7" s="117">
        <v>90.8</v>
      </c>
      <c r="Z7" s="118"/>
      <c r="AA7" s="119">
        <f>IF(SUM(B7:Z7)&lt;&gt;0,AVERAGEIF(B7:Z7,"&lt;&gt;"""),"")</f>
        <v>88.502499999999998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1221</v>
      </c>
      <c r="C13" s="129">
        <v>1213</v>
      </c>
      <c r="D13" s="129">
        <v>1198</v>
      </c>
      <c r="E13" s="129">
        <v>1213</v>
      </c>
      <c r="F13" s="129">
        <v>1220</v>
      </c>
      <c r="G13" s="129">
        <v>1258</v>
      </c>
      <c r="H13" s="129">
        <v>1247</v>
      </c>
      <c r="I13" s="129">
        <v>1204</v>
      </c>
      <c r="J13" s="129">
        <v>459.1</v>
      </c>
      <c r="K13" s="129">
        <v>523.20000000000005</v>
      </c>
      <c r="L13" s="129">
        <v>852.6</v>
      </c>
      <c r="M13" s="129">
        <v>1073.4000000000001</v>
      </c>
      <c r="N13" s="129">
        <v>1171</v>
      </c>
      <c r="O13" s="129">
        <v>1196</v>
      </c>
      <c r="P13" s="129">
        <v>1134.0999999999999</v>
      </c>
      <c r="Q13" s="129">
        <v>1051.5</v>
      </c>
      <c r="R13" s="129">
        <v>1235</v>
      </c>
      <c r="S13" s="129">
        <v>1071.9000000000001</v>
      </c>
      <c r="T13" s="129">
        <v>996.8</v>
      </c>
      <c r="U13" s="129">
        <v>1174.2</v>
      </c>
      <c r="V13" s="129">
        <v>1287</v>
      </c>
      <c r="W13" s="129">
        <v>1308</v>
      </c>
      <c r="X13" s="129">
        <v>1348</v>
      </c>
      <c r="Y13" s="130">
        <v>1341</v>
      </c>
      <c r="Z13" s="131"/>
      <c r="AA13" s="132">
        <f t="shared" si="0"/>
        <v>26996.800000000003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477.1</v>
      </c>
      <c r="T15" s="133">
        <v>500</v>
      </c>
      <c r="U15" s="133">
        <v>500</v>
      </c>
      <c r="V15" s="133"/>
      <c r="W15" s="133"/>
      <c r="X15" s="133"/>
      <c r="Y15" s="133"/>
      <c r="Z15" s="131"/>
      <c r="AA15" s="132">
        <f t="shared" si="0"/>
        <v>1477.1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1221</v>
      </c>
      <c r="C16" s="135">
        <f t="shared" si="1"/>
        <v>1213</v>
      </c>
      <c r="D16" s="135">
        <f t="shared" si="1"/>
        <v>1198</v>
      </c>
      <c r="E16" s="135">
        <f t="shared" si="1"/>
        <v>1213</v>
      </c>
      <c r="F16" s="135">
        <f t="shared" si="1"/>
        <v>1220</v>
      </c>
      <c r="G16" s="135">
        <f t="shared" si="1"/>
        <v>1258</v>
      </c>
      <c r="H16" s="135">
        <f t="shared" si="1"/>
        <v>1247</v>
      </c>
      <c r="I16" s="135">
        <f t="shared" si="1"/>
        <v>1204</v>
      </c>
      <c r="J16" s="135">
        <f t="shared" si="1"/>
        <v>459.1</v>
      </c>
      <c r="K16" s="135">
        <f t="shared" si="1"/>
        <v>523.20000000000005</v>
      </c>
      <c r="L16" s="135">
        <f t="shared" si="1"/>
        <v>852.6</v>
      </c>
      <c r="M16" s="135">
        <f t="shared" si="1"/>
        <v>1073.4000000000001</v>
      </c>
      <c r="N16" s="135">
        <f t="shared" si="1"/>
        <v>1171</v>
      </c>
      <c r="O16" s="135">
        <f t="shared" si="1"/>
        <v>1196</v>
      </c>
      <c r="P16" s="135">
        <f t="shared" si="1"/>
        <v>1134.0999999999999</v>
      </c>
      <c r="Q16" s="135">
        <f t="shared" si="1"/>
        <v>1051.5</v>
      </c>
      <c r="R16" s="135">
        <f t="shared" si="1"/>
        <v>1235</v>
      </c>
      <c r="S16" s="135">
        <f t="shared" si="1"/>
        <v>1549</v>
      </c>
      <c r="T16" s="135">
        <f t="shared" si="1"/>
        <v>1496.8</v>
      </c>
      <c r="U16" s="135">
        <f t="shared" si="1"/>
        <v>1674.2</v>
      </c>
      <c r="V16" s="135">
        <f t="shared" si="1"/>
        <v>1287</v>
      </c>
      <c r="W16" s="135">
        <f t="shared" si="1"/>
        <v>1308</v>
      </c>
      <c r="X16" s="135">
        <f t="shared" si="1"/>
        <v>1348</v>
      </c>
      <c r="Y16" s="135">
        <f t="shared" si="1"/>
        <v>1341</v>
      </c>
      <c r="Z16" s="136" t="str">
        <f t="shared" si="1"/>
        <v/>
      </c>
      <c r="AA16" s="90">
        <f t="shared" si="0"/>
        <v>28473.9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348</v>
      </c>
      <c r="E23" s="133">
        <v>355.7</v>
      </c>
      <c r="F23" s="133">
        <v>346.8</v>
      </c>
      <c r="G23" s="133">
        <v>425.2</v>
      </c>
      <c r="H23" s="133">
        <v>165.7</v>
      </c>
      <c r="I23" s="133">
        <v>421.9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38.299999999999997</v>
      </c>
      <c r="W23" s="133">
        <v>266.60000000000002</v>
      </c>
      <c r="X23" s="133">
        <v>97</v>
      </c>
      <c r="Y23" s="133">
        <v>175.5</v>
      </c>
      <c r="Z23" s="131"/>
      <c r="AA23" s="132">
        <f t="shared" si="2"/>
        <v>8140.7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348</v>
      </c>
      <c r="E24" s="135">
        <f t="shared" si="3"/>
        <v>355.7</v>
      </c>
      <c r="F24" s="135">
        <f t="shared" si="3"/>
        <v>346.8</v>
      </c>
      <c r="G24" s="135">
        <f t="shared" si="3"/>
        <v>425.2</v>
      </c>
      <c r="H24" s="135">
        <f t="shared" si="3"/>
        <v>165.7</v>
      </c>
      <c r="I24" s="135">
        <f t="shared" si="3"/>
        <v>421.9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38.299999999999997</v>
      </c>
      <c r="W24" s="135">
        <f t="shared" si="3"/>
        <v>266.60000000000002</v>
      </c>
      <c r="X24" s="135">
        <f t="shared" si="3"/>
        <v>97</v>
      </c>
      <c r="Y24" s="135">
        <f t="shared" si="3"/>
        <v>175.5</v>
      </c>
      <c r="Z24" s="136" t="str">
        <f t="shared" si="3"/>
        <v/>
      </c>
      <c r="AA24" s="90">
        <f t="shared" si="2"/>
        <v>8140.7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2024-10-07T11:07:57Z</dcterms:created>
  <dcterms:modified xsi:type="dcterms:W3CDTF">2024-10-07T11:07:58Z</dcterms:modified>
</cp:coreProperties>
</file>