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<sst xmlns="http://schemas.openxmlformats.org/spreadsheetml/2006/main" count="119" uniqueCount="54">
  <si>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06/10/2024 14:08:06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</si>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</sst>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8F-418E-9E68-90045F3EB12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8F-418E-9E68-90045F3EB12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A8F-418E-9E68-90045F3EB12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A8F-418E-9E68-90045F3EB12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8F-418E-9E68-90045F3EB12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8F-418E-9E68-90045F3EB12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8F-418E-9E68-90045F3EB12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8F-418E-9E68-90045F3EB12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193</c:v>
                </c:pt>
                <c:pt idx="1">
                  <c:v>181</c:v>
                </c:pt>
                <c:pt idx="2">
                  <c:v>174</c:v>
                </c:pt>
                <c:pt idx="3">
                  <c:v>174</c:v>
                </c:pt>
                <c:pt idx="4">
                  <c:v>182</c:v>
                </c:pt>
                <c:pt idx="5">
                  <c:v>211</c:v>
                </c:pt>
                <c:pt idx="6">
                  <c:v>255</c:v>
                </c:pt>
                <c:pt idx="7">
                  <c:v>294</c:v>
                </c:pt>
                <c:pt idx="8">
                  <c:v>308</c:v>
                </c:pt>
                <c:pt idx="9">
                  <c:v>302</c:v>
                </c:pt>
                <c:pt idx="10">
                  <c:v>289</c:v>
                </c:pt>
                <c:pt idx="11">
                  <c:v>283</c:v>
                </c:pt>
                <c:pt idx="12">
                  <c:v>281</c:v>
                </c:pt>
                <c:pt idx="13">
                  <c:v>278</c:v>
                </c:pt>
                <c:pt idx="14">
                  <c:v>283</c:v>
                </c:pt>
                <c:pt idx="15">
                  <c:v>306</c:v>
                </c:pt>
                <c:pt idx="16">
                  <c:v>337</c:v>
                </c:pt>
                <c:pt idx="17">
                  <c:v>374</c:v>
                </c:pt>
                <c:pt idx="18">
                  <c:v>388</c:v>
                </c:pt>
                <c:pt idx="19">
                  <c:v>378</c:v>
                </c:pt>
                <c:pt idx="20">
                  <c:v>336</c:v>
                </c:pt>
                <c:pt idx="21">
                  <c:v>290</c:v>
                </c:pt>
                <c:pt idx="22">
                  <c:v>249</c:v>
                </c:pt>
                <c:pt idx="23">
                  <c:v>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8F-418E-9E68-90045F3EB12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1603.9</c:v>
                </c:pt>
                <c:pt idx="1">
                  <c:v>1397.9</c:v>
                </c:pt>
                <c:pt idx="2">
                  <c:v>1397.9</c:v>
                </c:pt>
                <c:pt idx="3">
                  <c:v>1397.9</c:v>
                </c:pt>
                <c:pt idx="4">
                  <c:v>1459.9</c:v>
                </c:pt>
                <c:pt idx="5">
                  <c:v>1888.0720000000001</c:v>
                </c:pt>
                <c:pt idx="6">
                  <c:v>2590.19</c:v>
                </c:pt>
                <c:pt idx="7">
                  <c:v>2663.5920000000001</c:v>
                </c:pt>
                <c:pt idx="8">
                  <c:v>2507.125</c:v>
                </c:pt>
                <c:pt idx="9">
                  <c:v>1722.9</c:v>
                </c:pt>
                <c:pt idx="10">
                  <c:v>1157.9000000000001</c:v>
                </c:pt>
                <c:pt idx="11">
                  <c:v>967.9</c:v>
                </c:pt>
                <c:pt idx="12">
                  <c:v>967.9</c:v>
                </c:pt>
                <c:pt idx="13">
                  <c:v>967.9</c:v>
                </c:pt>
                <c:pt idx="14">
                  <c:v>1271.9000000000001</c:v>
                </c:pt>
                <c:pt idx="15">
                  <c:v>1739.9</c:v>
                </c:pt>
                <c:pt idx="16">
                  <c:v>3131.9560000000001</c:v>
                </c:pt>
                <c:pt idx="17">
                  <c:v>3342.4560000000001</c:v>
                </c:pt>
                <c:pt idx="18">
                  <c:v>3419.0410000000002</c:v>
                </c:pt>
                <c:pt idx="19">
                  <c:v>3440.54</c:v>
                </c:pt>
                <c:pt idx="20">
                  <c:v>3351.4970000000003</c:v>
                </c:pt>
                <c:pt idx="21">
                  <c:v>3302.2750000000001</c:v>
                </c:pt>
                <c:pt idx="22">
                  <c:v>3176.2620000000002</c:v>
                </c:pt>
                <c:pt idx="23">
                  <c:v>2778.5219999999999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8F-418E-9E68-90045F3EB12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1936</c:v>
                </c:pt>
                <c:pt idx="1">
                  <c:v>1984</c:v>
                </c:pt>
                <c:pt idx="2">
                  <c:v>1946.7860000000001</c:v>
                </c:pt>
                <c:pt idx="3">
                  <c:v>1951.866</c:v>
                </c:pt>
                <c:pt idx="4">
                  <c:v>1947</c:v>
                </c:pt>
                <c:pt idx="5">
                  <c:v>1932</c:v>
                </c:pt>
                <c:pt idx="6">
                  <c:v>1259.2</c:v>
                </c:pt>
                <c:pt idx="7">
                  <c:v>1198.9000000000001</c:v>
                </c:pt>
                <c:pt idx="8">
                  <c:v>742.9</c:v>
                </c:pt>
                <c:pt idx="9">
                  <c:v>455.20099999999996</c:v>
                </c:pt>
                <c:pt idx="10">
                  <c:v>728</c:v>
                </c:pt>
                <c:pt idx="11">
                  <c:v>661.5</c:v>
                </c:pt>
                <c:pt idx="12">
                  <c:v>584.1</c:v>
                </c:pt>
                <c:pt idx="13">
                  <c:v>565.6</c:v>
                </c:pt>
                <c:pt idx="14">
                  <c:v>319.60000000000002</c:v>
                </c:pt>
                <c:pt idx="15">
                  <c:v>672.9</c:v>
                </c:pt>
                <c:pt idx="16">
                  <c:v>559</c:v>
                </c:pt>
                <c:pt idx="17">
                  <c:v>1033.5</c:v>
                </c:pt>
                <c:pt idx="18">
                  <c:v>1547.2</c:v>
                </c:pt>
                <c:pt idx="19">
                  <c:v>1550.5</c:v>
                </c:pt>
                <c:pt idx="20">
                  <c:v>1766.4</c:v>
                </c:pt>
                <c:pt idx="21">
                  <c:v>1700</c:v>
                </c:pt>
                <c:pt idx="22">
                  <c:v>1760</c:v>
                </c:pt>
                <c:pt idx="23">
                  <c:v>1793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8F-418E-9E68-90045F3EB12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1185.8320000000003</c:v>
                </c:pt>
                <c:pt idx="1">
                  <c:v>1180.2630000000001</c:v>
                </c:pt>
                <c:pt idx="2">
                  <c:v>1175.6859999999997</c:v>
                </c:pt>
                <c:pt idx="3">
                  <c:v>1158.856</c:v>
                </c:pt>
                <c:pt idx="4">
                  <c:v>1143.3620000000001</c:v>
                </c:pt>
                <c:pt idx="5">
                  <c:v>1082.3200000000002</c:v>
                </c:pt>
                <c:pt idx="6">
                  <c:v>1047.258</c:v>
                </c:pt>
                <c:pt idx="7">
                  <c:v>1797.1220000000001</c:v>
                </c:pt>
                <c:pt idx="8">
                  <c:v>3341.7559999999989</c:v>
                </c:pt>
                <c:pt idx="9">
                  <c:v>4725.6570000000011</c:v>
                </c:pt>
                <c:pt idx="10">
                  <c:v>5496.3020000000006</c:v>
                </c:pt>
                <c:pt idx="11">
                  <c:v>5886.8399999999992</c:v>
                </c:pt>
                <c:pt idx="12">
                  <c:v>5934.4430000000002</c:v>
                </c:pt>
                <c:pt idx="13">
                  <c:v>5781.949999999998</c:v>
                </c:pt>
                <c:pt idx="14">
                  <c:v>5199.0280000000002</c:v>
                </c:pt>
                <c:pt idx="15">
                  <c:v>4166.3150000000005</c:v>
                </c:pt>
                <c:pt idx="16">
                  <c:v>2589.9320000000002</c:v>
                </c:pt>
                <c:pt idx="17">
                  <c:v>1096.4490000000001</c:v>
                </c:pt>
                <c:pt idx="18">
                  <c:v>598.49899999999991</c:v>
                </c:pt>
                <c:pt idx="19">
                  <c:v>551.98199999999997</c:v>
                </c:pt>
                <c:pt idx="20">
                  <c:v>518.84699999999998</c:v>
                </c:pt>
                <c:pt idx="21">
                  <c:v>497.22399999999993</c:v>
                </c:pt>
                <c:pt idx="22">
                  <c:v>478.64099999999996</c:v>
                </c:pt>
                <c:pt idx="23">
                  <c:v>472.17299999999989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8F-418E-9E68-90045F3EB12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13</c:v>
                </c:pt>
                <c:pt idx="6">
                  <c:v>14</c:v>
                </c:pt>
                <c:pt idx="7">
                  <c:v>22</c:v>
                </c:pt>
                <c:pt idx="8">
                  <c:v>40</c:v>
                </c:pt>
                <c:pt idx="9">
                  <c:v>54</c:v>
                </c:pt>
                <c:pt idx="10">
                  <c:v>63</c:v>
                </c:pt>
                <c:pt idx="11">
                  <c:v>69</c:v>
                </c:pt>
                <c:pt idx="12">
                  <c:v>72</c:v>
                </c:pt>
                <c:pt idx="13">
                  <c:v>67</c:v>
                </c:pt>
                <c:pt idx="14">
                  <c:v>57</c:v>
                </c:pt>
                <c:pt idx="15">
                  <c:v>43</c:v>
                </c:pt>
                <c:pt idx="16">
                  <c:v>26</c:v>
                </c:pt>
                <c:pt idx="17">
                  <c:v>11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13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A8F-418E-9E68-90045F3EB12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54</c:v>
                </c:pt>
                <c:pt idx="6">
                  <c:v>154</c:v>
                </c:pt>
                <c:pt idx="7">
                  <c:v>128</c:v>
                </c:pt>
                <c:pt idx="8">
                  <c:v>41</c:v>
                </c:pt>
                <c:pt idx="9">
                  <c:v>54</c:v>
                </c:pt>
                <c:pt idx="10">
                  <c:v>26</c:v>
                </c:pt>
                <c:pt idx="11">
                  <c:v>26</c:v>
                </c:pt>
                <c:pt idx="17">
                  <c:v>199</c:v>
                </c:pt>
                <c:pt idx="18">
                  <c:v>492</c:v>
                </c:pt>
                <c:pt idx="19">
                  <c:v>632</c:v>
                </c:pt>
                <c:pt idx="20">
                  <c:v>547</c:v>
                </c:pt>
                <c:pt idx="21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A8F-418E-9E68-90045F3EB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76.510000000000005</c:v>
                </c:pt>
                <c:pt idx="1">
                  <c:v>72.87</c:v>
                </c:pt>
                <c:pt idx="2">
                  <c:v>72.900000000000006</c:v>
                </c:pt>
                <c:pt idx="3">
                  <c:v>49.18</c:v>
                </c:pt>
                <c:pt idx="4">
                  <c:v>73.5</c:v>
                </c:pt>
                <c:pt idx="5">
                  <c:v>89.87</c:v>
                </c:pt>
                <c:pt idx="6">
                  <c:v>123.32</c:v>
                </c:pt>
                <c:pt idx="7">
                  <c:v>162.22</c:v>
                </c:pt>
                <c:pt idx="8">
                  <c:v>108.32</c:v>
                </c:pt>
                <c:pt idx="9">
                  <c:v>50.95</c:v>
                </c:pt>
                <c:pt idx="10">
                  <c:v>12.92</c:v>
                </c:pt>
                <c:pt idx="11">
                  <c:v>12.74</c:v>
                </c:pt>
                <c:pt idx="12">
                  <c:v>13.92</c:v>
                </c:pt>
                <c:pt idx="13">
                  <c:v>43.29</c:v>
                </c:pt>
                <c:pt idx="14">
                  <c:v>55</c:v>
                </c:pt>
                <c:pt idx="15">
                  <c:v>69.66</c:v>
                </c:pt>
                <c:pt idx="16">
                  <c:v>102.78</c:v>
                </c:pt>
                <c:pt idx="17">
                  <c:v>145.46</c:v>
                </c:pt>
                <c:pt idx="18">
                  <c:v>230.48</c:v>
                </c:pt>
                <c:pt idx="19">
                  <c:v>247.07</c:v>
                </c:pt>
                <c:pt idx="20">
                  <c:v>154.08000000000001</c:v>
                </c:pt>
                <c:pt idx="21">
                  <c:v>119.46</c:v>
                </c:pt>
                <c:pt idx="22">
                  <c:v>100.88</c:v>
                </c:pt>
                <c:pt idx="23">
                  <c:v>98.05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8F-418E-9E68-90045F3EB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89</c:v>
                </c:pt>
                <c:pt idx="1">
                  <c:v>66.5</c:v>
                </c:pt>
                <c:pt idx="2">
                  <c:v>68</c:v>
                </c:pt>
                <c:pt idx="3">
                  <c:v>66.5</c:v>
                </c:pt>
                <c:pt idx="4">
                  <c:v>70</c:v>
                </c:pt>
                <c:pt idx="5">
                  <c:v>77.5</c:v>
                </c:pt>
                <c:pt idx="6">
                  <c:v>80.5</c:v>
                </c:pt>
                <c:pt idx="7">
                  <c:v>79.5</c:v>
                </c:pt>
                <c:pt idx="8">
                  <c:v>71.5</c:v>
                </c:pt>
                <c:pt idx="9">
                  <c:v>66</c:v>
                </c:pt>
                <c:pt idx="10">
                  <c:v>67</c:v>
                </c:pt>
                <c:pt idx="11">
                  <c:v>64.5</c:v>
                </c:pt>
                <c:pt idx="12">
                  <c:v>64</c:v>
                </c:pt>
                <c:pt idx="13">
                  <c:v>63.5</c:v>
                </c:pt>
                <c:pt idx="14">
                  <c:v>61</c:v>
                </c:pt>
                <c:pt idx="15">
                  <c:v>74</c:v>
                </c:pt>
                <c:pt idx="16">
                  <c:v>106</c:v>
                </c:pt>
                <c:pt idx="17">
                  <c:v>148</c:v>
                </c:pt>
                <c:pt idx="18">
                  <c:v>175.5</c:v>
                </c:pt>
                <c:pt idx="19">
                  <c:v>152.5</c:v>
                </c:pt>
                <c:pt idx="20">
                  <c:v>146</c:v>
                </c:pt>
                <c:pt idx="21">
                  <c:v>121.5</c:v>
                </c:pt>
                <c:pt idx="22">
                  <c:v>109.5</c:v>
                </c:pt>
                <c:pt idx="23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8-4D31-AD62-26E3CFC243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809.54599999999982</c:v>
                </c:pt>
                <c:pt idx="1">
                  <c:v>809.89499999999998</c:v>
                </c:pt>
                <c:pt idx="2">
                  <c:v>808.1</c:v>
                </c:pt>
                <c:pt idx="3">
                  <c:v>810.04700000000003</c:v>
                </c:pt>
                <c:pt idx="4">
                  <c:v>810.94599999999991</c:v>
                </c:pt>
                <c:pt idx="5">
                  <c:v>806.49400000000003</c:v>
                </c:pt>
                <c:pt idx="6">
                  <c:v>823.50399999999991</c:v>
                </c:pt>
                <c:pt idx="7">
                  <c:v>812.87099999999998</c:v>
                </c:pt>
                <c:pt idx="8">
                  <c:v>805.21900000000005</c:v>
                </c:pt>
                <c:pt idx="9">
                  <c:v>803.45099999999991</c:v>
                </c:pt>
                <c:pt idx="10">
                  <c:v>807.80600000000004</c:v>
                </c:pt>
                <c:pt idx="11">
                  <c:v>814.44699999999989</c:v>
                </c:pt>
                <c:pt idx="12">
                  <c:v>748.53399999999988</c:v>
                </c:pt>
                <c:pt idx="13">
                  <c:v>747.15499999999997</c:v>
                </c:pt>
                <c:pt idx="14">
                  <c:v>720.37199999999996</c:v>
                </c:pt>
                <c:pt idx="15">
                  <c:v>728.11699999999996</c:v>
                </c:pt>
                <c:pt idx="16">
                  <c:v>719.423</c:v>
                </c:pt>
                <c:pt idx="17">
                  <c:v>713.995</c:v>
                </c:pt>
                <c:pt idx="18">
                  <c:v>723.95100000000002</c:v>
                </c:pt>
                <c:pt idx="19">
                  <c:v>707.99300000000005</c:v>
                </c:pt>
                <c:pt idx="20">
                  <c:v>712.77700000000004</c:v>
                </c:pt>
                <c:pt idx="21">
                  <c:v>705.851</c:v>
                </c:pt>
                <c:pt idx="22">
                  <c:v>721.34100000000001</c:v>
                </c:pt>
                <c:pt idx="23">
                  <c:v>785.06299999999999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8-4D31-AD62-26E3CFC243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938.88400000000013</c:v>
                </c:pt>
                <c:pt idx="1">
                  <c:v>939.63699999999983</c:v>
                </c:pt>
                <c:pt idx="2">
                  <c:v>945.64099999999996</c:v>
                </c:pt>
                <c:pt idx="3">
                  <c:v>954.07099999999991</c:v>
                </c:pt>
                <c:pt idx="4">
                  <c:v>1008.026</c:v>
                </c:pt>
                <c:pt idx="5">
                  <c:v>1188.5440000000001</c:v>
                </c:pt>
                <c:pt idx="6">
                  <c:v>1422.386</c:v>
                </c:pt>
                <c:pt idx="7">
                  <c:v>1583.2149999999999</c:v>
                </c:pt>
                <c:pt idx="8">
                  <c:v>1667.1180000000002</c:v>
                </c:pt>
                <c:pt idx="9">
                  <c:v>1663.8889999999999</c:v>
                </c:pt>
                <c:pt idx="10">
                  <c:v>1729.8009999999999</c:v>
                </c:pt>
                <c:pt idx="11">
                  <c:v>1734.162</c:v>
                </c:pt>
                <c:pt idx="12">
                  <c:v>1733.0550000000001</c:v>
                </c:pt>
                <c:pt idx="13">
                  <c:v>1661.982</c:v>
                </c:pt>
                <c:pt idx="14">
                  <c:v>1613.6479999999997</c:v>
                </c:pt>
                <c:pt idx="15">
                  <c:v>1559.046</c:v>
                </c:pt>
                <c:pt idx="16">
                  <c:v>1545.3300000000002</c:v>
                </c:pt>
                <c:pt idx="17">
                  <c:v>1529.7269999999999</c:v>
                </c:pt>
                <c:pt idx="18">
                  <c:v>1549.7049999999999</c:v>
                </c:pt>
                <c:pt idx="19">
                  <c:v>1522.1319999999998</c:v>
                </c:pt>
                <c:pt idx="20">
                  <c:v>1404.1190000000004</c:v>
                </c:pt>
                <c:pt idx="21">
                  <c:v>1253.9630000000002</c:v>
                </c:pt>
                <c:pt idx="22">
                  <c:v>1187.107</c:v>
                </c:pt>
                <c:pt idx="23">
                  <c:v>1148.4490000000001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28-4D31-AD62-26E3CFC243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2195.3019999999997</c:v>
                </c:pt>
                <c:pt idx="1">
                  <c:v>2070.1310000000003</c:v>
                </c:pt>
                <c:pt idx="2">
                  <c:v>2012.6310000000003</c:v>
                </c:pt>
                <c:pt idx="3">
                  <c:v>2007.0039999999999</c:v>
                </c:pt>
                <c:pt idx="4">
                  <c:v>2056.2900000000004</c:v>
                </c:pt>
                <c:pt idx="5">
                  <c:v>2262.8539999999998</c:v>
                </c:pt>
                <c:pt idx="6">
                  <c:v>2522.0169999999998</c:v>
                </c:pt>
                <c:pt idx="7">
                  <c:v>2832.3779999999997</c:v>
                </c:pt>
                <c:pt idx="8">
                  <c:v>3191.9919999999993</c:v>
                </c:pt>
                <c:pt idx="9">
                  <c:v>3367.3889999999997</c:v>
                </c:pt>
                <c:pt idx="10">
                  <c:v>3542.1149999999993</c:v>
                </c:pt>
                <c:pt idx="11">
                  <c:v>3659.1139999999996</c:v>
                </c:pt>
                <c:pt idx="12">
                  <c:v>3691.8159999999993</c:v>
                </c:pt>
                <c:pt idx="13">
                  <c:v>3538.857</c:v>
                </c:pt>
                <c:pt idx="14">
                  <c:v>3298.5379999999996</c:v>
                </c:pt>
                <c:pt idx="15">
                  <c:v>3209.9070000000002</c:v>
                </c:pt>
                <c:pt idx="16">
                  <c:v>3106.1750000000002</c:v>
                </c:pt>
                <c:pt idx="17">
                  <c:v>3120.4979999999996</c:v>
                </c:pt>
                <c:pt idx="18">
                  <c:v>3455.5609999999992</c:v>
                </c:pt>
                <c:pt idx="19">
                  <c:v>3581.4289999999996</c:v>
                </c:pt>
                <c:pt idx="20">
                  <c:v>3324.6679999999997</c:v>
                </c:pt>
                <c:pt idx="21">
                  <c:v>3024.7339999999995</c:v>
                </c:pt>
                <c:pt idx="22">
                  <c:v>2742.9549999999999</c:v>
                </c:pt>
                <c:pt idx="23">
                  <c:v>2365.183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28-4D31-AD62-26E3CFC243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303</c:v>
                </c:pt>
                <c:pt idx="1">
                  <c:v>292</c:v>
                </c:pt>
                <c:pt idx="2">
                  <c:v>286</c:v>
                </c:pt>
                <c:pt idx="3">
                  <c:v>286.99999999999994</c:v>
                </c:pt>
                <c:pt idx="4">
                  <c:v>296.00000000000006</c:v>
                </c:pt>
                <c:pt idx="5">
                  <c:v>324</c:v>
                </c:pt>
                <c:pt idx="6">
                  <c:v>369.00000000000006</c:v>
                </c:pt>
                <c:pt idx="7">
                  <c:v>416.00000000000006</c:v>
                </c:pt>
                <c:pt idx="8">
                  <c:v>447.99999999999994</c:v>
                </c:pt>
                <c:pt idx="9">
                  <c:v>455.99999999999994</c:v>
                </c:pt>
                <c:pt idx="10">
                  <c:v>451.99999999999994</c:v>
                </c:pt>
                <c:pt idx="11">
                  <c:v>451.99999999999994</c:v>
                </c:pt>
                <c:pt idx="12">
                  <c:v>453</c:v>
                </c:pt>
                <c:pt idx="13">
                  <c:v>445</c:v>
                </c:pt>
                <c:pt idx="14">
                  <c:v>440</c:v>
                </c:pt>
                <c:pt idx="15">
                  <c:v>449</c:v>
                </c:pt>
                <c:pt idx="16">
                  <c:v>463</c:v>
                </c:pt>
                <c:pt idx="17">
                  <c:v>484.99999999999994</c:v>
                </c:pt>
                <c:pt idx="18">
                  <c:v>496.00000000000006</c:v>
                </c:pt>
                <c:pt idx="19">
                  <c:v>486.99999999999994</c:v>
                </c:pt>
                <c:pt idx="20">
                  <c:v>446</c:v>
                </c:pt>
                <c:pt idx="21">
                  <c:v>401</c:v>
                </c:pt>
                <c:pt idx="22">
                  <c:v>361.99999999999994</c:v>
                </c:pt>
                <c:pt idx="23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28-4D31-AD62-26E3CFC243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28-4D31-AD62-26E3CFC243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28-4D31-AD62-26E3CFC243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228-4D31-AD62-26E3CFC243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228-4D31-AD62-26E3CFC243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228-4D31-AD62-26E3CFC2434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584</c:v>
                </c:pt>
                <c:pt idx="1">
                  <c:v>567</c:v>
                </c:pt>
                <c:pt idx="2">
                  <c:v>577</c:v>
                </c:pt>
                <c:pt idx="3">
                  <c:v>562</c:v>
                </c:pt>
                <c:pt idx="4">
                  <c:v>522</c:v>
                </c:pt>
                <c:pt idx="5">
                  <c:v>512</c:v>
                </c:pt>
                <c:pt idx="6">
                  <c:v>94.4</c:v>
                </c:pt>
                <c:pt idx="7">
                  <c:v>379.6</c:v>
                </c:pt>
                <c:pt idx="8">
                  <c:v>797</c:v>
                </c:pt>
                <c:pt idx="9">
                  <c:v>957</c:v>
                </c:pt>
                <c:pt idx="10">
                  <c:v>1051.48</c:v>
                </c:pt>
                <c:pt idx="11">
                  <c:v>1060</c:v>
                </c:pt>
                <c:pt idx="12">
                  <c:v>1039</c:v>
                </c:pt>
                <c:pt idx="13">
                  <c:v>1094</c:v>
                </c:pt>
                <c:pt idx="14">
                  <c:v>997</c:v>
                </c:pt>
                <c:pt idx="15">
                  <c:v>908</c:v>
                </c:pt>
                <c:pt idx="16">
                  <c:v>704</c:v>
                </c:pt>
                <c:pt idx="17">
                  <c:v>56</c:v>
                </c:pt>
                <c:pt idx="18">
                  <c:v>43</c:v>
                </c:pt>
                <c:pt idx="19">
                  <c:v>102</c:v>
                </c:pt>
                <c:pt idx="20">
                  <c:v>487.1</c:v>
                </c:pt>
                <c:pt idx="21">
                  <c:v>412.5</c:v>
                </c:pt>
                <c:pt idx="22">
                  <c:v>545</c:v>
                </c:pt>
                <c:pt idx="23">
                  <c:v>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28-4D31-AD62-26E3CFC243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7.843</c:v>
                </c:pt>
                <c:pt idx="17">
                  <c:v>3.198</c:v>
                </c:pt>
                <c:pt idx="18">
                  <c:v>8.9990000000000006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28-4D31-AD62-26E3CFC243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228-4D31-AD62-26E3CFC243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228-4D31-AD62-26E3CFC24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76.510000000000005</c:v>
                </c:pt>
                <c:pt idx="1">
                  <c:v>72.87</c:v>
                </c:pt>
                <c:pt idx="2">
                  <c:v>72.900000000000006</c:v>
                </c:pt>
                <c:pt idx="3">
                  <c:v>49.18</c:v>
                </c:pt>
                <c:pt idx="4">
                  <c:v>73.5</c:v>
                </c:pt>
                <c:pt idx="5">
                  <c:v>89.87</c:v>
                </c:pt>
                <c:pt idx="6">
                  <c:v>123.32</c:v>
                </c:pt>
                <c:pt idx="7">
                  <c:v>162.22</c:v>
                </c:pt>
                <c:pt idx="8">
                  <c:v>108.32</c:v>
                </c:pt>
                <c:pt idx="9">
                  <c:v>50.95</c:v>
                </c:pt>
                <c:pt idx="10">
                  <c:v>12.92</c:v>
                </c:pt>
                <c:pt idx="11">
                  <c:v>12.74</c:v>
                </c:pt>
                <c:pt idx="12">
                  <c:v>13.92</c:v>
                </c:pt>
                <c:pt idx="13">
                  <c:v>43.29</c:v>
                </c:pt>
                <c:pt idx="14">
                  <c:v>55</c:v>
                </c:pt>
                <c:pt idx="15">
                  <c:v>69.66</c:v>
                </c:pt>
                <c:pt idx="16">
                  <c:v>102.78</c:v>
                </c:pt>
                <c:pt idx="17">
                  <c:v>145.46</c:v>
                </c:pt>
                <c:pt idx="18">
                  <c:v>230.48</c:v>
                </c:pt>
                <c:pt idx="19">
                  <c:v>247.07</c:v>
                </c:pt>
                <c:pt idx="20">
                  <c:v>154.08000000000001</c:v>
                </c:pt>
                <c:pt idx="21">
                  <c:v>119.46</c:v>
                </c:pt>
                <c:pt idx="22">
                  <c:v>100.88</c:v>
                </c:pt>
                <c:pt idx="23">
                  <c:v>98.05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28-4D31-AD62-26E3CFC24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4928.7319999999991</v>
      </c>
      <c r="C4" s="18">
        <v>4754.1629999999996</v>
      </c>
      <c r="D4" s="18">
        <v>4706.3720000000012</v>
      </c>
      <c r="E4" s="18">
        <v>4695.6219999999994</v>
      </c>
      <c r="F4" s="18">
        <v>4772.2620000000006</v>
      </c>
      <c r="G4" s="18">
        <v>5180.3919999999998</v>
      </c>
      <c r="H4" s="18">
        <v>5319.648000000001</v>
      </c>
      <c r="I4" s="18">
        <v>6103.6139999999996</v>
      </c>
      <c r="J4" s="18">
        <v>6980.7810000000018</v>
      </c>
      <c r="K4" s="18">
        <v>7313.7580000000007</v>
      </c>
      <c r="L4" s="18">
        <v>7760.2020000000002</v>
      </c>
      <c r="M4" s="18">
        <v>7894.24</v>
      </c>
      <c r="N4" s="18">
        <v>7839.4429999999993</v>
      </c>
      <c r="O4" s="18">
        <v>7660.449999999998</v>
      </c>
      <c r="P4" s="18">
        <v>7130.5280000000021</v>
      </c>
      <c r="Q4" s="18">
        <v>6928.1149999999989</v>
      </c>
      <c r="R4" s="18">
        <v>6643.887999999999</v>
      </c>
      <c r="S4" s="18">
        <v>6056.4050000000007</v>
      </c>
      <c r="T4" s="18">
        <v>6452.7400000000016</v>
      </c>
      <c r="U4" s="18">
        <v>6562.0220000000018</v>
      </c>
      <c r="V4" s="18">
        <v>6529.7440000000015</v>
      </c>
      <c r="W4" s="18">
        <v>5928.4989999999989</v>
      </c>
      <c r="X4" s="18">
        <v>5676.9030000000002</v>
      </c>
      <c r="Y4" s="18">
        <v>5264.6950000000006</v>
      </c>
      <c r="Z4" s="19"/>
      <c r="AA4" s="20">
        <f>SUM(B4:Z4)</f>
        <v>149083.21800000002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76.510000000000005</v>
      </c>
      <c r="C7" s="28">
        <v>72.87</v>
      </c>
      <c r="D7" s="28">
        <v>72.900000000000006</v>
      </c>
      <c r="E7" s="28">
        <v>49.18</v>
      </c>
      <c r="F7" s="28">
        <v>73.5</v>
      </c>
      <c r="G7" s="28">
        <v>89.87</v>
      </c>
      <c r="H7" s="28">
        <v>123.32</v>
      </c>
      <c r="I7" s="28">
        <v>162.22</v>
      </c>
      <c r="J7" s="28">
        <v>108.32</v>
      </c>
      <c r="K7" s="28">
        <v>50.95</v>
      </c>
      <c r="L7" s="28">
        <v>12.92</v>
      </c>
      <c r="M7" s="28">
        <v>12.74</v>
      </c>
      <c r="N7" s="28">
        <v>13.92</v>
      </c>
      <c r="O7" s="28">
        <v>43.29</v>
      </c>
      <c r="P7" s="28">
        <v>55</v>
      </c>
      <c r="Q7" s="28">
        <v>69.66</v>
      </c>
      <c r="R7" s="28">
        <v>102.78</v>
      </c>
      <c r="S7" s="28">
        <v>145.46</v>
      </c>
      <c r="T7" s="28">
        <v>230.48</v>
      </c>
      <c r="U7" s="28">
        <v>247.07</v>
      </c>
      <c r="V7" s="28">
        <v>154.08000000000001</v>
      </c>
      <c r="W7" s="28">
        <v>119.46</v>
      </c>
      <c r="X7" s="28">
        <v>100.88</v>
      </c>
      <c r="Y7" s="28">
        <v>98.05</v>
      </c>
      <c r="Z7" s="29"/>
      <c r="AA7" s="30">
        <f>IF(SUM(B7:Z7)&lt;&gt;0,AVERAGEIF(B7:Z7,"&lt;&gt;"""),"")</f>
        <v>95.226250000000007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193</v>
      </c>
      <c r="C11" s="47">
        <v>181</v>
      </c>
      <c r="D11" s="47">
        <v>174</v>
      </c>
      <c r="E11" s="47">
        <v>174</v>
      </c>
      <c r="F11" s="47">
        <v>182</v>
      </c>
      <c r="G11" s="47">
        <v>211</v>
      </c>
      <c r="H11" s="47">
        <v>255</v>
      </c>
      <c r="I11" s="47">
        <v>294</v>
      </c>
      <c r="J11" s="47">
        <v>308</v>
      </c>
      <c r="K11" s="47">
        <v>302</v>
      </c>
      <c r="L11" s="47">
        <v>289</v>
      </c>
      <c r="M11" s="47">
        <v>283</v>
      </c>
      <c r="N11" s="47">
        <v>281</v>
      </c>
      <c r="O11" s="47">
        <v>278</v>
      </c>
      <c r="P11" s="47">
        <v>283</v>
      </c>
      <c r="Q11" s="47">
        <v>306</v>
      </c>
      <c r="R11" s="47">
        <v>337</v>
      </c>
      <c r="S11" s="47">
        <v>374</v>
      </c>
      <c r="T11" s="47">
        <v>388</v>
      </c>
      <c r="U11" s="47">
        <v>378</v>
      </c>
      <c r="V11" s="47">
        <v>336</v>
      </c>
      <c r="W11" s="47">
        <v>290</v>
      </c>
      <c r="X11" s="47">
        <v>249</v>
      </c>
      <c r="Y11" s="47">
        <v>207</v>
      </c>
      <c r="Z11" s="48"/>
      <c r="AA11" s="49">
        <f t="shared" si="0"/>
        <v>6553</v>
      </c>
    </row>
    <row r="12" spans="1:27" ht="24.95" customHeight="1" x14ac:dyDescent="0.2">
      <c r="A12" s="50" t="s">
        <v>8</v>
      </c>
      <c r="B12" s="51">
        <v>1603.9</v>
      </c>
      <c r="C12" s="52">
        <v>1397.9</v>
      </c>
      <c r="D12" s="52">
        <v>1397.9</v>
      </c>
      <c r="E12" s="52">
        <v>1397.9</v>
      </c>
      <c r="F12" s="52">
        <v>1459.9</v>
      </c>
      <c r="G12" s="52">
        <v>1888.0720000000001</v>
      </c>
      <c r="H12" s="52">
        <v>2590.19</v>
      </c>
      <c r="I12" s="52">
        <v>2663.5920000000001</v>
      </c>
      <c r="J12" s="52">
        <v>2507.125</v>
      </c>
      <c r="K12" s="52">
        <v>1722.9</v>
      </c>
      <c r="L12" s="52">
        <v>1157.9000000000001</v>
      </c>
      <c r="M12" s="52">
        <v>967.9</v>
      </c>
      <c r="N12" s="52">
        <v>967.9</v>
      </c>
      <c r="O12" s="52">
        <v>967.9</v>
      </c>
      <c r="P12" s="52">
        <v>1271.9000000000001</v>
      </c>
      <c r="Q12" s="52">
        <v>1739.9</v>
      </c>
      <c r="R12" s="52">
        <v>3131.9560000000001</v>
      </c>
      <c r="S12" s="52">
        <v>3342.4560000000001</v>
      </c>
      <c r="T12" s="52">
        <v>3419.0410000000002</v>
      </c>
      <c r="U12" s="52">
        <v>3440.54</v>
      </c>
      <c r="V12" s="52">
        <v>3351.4970000000003</v>
      </c>
      <c r="W12" s="52">
        <v>3302.2750000000001</v>
      </c>
      <c r="X12" s="52">
        <v>3176.2620000000002</v>
      </c>
      <c r="Y12" s="52">
        <v>2778.5219999999999</v>
      </c>
      <c r="Z12" s="53"/>
      <c r="AA12" s="54">
        <f t="shared" si="0"/>
        <v>51645.328000000009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54</v>
      </c>
      <c r="H13" s="52">
        <v>154</v>
      </c>
      <c r="I13" s="52">
        <v>128</v>
      </c>
      <c r="J13" s="52">
        <v>41</v>
      </c>
      <c r="K13" s="52">
        <v>54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199</v>
      </c>
      <c r="T13" s="52">
        <v>492</v>
      </c>
      <c r="U13" s="52">
        <v>632</v>
      </c>
      <c r="V13" s="52">
        <v>547</v>
      </c>
      <c r="W13" s="52">
        <v>128</v>
      </c>
      <c r="X13" s="52"/>
      <c r="Y13" s="52"/>
      <c r="Z13" s="53"/>
      <c r="AA13" s="54">
        <f t="shared" si="0"/>
        <v>2507</v>
      </c>
    </row>
    <row r="14" spans="1:27" ht="24.95" customHeight="1" x14ac:dyDescent="0.2">
      <c r="A14" s="55" t="s">
        <v>10</v>
      </c>
      <c r="B14" s="56">
        <v>1185.8320000000003</v>
      </c>
      <c r="C14" s="57">
        <v>1180.2630000000001</v>
      </c>
      <c r="D14" s="57">
        <v>1175.6859999999997</v>
      </c>
      <c r="E14" s="57">
        <v>1158.856</v>
      </c>
      <c r="F14" s="57">
        <v>1143.3620000000001</v>
      </c>
      <c r="G14" s="57">
        <v>1082.3200000000002</v>
      </c>
      <c r="H14" s="57">
        <v>1047.258</v>
      </c>
      <c r="I14" s="57">
        <v>1797.1220000000001</v>
      </c>
      <c r="J14" s="57">
        <v>3341.7559999999989</v>
      </c>
      <c r="K14" s="57">
        <v>4725.6570000000011</v>
      </c>
      <c r="L14" s="57">
        <v>5496.3020000000006</v>
      </c>
      <c r="M14" s="57">
        <v>5886.8399999999992</v>
      </c>
      <c r="N14" s="57">
        <v>5934.4430000000002</v>
      </c>
      <c r="O14" s="57">
        <v>5781.949999999998</v>
      </c>
      <c r="P14" s="57">
        <v>5199.0280000000002</v>
      </c>
      <c r="Q14" s="57">
        <v>4166.3150000000005</v>
      </c>
      <c r="R14" s="57">
        <v>2589.9320000000002</v>
      </c>
      <c r="S14" s="57">
        <v>1096.4490000000001</v>
      </c>
      <c r="T14" s="57">
        <v>598.49899999999991</v>
      </c>
      <c r="U14" s="57">
        <v>551.98199999999997</v>
      </c>
      <c r="V14" s="57">
        <v>518.84699999999998</v>
      </c>
      <c r="W14" s="57">
        <v>497.22399999999993</v>
      </c>
      <c r="X14" s="57">
        <v>478.64099999999996</v>
      </c>
      <c r="Y14" s="57">
        <v>472.17299999999989</v>
      </c>
      <c r="Z14" s="58"/>
      <c r="AA14" s="59">
        <f t="shared" si="0"/>
        <v>57106.737000000008</v>
      </c>
    </row>
    <row r="15" spans="1:27" ht="24.95" customHeight="1" x14ac:dyDescent="0.2">
      <c r="A15" s="55" t="s">
        <v>11</v>
      </c>
      <c r="B15" s="56">
        <v>10</v>
      </c>
      <c r="C15" s="57">
        <v>11</v>
      </c>
      <c r="D15" s="57">
        <v>12</v>
      </c>
      <c r="E15" s="57">
        <v>13</v>
      </c>
      <c r="F15" s="57">
        <v>14</v>
      </c>
      <c r="G15" s="57">
        <v>13</v>
      </c>
      <c r="H15" s="57">
        <v>14</v>
      </c>
      <c r="I15" s="57">
        <v>22</v>
      </c>
      <c r="J15" s="57">
        <v>40</v>
      </c>
      <c r="K15" s="57">
        <v>54</v>
      </c>
      <c r="L15" s="57">
        <v>63</v>
      </c>
      <c r="M15" s="57">
        <v>69</v>
      </c>
      <c r="N15" s="57">
        <v>72</v>
      </c>
      <c r="O15" s="57">
        <v>67</v>
      </c>
      <c r="P15" s="57">
        <v>57</v>
      </c>
      <c r="Q15" s="57">
        <v>43</v>
      </c>
      <c r="R15" s="57">
        <v>26</v>
      </c>
      <c r="S15" s="57">
        <v>11</v>
      </c>
      <c r="T15" s="57">
        <v>8</v>
      </c>
      <c r="U15" s="57">
        <v>9</v>
      </c>
      <c r="V15" s="57">
        <v>10</v>
      </c>
      <c r="W15" s="57">
        <v>11</v>
      </c>
      <c r="X15" s="57">
        <v>13</v>
      </c>
      <c r="Y15" s="57">
        <v>14</v>
      </c>
      <c r="Z15" s="58"/>
      <c r="AA15" s="59">
        <f t="shared" si="0"/>
        <v>676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2992.7320000000004</v>
      </c>
      <c r="C16" s="62">
        <f t="shared" si="1"/>
        <v>2770.1630000000005</v>
      </c>
      <c r="D16" s="62">
        <f t="shared" si="1"/>
        <v>2759.5859999999998</v>
      </c>
      <c r="E16" s="62">
        <f t="shared" si="1"/>
        <v>2743.7560000000003</v>
      </c>
      <c r="F16" s="62">
        <f t="shared" si="1"/>
        <v>2825.2620000000002</v>
      </c>
      <c r="G16" s="62">
        <f t="shared" si="1"/>
        <v>3248.3920000000003</v>
      </c>
      <c r="H16" s="62">
        <f t="shared" si="1"/>
        <v>4060.4480000000003</v>
      </c>
      <c r="I16" s="62">
        <f t="shared" si="1"/>
        <v>4904.7139999999999</v>
      </c>
      <c r="J16" s="62">
        <f t="shared" si="1"/>
        <v>6237.8809999999994</v>
      </c>
      <c r="K16" s="62">
        <f t="shared" si="1"/>
        <v>6858.5570000000007</v>
      </c>
      <c r="L16" s="62">
        <f t="shared" si="1"/>
        <v>7032.2020000000011</v>
      </c>
      <c r="M16" s="62">
        <f t="shared" si="1"/>
        <v>7232.74</v>
      </c>
      <c r="N16" s="62">
        <f t="shared" si="1"/>
        <v>7255.3430000000008</v>
      </c>
      <c r="O16" s="62">
        <f t="shared" si="1"/>
        <v>7094.8499999999985</v>
      </c>
      <c r="P16" s="62">
        <f t="shared" si="1"/>
        <v>6810.9279999999999</v>
      </c>
      <c r="Q16" s="62">
        <f t="shared" si="1"/>
        <v>6255.2150000000001</v>
      </c>
      <c r="R16" s="62">
        <f t="shared" si="1"/>
        <v>6084.8880000000008</v>
      </c>
      <c r="S16" s="62">
        <f t="shared" si="1"/>
        <v>5022.9050000000007</v>
      </c>
      <c r="T16" s="62">
        <f t="shared" si="1"/>
        <v>4905.54</v>
      </c>
      <c r="U16" s="62">
        <f t="shared" si="1"/>
        <v>5011.5219999999999</v>
      </c>
      <c r="V16" s="62">
        <f t="shared" si="1"/>
        <v>4763.3440000000001</v>
      </c>
      <c r="W16" s="62">
        <f t="shared" si="1"/>
        <v>4228.4989999999998</v>
      </c>
      <c r="X16" s="62">
        <f t="shared" si="1"/>
        <v>3916.9030000000002</v>
      </c>
      <c r="Y16" s="62">
        <f t="shared" si="1"/>
        <v>3471.6949999999997</v>
      </c>
      <c r="Z16" s="63" t="str">
        <f t="shared" si="1"/>
        <v/>
      </c>
      <c r="AA16" s="64">
        <f>SUM(AA10:AA15)</f>
        <v>118488.06500000002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1628.9</v>
      </c>
      <c r="C29" s="72">
        <v>1620.9</v>
      </c>
      <c r="D29" s="72">
        <v>1620.9</v>
      </c>
      <c r="E29" s="72">
        <v>1699.9</v>
      </c>
      <c r="F29" s="72">
        <v>1726.9</v>
      </c>
      <c r="G29" s="72">
        <v>1913.9</v>
      </c>
      <c r="H29" s="72">
        <v>2168.9</v>
      </c>
      <c r="I29" s="72">
        <v>2409.9</v>
      </c>
      <c r="J29" s="72">
        <v>2867.9</v>
      </c>
      <c r="K29" s="72">
        <v>3193.9</v>
      </c>
      <c r="L29" s="72">
        <v>3274.9</v>
      </c>
      <c r="M29" s="72">
        <v>3210.9</v>
      </c>
      <c r="N29" s="72">
        <v>3194.9</v>
      </c>
      <c r="O29" s="72">
        <v>3087.9</v>
      </c>
      <c r="P29" s="72">
        <v>2846.9</v>
      </c>
      <c r="Q29" s="72">
        <v>2607.9</v>
      </c>
      <c r="R29" s="72">
        <v>2398.9</v>
      </c>
      <c r="S29" s="72">
        <v>2152.9</v>
      </c>
      <c r="T29" s="72">
        <v>2268.9</v>
      </c>
      <c r="U29" s="72">
        <v>2344.9</v>
      </c>
      <c r="V29" s="72">
        <v>2242.9</v>
      </c>
      <c r="W29" s="72">
        <v>1801.9</v>
      </c>
      <c r="X29" s="72">
        <v>1631.9</v>
      </c>
      <c r="Y29" s="72">
        <v>1554.9</v>
      </c>
      <c r="Z29" s="73"/>
      <c r="AA29" s="74">
        <f>SUM(B29:Z29)</f>
        <v>55472.60000000002</v>
      </c>
    </row>
    <row r="30" spans="1:27" ht="24.95" customHeight="1" x14ac:dyDescent="0.2">
      <c r="A30" s="75" t="s">
        <v>24</v>
      </c>
      <c r="B30" s="76">
        <v>1088.8320000000001</v>
      </c>
      <c r="C30" s="77">
        <v>1105.2629999999999</v>
      </c>
      <c r="D30" s="77">
        <v>1056.472</v>
      </c>
      <c r="E30" s="77">
        <v>967.72199999999998</v>
      </c>
      <c r="F30" s="77">
        <v>949.36199999999997</v>
      </c>
      <c r="G30" s="77">
        <v>996.49199999999996</v>
      </c>
      <c r="H30" s="77">
        <v>1390.548</v>
      </c>
      <c r="I30" s="77">
        <v>1953.8140000000001</v>
      </c>
      <c r="J30" s="77">
        <v>2707.9810000000002</v>
      </c>
      <c r="K30" s="77">
        <v>2975.6579999999999</v>
      </c>
      <c r="L30" s="77">
        <v>3462.3020000000001</v>
      </c>
      <c r="M30" s="77">
        <v>3712.84</v>
      </c>
      <c r="N30" s="77">
        <v>3760.4430000000002</v>
      </c>
      <c r="O30" s="77">
        <v>3689.95</v>
      </c>
      <c r="P30" s="77">
        <v>3337.0279999999998</v>
      </c>
      <c r="Q30" s="77">
        <v>2701.3150000000001</v>
      </c>
      <c r="R30" s="77">
        <v>2244.9879999999998</v>
      </c>
      <c r="S30" s="77">
        <v>1438.0050000000001</v>
      </c>
      <c r="T30" s="77">
        <v>1295.6400000000001</v>
      </c>
      <c r="U30" s="77">
        <v>1322.6220000000001</v>
      </c>
      <c r="V30" s="77">
        <v>1219.444</v>
      </c>
      <c r="W30" s="77">
        <v>1146.5989999999999</v>
      </c>
      <c r="X30" s="77">
        <v>1236.0029999999999</v>
      </c>
      <c r="Y30" s="77">
        <v>1170.7950000000001</v>
      </c>
      <c r="Z30" s="78"/>
      <c r="AA30" s="79">
        <f>SUM(B30:Z30)</f>
        <v>46930.118000000002</v>
      </c>
    </row>
    <row r="31" spans="1:27" ht="24.95" customHeight="1" x14ac:dyDescent="0.2">
      <c r="A31" s="82" t="s">
        <v>25</v>
      </c>
      <c r="B31" s="80">
        <v>924</v>
      </c>
      <c r="C31" s="81">
        <v>718</v>
      </c>
      <c r="D31" s="81">
        <v>718</v>
      </c>
      <c r="E31" s="81">
        <v>718</v>
      </c>
      <c r="F31" s="81">
        <v>780</v>
      </c>
      <c r="G31" s="81">
        <v>963</v>
      </c>
      <c r="H31" s="81">
        <v>1073</v>
      </c>
      <c r="I31" s="81">
        <v>1073</v>
      </c>
      <c r="J31" s="81">
        <v>933</v>
      </c>
      <c r="K31" s="81">
        <v>843</v>
      </c>
      <c r="L31" s="81">
        <v>428</v>
      </c>
      <c r="M31" s="81">
        <v>438</v>
      </c>
      <c r="N31" s="81">
        <v>438</v>
      </c>
      <c r="O31" s="81">
        <v>438</v>
      </c>
      <c r="P31" s="81">
        <v>742</v>
      </c>
      <c r="Q31" s="81">
        <v>1110</v>
      </c>
      <c r="R31" s="81">
        <v>1663</v>
      </c>
      <c r="S31" s="81">
        <v>1804</v>
      </c>
      <c r="T31" s="81">
        <v>1804</v>
      </c>
      <c r="U31" s="81">
        <v>1806</v>
      </c>
      <c r="V31" s="81">
        <v>1806</v>
      </c>
      <c r="W31" s="81">
        <v>1687</v>
      </c>
      <c r="X31" s="81">
        <v>1517</v>
      </c>
      <c r="Y31" s="81">
        <v>1253</v>
      </c>
      <c r="Z31" s="83"/>
      <c r="AA31" s="84">
        <f>SUM(B31:Z31)</f>
        <v>25677</v>
      </c>
    </row>
    <row r="32" spans="1:27" ht="30" customHeight="1" thickBot="1" x14ac:dyDescent="0.25">
      <c r="A32" s="60" t="s">
        <v>26</v>
      </c>
      <c r="B32" s="61">
        <f>IF(LEN(B$2)&gt;0,SUM(B29:B31),"")</f>
        <v>3641.732</v>
      </c>
      <c r="C32" s="62">
        <f t="shared" ref="C32:Z32" si="4">IF(LEN(C$2)&gt;0,SUM(C29:C31),"")</f>
        <v>3444.163</v>
      </c>
      <c r="D32" s="62">
        <f t="shared" si="4"/>
        <v>3395.3720000000003</v>
      </c>
      <c r="E32" s="62">
        <f t="shared" si="4"/>
        <v>3385.6220000000003</v>
      </c>
      <c r="F32" s="62">
        <f t="shared" si="4"/>
        <v>3456.2620000000002</v>
      </c>
      <c r="G32" s="62">
        <f t="shared" si="4"/>
        <v>3873.3919999999998</v>
      </c>
      <c r="H32" s="62">
        <f t="shared" si="4"/>
        <v>4632.4480000000003</v>
      </c>
      <c r="I32" s="62">
        <f t="shared" si="4"/>
        <v>5436.7139999999999</v>
      </c>
      <c r="J32" s="62">
        <f t="shared" si="4"/>
        <v>6508.8810000000003</v>
      </c>
      <c r="K32" s="62">
        <f t="shared" si="4"/>
        <v>7012.558</v>
      </c>
      <c r="L32" s="62">
        <f t="shared" si="4"/>
        <v>7165.2020000000002</v>
      </c>
      <c r="M32" s="62">
        <f t="shared" si="4"/>
        <v>7361.74</v>
      </c>
      <c r="N32" s="62">
        <f t="shared" si="4"/>
        <v>7393.3430000000008</v>
      </c>
      <c r="O32" s="62">
        <f t="shared" si="4"/>
        <v>7215.85</v>
      </c>
      <c r="P32" s="62">
        <f t="shared" si="4"/>
        <v>6925.9279999999999</v>
      </c>
      <c r="Q32" s="62">
        <f t="shared" si="4"/>
        <v>6419.2150000000001</v>
      </c>
      <c r="R32" s="62">
        <f t="shared" si="4"/>
        <v>6306.8879999999999</v>
      </c>
      <c r="S32" s="62">
        <f t="shared" si="4"/>
        <v>5394.9050000000007</v>
      </c>
      <c r="T32" s="62">
        <f t="shared" si="4"/>
        <v>5368.54</v>
      </c>
      <c r="U32" s="62">
        <f t="shared" si="4"/>
        <v>5473.5219999999999</v>
      </c>
      <c r="V32" s="62">
        <f t="shared" si="4"/>
        <v>5268.3440000000001</v>
      </c>
      <c r="W32" s="62">
        <f t="shared" si="4"/>
        <v>4635.4989999999998</v>
      </c>
      <c r="X32" s="62">
        <f t="shared" si="4"/>
        <v>4384.9030000000002</v>
      </c>
      <c r="Y32" s="62">
        <f t="shared" si="4"/>
        <v>3978.6950000000002</v>
      </c>
      <c r="Z32" s="63" t="str">
        <f t="shared" si="4"/>
        <v/>
      </c>
      <c r="AA32" s="64">
        <f>SUM(AA29:AA31)</f>
        <v>128079.71800000002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282</v>
      </c>
      <c r="C35" s="95">
        <v>282</v>
      </c>
      <c r="D35" s="95">
        <v>277</v>
      </c>
      <c r="E35" s="95">
        <v>278</v>
      </c>
      <c r="F35" s="95">
        <v>241</v>
      </c>
      <c r="G35" s="95">
        <v>244</v>
      </c>
      <c r="H35" s="95">
        <v>238</v>
      </c>
      <c r="I35" s="95">
        <v>228</v>
      </c>
      <c r="J35" s="95">
        <v>121</v>
      </c>
      <c r="K35" s="95">
        <v>61</v>
      </c>
      <c r="L35" s="95">
        <v>51</v>
      </c>
      <c r="M35" s="95">
        <v>51</v>
      </c>
      <c r="N35" s="95">
        <v>51</v>
      </c>
      <c r="O35" s="95">
        <v>51</v>
      </c>
      <c r="P35" s="95">
        <v>56</v>
      </c>
      <c r="Q35" s="95">
        <v>81</v>
      </c>
      <c r="R35" s="95">
        <v>61</v>
      </c>
      <c r="S35" s="95">
        <v>114</v>
      </c>
      <c r="T35" s="95">
        <v>163</v>
      </c>
      <c r="U35" s="95">
        <v>163</v>
      </c>
      <c r="V35" s="95">
        <v>178</v>
      </c>
      <c r="W35" s="95">
        <v>102</v>
      </c>
      <c r="X35" s="95">
        <v>114</v>
      </c>
      <c r="Y35" s="95">
        <v>153</v>
      </c>
      <c r="Z35" s="96"/>
      <c r="AA35" s="74">
        <f t="shared" ref="AA35:AA40" si="5">SUM(B35:Z35)</f>
        <v>3641</v>
      </c>
    </row>
    <row r="36" spans="1:27" ht="24.95" customHeight="1" x14ac:dyDescent="0.2">
      <c r="A36" s="97" t="s">
        <v>29</v>
      </c>
      <c r="B36" s="98">
        <v>277</v>
      </c>
      <c r="C36" s="99">
        <v>287</v>
      </c>
      <c r="D36" s="99">
        <v>268</v>
      </c>
      <c r="E36" s="99">
        <v>259.86599999999999</v>
      </c>
      <c r="F36" s="99">
        <v>285</v>
      </c>
      <c r="G36" s="99">
        <v>276</v>
      </c>
      <c r="H36" s="99">
        <v>229</v>
      </c>
      <c r="I36" s="99">
        <v>199</v>
      </c>
      <c r="J36" s="99">
        <v>45</v>
      </c>
      <c r="K36" s="99">
        <v>44</v>
      </c>
      <c r="L36" s="99">
        <v>69</v>
      </c>
      <c r="M36" s="99">
        <v>67</v>
      </c>
      <c r="N36" s="99">
        <v>76</v>
      </c>
      <c r="O36" s="99">
        <v>59</v>
      </c>
      <c r="P36" s="99">
        <v>48</v>
      </c>
      <c r="Q36" s="99">
        <v>64</v>
      </c>
      <c r="R36" s="99">
        <v>56</v>
      </c>
      <c r="S36" s="99">
        <v>153</v>
      </c>
      <c r="T36" s="99">
        <v>195</v>
      </c>
      <c r="U36" s="99">
        <v>194</v>
      </c>
      <c r="V36" s="99">
        <v>222</v>
      </c>
      <c r="W36" s="99">
        <v>200</v>
      </c>
      <c r="X36" s="99">
        <v>249</v>
      </c>
      <c r="Y36" s="99">
        <v>249</v>
      </c>
      <c r="Z36" s="100"/>
      <c r="AA36" s="79">
        <f t="shared" si="5"/>
        <v>4070.866</v>
      </c>
    </row>
    <row r="37" spans="1:27" ht="24.95" customHeight="1" x14ac:dyDescent="0.2">
      <c r="A37" s="97" t="s">
        <v>30</v>
      </c>
      <c r="B37" s="98">
        <v>1292</v>
      </c>
      <c r="C37" s="99">
        <v>1315</v>
      </c>
      <c r="D37" s="99">
        <v>1316</v>
      </c>
      <c r="E37" s="99">
        <v>1315</v>
      </c>
      <c r="F37" s="99">
        <v>1321</v>
      </c>
      <c r="G37" s="99">
        <v>1312</v>
      </c>
      <c r="H37" s="99">
        <v>692.2</v>
      </c>
      <c r="I37" s="99">
        <v>671.9</v>
      </c>
      <c r="J37" s="99">
        <v>476.9</v>
      </c>
      <c r="K37" s="99">
        <v>306.2</v>
      </c>
      <c r="L37" s="99">
        <v>600</v>
      </c>
      <c r="M37" s="99">
        <v>537.5</v>
      </c>
      <c r="N37" s="99">
        <v>451.1</v>
      </c>
      <c r="O37" s="99">
        <v>449.6</v>
      </c>
      <c r="P37" s="99">
        <v>209.6</v>
      </c>
      <c r="Q37" s="99">
        <v>513.9</v>
      </c>
      <c r="R37" s="99">
        <v>342</v>
      </c>
      <c r="S37" s="99">
        <v>166.5</v>
      </c>
      <c r="T37" s="99">
        <v>589.20000000000005</v>
      </c>
      <c r="U37" s="99">
        <v>593.5</v>
      </c>
      <c r="V37" s="99">
        <v>1266.4000000000001</v>
      </c>
      <c r="W37" s="99">
        <v>1298</v>
      </c>
      <c r="X37" s="99">
        <v>1297</v>
      </c>
      <c r="Y37" s="99">
        <v>1291</v>
      </c>
      <c r="Z37" s="100"/>
      <c r="AA37" s="79">
        <f t="shared" si="5"/>
        <v>19623.5</v>
      </c>
    </row>
    <row r="38" spans="1:27" ht="24.95" customHeight="1" x14ac:dyDescent="0.2">
      <c r="A38" s="97" t="s">
        <v>31</v>
      </c>
      <c r="B38" s="98">
        <v>85</v>
      </c>
      <c r="C38" s="99">
        <v>100</v>
      </c>
      <c r="D38" s="99">
        <v>85.786000000000001</v>
      </c>
      <c r="E38" s="99">
        <v>99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44.000999999999998</v>
      </c>
      <c r="L38" s="99">
        <v>8</v>
      </c>
      <c r="M38" s="99">
        <v>6</v>
      </c>
      <c r="N38" s="99">
        <v>6</v>
      </c>
      <c r="O38" s="99">
        <v>6</v>
      </c>
      <c r="P38" s="99">
        <v>6</v>
      </c>
      <c r="Q38" s="99">
        <v>14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1759.787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/>
      <c r="W39" s="99"/>
      <c r="X39" s="99"/>
      <c r="Y39" s="99"/>
      <c r="Z39" s="100"/>
      <c r="AA39" s="79">
        <f t="shared" si="5"/>
        <v>1500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1936</v>
      </c>
      <c r="C40" s="88">
        <f t="shared" si="6"/>
        <v>1984</v>
      </c>
      <c r="D40" s="88">
        <f t="shared" si="6"/>
        <v>1946.7860000000001</v>
      </c>
      <c r="E40" s="88">
        <f t="shared" si="6"/>
        <v>1951.866</v>
      </c>
      <c r="F40" s="88">
        <f t="shared" si="6"/>
        <v>1947</v>
      </c>
      <c r="G40" s="88">
        <f t="shared" si="6"/>
        <v>1932</v>
      </c>
      <c r="H40" s="88">
        <f t="shared" si="6"/>
        <v>1259.2</v>
      </c>
      <c r="I40" s="88">
        <f t="shared" si="6"/>
        <v>1198.9000000000001</v>
      </c>
      <c r="J40" s="88">
        <f t="shared" si="6"/>
        <v>742.9</v>
      </c>
      <c r="K40" s="88">
        <f t="shared" si="6"/>
        <v>455.20099999999996</v>
      </c>
      <c r="L40" s="88">
        <f t="shared" si="6"/>
        <v>728</v>
      </c>
      <c r="M40" s="88">
        <f t="shared" si="6"/>
        <v>661.5</v>
      </c>
      <c r="N40" s="88">
        <f t="shared" si="6"/>
        <v>584.1</v>
      </c>
      <c r="O40" s="88">
        <f t="shared" si="6"/>
        <v>565.6</v>
      </c>
      <c r="P40" s="88">
        <f t="shared" si="6"/>
        <v>319.60000000000002</v>
      </c>
      <c r="Q40" s="88">
        <f t="shared" si="6"/>
        <v>672.9</v>
      </c>
      <c r="R40" s="88">
        <f t="shared" si="6"/>
        <v>559</v>
      </c>
      <c r="S40" s="88">
        <f t="shared" si="6"/>
        <v>1033.5</v>
      </c>
      <c r="T40" s="88">
        <f t="shared" si="6"/>
        <v>1547.2</v>
      </c>
      <c r="U40" s="88">
        <f t="shared" si="6"/>
        <v>1550.5</v>
      </c>
      <c r="V40" s="88">
        <f t="shared" si="6"/>
        <v>1766.4</v>
      </c>
      <c r="W40" s="88">
        <f t="shared" si="6"/>
        <v>1700</v>
      </c>
      <c r="X40" s="88">
        <f t="shared" si="6"/>
        <v>1760</v>
      </c>
      <c r="Y40" s="88">
        <f t="shared" si="6"/>
        <v>1793</v>
      </c>
      <c r="Z40" s="89" t="str">
        <f t="shared" si="6"/>
        <v/>
      </c>
      <c r="AA40" s="90">
        <f t="shared" si="5"/>
        <v>30595.152999999998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1287</v>
      </c>
      <c r="C45" s="99">
        <v>1310</v>
      </c>
      <c r="D45" s="99">
        <v>1311</v>
      </c>
      <c r="E45" s="99">
        <v>1310</v>
      </c>
      <c r="F45" s="99">
        <v>1316</v>
      </c>
      <c r="G45" s="99">
        <v>1307</v>
      </c>
      <c r="H45" s="99">
        <v>687.2</v>
      </c>
      <c r="I45" s="99">
        <v>666.9</v>
      </c>
      <c r="J45" s="99">
        <v>471.9</v>
      </c>
      <c r="K45" s="99">
        <v>301.2</v>
      </c>
      <c r="L45" s="99">
        <v>595</v>
      </c>
      <c r="M45" s="99">
        <v>532.5</v>
      </c>
      <c r="N45" s="99">
        <v>446.1</v>
      </c>
      <c r="O45" s="99">
        <v>444.6</v>
      </c>
      <c r="P45" s="99">
        <v>204.6</v>
      </c>
      <c r="Q45" s="99">
        <v>508.9</v>
      </c>
      <c r="R45" s="99">
        <v>337</v>
      </c>
      <c r="S45" s="99">
        <v>161.5</v>
      </c>
      <c r="T45" s="99">
        <v>584.20000000000005</v>
      </c>
      <c r="U45" s="99">
        <v>588.5</v>
      </c>
      <c r="V45" s="99">
        <v>1261.4000000000001</v>
      </c>
      <c r="W45" s="99">
        <v>1293</v>
      </c>
      <c r="X45" s="99">
        <v>1292</v>
      </c>
      <c r="Y45" s="99">
        <v>1286</v>
      </c>
      <c r="Z45" s="100"/>
      <c r="AA45" s="79">
        <f t="shared" si="7"/>
        <v>19503.5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/>
      <c r="W47" s="99"/>
      <c r="X47" s="99"/>
      <c r="Y47" s="99"/>
      <c r="Z47" s="100"/>
      <c r="AA47" s="79">
        <f t="shared" si="7"/>
        <v>1500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1287</v>
      </c>
      <c r="C49" s="88">
        <f t="shared" ref="C49:Z49" si="8">IF(LEN(C$2)&gt;0,SUM(C43:C48),"")</f>
        <v>1310</v>
      </c>
      <c r="D49" s="88">
        <f t="shared" si="8"/>
        <v>1311</v>
      </c>
      <c r="E49" s="88">
        <f t="shared" si="8"/>
        <v>1310</v>
      </c>
      <c r="F49" s="88">
        <f t="shared" si="8"/>
        <v>1316</v>
      </c>
      <c r="G49" s="88">
        <f t="shared" si="8"/>
        <v>1307</v>
      </c>
      <c r="H49" s="88">
        <f t="shared" si="8"/>
        <v>687.2</v>
      </c>
      <c r="I49" s="88">
        <f t="shared" si="8"/>
        <v>666.9</v>
      </c>
      <c r="J49" s="88">
        <f t="shared" si="8"/>
        <v>471.9</v>
      </c>
      <c r="K49" s="88">
        <f t="shared" si="8"/>
        <v>301.2</v>
      </c>
      <c r="L49" s="88">
        <f t="shared" si="8"/>
        <v>595</v>
      </c>
      <c r="M49" s="88">
        <f t="shared" si="8"/>
        <v>532.5</v>
      </c>
      <c r="N49" s="88">
        <f t="shared" si="8"/>
        <v>446.1</v>
      </c>
      <c r="O49" s="88">
        <f t="shared" si="8"/>
        <v>444.6</v>
      </c>
      <c r="P49" s="88">
        <f t="shared" si="8"/>
        <v>204.6</v>
      </c>
      <c r="Q49" s="88">
        <f t="shared" si="8"/>
        <v>508.9</v>
      </c>
      <c r="R49" s="88">
        <f t="shared" si="8"/>
        <v>337</v>
      </c>
      <c r="S49" s="88">
        <f t="shared" si="8"/>
        <v>661.5</v>
      </c>
      <c r="T49" s="88">
        <f t="shared" si="8"/>
        <v>1084.2</v>
      </c>
      <c r="U49" s="88">
        <f t="shared" si="8"/>
        <v>1088.5</v>
      </c>
      <c r="V49" s="88">
        <f t="shared" si="8"/>
        <v>1261.4000000000001</v>
      </c>
      <c r="W49" s="88">
        <f t="shared" si="8"/>
        <v>1293</v>
      </c>
      <c r="X49" s="88">
        <f t="shared" si="8"/>
        <v>1292</v>
      </c>
      <c r="Y49" s="88">
        <f t="shared" si="8"/>
        <v>1286</v>
      </c>
      <c r="Z49" s="89" t="str">
        <f t="shared" si="8"/>
        <v/>
      </c>
      <c r="AA49" s="90">
        <f t="shared" si="7"/>
        <v>21003.500000000004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4928.732</v>
      </c>
      <c r="C52" s="88">
        <f t="shared" si="10"/>
        <v>4754.1630000000005</v>
      </c>
      <c r="D52" s="88">
        <f t="shared" si="10"/>
        <v>4706.3719999999994</v>
      </c>
      <c r="E52" s="88">
        <f t="shared" si="10"/>
        <v>4695.6220000000003</v>
      </c>
      <c r="F52" s="88">
        <f t="shared" si="10"/>
        <v>4772.2620000000006</v>
      </c>
      <c r="G52" s="88">
        <f t="shared" si="10"/>
        <v>5180.3919999999998</v>
      </c>
      <c r="H52" s="88">
        <f t="shared" si="10"/>
        <v>5319.6480000000001</v>
      </c>
      <c r="I52" s="88">
        <f t="shared" si="10"/>
        <v>6103.6139999999996</v>
      </c>
      <c r="J52" s="88">
        <f t="shared" si="10"/>
        <v>6980.780999999999</v>
      </c>
      <c r="K52" s="88">
        <f t="shared" si="10"/>
        <v>7313.7580000000007</v>
      </c>
      <c r="L52" s="88">
        <f t="shared" si="10"/>
        <v>7760.2020000000011</v>
      </c>
      <c r="M52" s="88">
        <f t="shared" si="10"/>
        <v>7894.24</v>
      </c>
      <c r="N52" s="88">
        <f t="shared" si="10"/>
        <v>7839.4430000000011</v>
      </c>
      <c r="O52" s="88">
        <f t="shared" si="10"/>
        <v>7660.4499999999989</v>
      </c>
      <c r="P52" s="88">
        <f t="shared" si="10"/>
        <v>7130.5280000000002</v>
      </c>
      <c r="Q52" s="88">
        <f t="shared" si="10"/>
        <v>6928.1149999999998</v>
      </c>
      <c r="R52" s="88">
        <f t="shared" si="10"/>
        <v>6643.8880000000008</v>
      </c>
      <c r="S52" s="88">
        <f t="shared" si="10"/>
        <v>6056.4050000000007</v>
      </c>
      <c r="T52" s="88">
        <f t="shared" si="10"/>
        <v>6452.74</v>
      </c>
      <c r="U52" s="88">
        <f t="shared" si="10"/>
        <v>6562.0219999999999</v>
      </c>
      <c r="V52" s="88">
        <f t="shared" si="10"/>
        <v>6529.7440000000006</v>
      </c>
      <c r="W52" s="88">
        <f t="shared" si="10"/>
        <v>5928.4989999999998</v>
      </c>
      <c r="X52" s="88">
        <f t="shared" si="10"/>
        <v>5676.9030000000002</v>
      </c>
      <c r="Y52" s="88">
        <f t="shared" si="10"/>
        <v>5264.6949999999997</v>
      </c>
      <c r="Z52" s="89" t="str">
        <f t="shared" si="10"/>
        <v/>
      </c>
      <c r="AA52" s="104">
        <f>SUM(B52:Z52)</f>
        <v>149083.21800000002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4928.732</v>
      </c>
      <c r="C4" s="18">
        <v>4754.1629999999996</v>
      </c>
      <c r="D4" s="18">
        <v>4706.3720000000003</v>
      </c>
      <c r="E4" s="18">
        <v>4695.6220000000003</v>
      </c>
      <c r="F4" s="18">
        <v>4772.2620000000006</v>
      </c>
      <c r="G4" s="18">
        <v>5180.3919999999989</v>
      </c>
      <c r="H4" s="18">
        <v>5319.6500000000015</v>
      </c>
      <c r="I4" s="18">
        <v>6103.5639999999994</v>
      </c>
      <c r="J4" s="18">
        <v>6980.8290000000015</v>
      </c>
      <c r="K4" s="18">
        <v>7313.7290000000003</v>
      </c>
      <c r="L4" s="18">
        <v>7760.2020000000011</v>
      </c>
      <c r="M4" s="18">
        <v>7894.2230000000027</v>
      </c>
      <c r="N4" s="18">
        <v>7839.4050000000034</v>
      </c>
      <c r="O4" s="18">
        <v>7660.4940000000015</v>
      </c>
      <c r="P4" s="18">
        <v>7130.5580000000009</v>
      </c>
      <c r="Q4" s="18">
        <v>6928.0700000000006</v>
      </c>
      <c r="R4" s="18">
        <v>6643.9280000000017</v>
      </c>
      <c r="S4" s="18">
        <v>6056.4180000000015</v>
      </c>
      <c r="T4" s="18">
        <v>6452.7160000000003</v>
      </c>
      <c r="U4" s="18">
        <v>6562.0540000000028</v>
      </c>
      <c r="V4" s="18">
        <v>6529.6640000000016</v>
      </c>
      <c r="W4" s="18">
        <v>5928.5479999999998</v>
      </c>
      <c r="X4" s="18">
        <v>5676.9030000000021</v>
      </c>
      <c r="Y4" s="18">
        <v>5264.6950000000006</v>
      </c>
      <c r="Z4" s="19"/>
      <c r="AA4" s="20">
        <f>SUM(B4:Z4)</f>
        <v>149083.19300000003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76.510000000000005</v>
      </c>
      <c r="C7" s="28">
        <v>72.87</v>
      </c>
      <c r="D7" s="28">
        <v>72.900000000000006</v>
      </c>
      <c r="E7" s="28">
        <v>49.18</v>
      </c>
      <c r="F7" s="28">
        <v>73.5</v>
      </c>
      <c r="G7" s="28">
        <v>89.87</v>
      </c>
      <c r="H7" s="28">
        <v>123.32</v>
      </c>
      <c r="I7" s="28">
        <v>162.22</v>
      </c>
      <c r="J7" s="28">
        <v>108.32</v>
      </c>
      <c r="K7" s="28">
        <v>50.95</v>
      </c>
      <c r="L7" s="28">
        <v>12.92</v>
      </c>
      <c r="M7" s="28">
        <v>12.74</v>
      </c>
      <c r="N7" s="28">
        <v>13.92</v>
      </c>
      <c r="O7" s="28">
        <v>43.29</v>
      </c>
      <c r="P7" s="28">
        <v>55</v>
      </c>
      <c r="Q7" s="28">
        <v>69.66</v>
      </c>
      <c r="R7" s="28">
        <v>102.78</v>
      </c>
      <c r="S7" s="28">
        <v>145.46</v>
      </c>
      <c r="T7" s="28">
        <v>230.48</v>
      </c>
      <c r="U7" s="28">
        <v>247.07</v>
      </c>
      <c r="V7" s="28">
        <v>154.08000000000001</v>
      </c>
      <c r="W7" s="28">
        <v>119.46</v>
      </c>
      <c r="X7" s="28">
        <v>100.88</v>
      </c>
      <c r="Y7" s="28">
        <v>98.05</v>
      </c>
      <c r="Z7" s="29"/>
      <c r="AA7" s="30">
        <f>IF(SUM(B7:Z7)&lt;&gt;0,AVERAGEIF(B7:Z7,"&lt;&gt;"""),"")</f>
        <v>95.226250000000007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7.843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3.198</v>
      </c>
      <c r="T14" s="57">
        <v>8.9990000000000006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119.03999999999999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7.843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3.198</v>
      </c>
      <c r="T16" s="62">
        <f t="shared" si="1"/>
        <v>8.9990000000000006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119.03999999999999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809.54599999999982</v>
      </c>
      <c r="C19" s="72">
        <v>809.89499999999998</v>
      </c>
      <c r="D19" s="72">
        <v>808.1</v>
      </c>
      <c r="E19" s="72">
        <v>810.04700000000003</v>
      </c>
      <c r="F19" s="72">
        <v>810.94599999999991</v>
      </c>
      <c r="G19" s="72">
        <v>806.49400000000003</v>
      </c>
      <c r="H19" s="72">
        <v>823.50399999999991</v>
      </c>
      <c r="I19" s="72">
        <v>812.87099999999998</v>
      </c>
      <c r="J19" s="72">
        <v>805.21900000000005</v>
      </c>
      <c r="K19" s="72">
        <v>803.45099999999991</v>
      </c>
      <c r="L19" s="72">
        <v>807.80600000000004</v>
      </c>
      <c r="M19" s="72">
        <v>814.44699999999989</v>
      </c>
      <c r="N19" s="72">
        <v>748.53399999999988</v>
      </c>
      <c r="O19" s="72">
        <v>747.15499999999997</v>
      </c>
      <c r="P19" s="72">
        <v>720.37199999999996</v>
      </c>
      <c r="Q19" s="72">
        <v>728.11699999999996</v>
      </c>
      <c r="R19" s="72">
        <v>719.423</v>
      </c>
      <c r="S19" s="72">
        <v>713.995</v>
      </c>
      <c r="T19" s="72">
        <v>723.95100000000002</v>
      </c>
      <c r="U19" s="72">
        <v>707.99300000000005</v>
      </c>
      <c r="V19" s="72">
        <v>712.77700000000004</v>
      </c>
      <c r="W19" s="72">
        <v>705.851</v>
      </c>
      <c r="X19" s="72">
        <v>721.34100000000001</v>
      </c>
      <c r="Y19" s="72">
        <v>785.06299999999999</v>
      </c>
      <c r="Z19" s="73"/>
      <c r="AA19" s="74">
        <f t="shared" ref="AA19:AA25" si="2">SUM(B19:Z19)</f>
        <v>18456.897999999997</v>
      </c>
    </row>
    <row r="20" spans="1:27" ht="24.95" customHeight="1" x14ac:dyDescent="0.2">
      <c r="A20" s="75" t="s">
        <v>15</v>
      </c>
      <c r="B20" s="76">
        <v>938.88400000000013</v>
      </c>
      <c r="C20" s="77">
        <v>939.63699999999983</v>
      </c>
      <c r="D20" s="77">
        <v>945.64099999999996</v>
      </c>
      <c r="E20" s="77">
        <v>954.07099999999991</v>
      </c>
      <c r="F20" s="77">
        <v>1008.026</v>
      </c>
      <c r="G20" s="77">
        <v>1188.5440000000001</v>
      </c>
      <c r="H20" s="77">
        <v>1422.386</v>
      </c>
      <c r="I20" s="77">
        <v>1583.2149999999999</v>
      </c>
      <c r="J20" s="77">
        <v>1667.1180000000002</v>
      </c>
      <c r="K20" s="77">
        <v>1663.8889999999999</v>
      </c>
      <c r="L20" s="77">
        <v>1729.8009999999999</v>
      </c>
      <c r="M20" s="77">
        <v>1734.162</v>
      </c>
      <c r="N20" s="77">
        <v>1733.0550000000001</v>
      </c>
      <c r="O20" s="77">
        <v>1661.982</v>
      </c>
      <c r="P20" s="77">
        <v>1613.6479999999997</v>
      </c>
      <c r="Q20" s="77">
        <v>1559.046</v>
      </c>
      <c r="R20" s="77">
        <v>1545.3300000000002</v>
      </c>
      <c r="S20" s="77">
        <v>1529.7269999999999</v>
      </c>
      <c r="T20" s="77">
        <v>1549.7049999999999</v>
      </c>
      <c r="U20" s="77">
        <v>1522.1319999999998</v>
      </c>
      <c r="V20" s="77">
        <v>1404.1190000000004</v>
      </c>
      <c r="W20" s="77">
        <v>1253.9630000000002</v>
      </c>
      <c r="X20" s="77">
        <v>1187.107</v>
      </c>
      <c r="Y20" s="77">
        <v>1148.4490000000001</v>
      </c>
      <c r="Z20" s="78"/>
      <c r="AA20" s="79">
        <f t="shared" si="2"/>
        <v>33483.636999999995</v>
      </c>
    </row>
    <row r="21" spans="1:27" ht="24.95" customHeight="1" x14ac:dyDescent="0.2">
      <c r="A21" s="75" t="s">
        <v>16</v>
      </c>
      <c r="B21" s="80">
        <v>2195.3019999999997</v>
      </c>
      <c r="C21" s="81">
        <v>2070.1310000000003</v>
      </c>
      <c r="D21" s="81">
        <v>2012.6310000000003</v>
      </c>
      <c r="E21" s="81">
        <v>2007.0039999999999</v>
      </c>
      <c r="F21" s="81">
        <v>2056.2900000000004</v>
      </c>
      <c r="G21" s="81">
        <v>2262.8539999999998</v>
      </c>
      <c r="H21" s="81">
        <v>2522.0169999999998</v>
      </c>
      <c r="I21" s="81">
        <v>2832.3779999999997</v>
      </c>
      <c r="J21" s="81">
        <v>3191.9919999999993</v>
      </c>
      <c r="K21" s="81">
        <v>3367.3889999999997</v>
      </c>
      <c r="L21" s="81">
        <v>3542.1149999999993</v>
      </c>
      <c r="M21" s="81">
        <v>3659.1139999999996</v>
      </c>
      <c r="N21" s="81">
        <v>3691.8159999999993</v>
      </c>
      <c r="O21" s="81">
        <v>3538.857</v>
      </c>
      <c r="P21" s="81">
        <v>3298.5379999999996</v>
      </c>
      <c r="Q21" s="81">
        <v>3209.9070000000002</v>
      </c>
      <c r="R21" s="81">
        <v>3106.1750000000002</v>
      </c>
      <c r="S21" s="81">
        <v>3120.4979999999996</v>
      </c>
      <c r="T21" s="81">
        <v>3455.5609999999992</v>
      </c>
      <c r="U21" s="81">
        <v>3581.4289999999996</v>
      </c>
      <c r="V21" s="81">
        <v>3324.6679999999997</v>
      </c>
      <c r="W21" s="81">
        <v>3024.7339999999995</v>
      </c>
      <c r="X21" s="81">
        <v>2742.9549999999999</v>
      </c>
      <c r="Y21" s="81">
        <v>2365.183</v>
      </c>
      <c r="Z21" s="78"/>
      <c r="AA21" s="79">
        <f t="shared" si="2"/>
        <v>70179.538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89</v>
      </c>
      <c r="C23" s="77">
        <v>66.5</v>
      </c>
      <c r="D23" s="77">
        <v>68</v>
      </c>
      <c r="E23" s="77">
        <v>66.5</v>
      </c>
      <c r="F23" s="77">
        <v>70</v>
      </c>
      <c r="G23" s="77">
        <v>77.5</v>
      </c>
      <c r="H23" s="77">
        <v>80.5</v>
      </c>
      <c r="I23" s="77">
        <v>79.5</v>
      </c>
      <c r="J23" s="77">
        <v>71.5</v>
      </c>
      <c r="K23" s="77">
        <v>66</v>
      </c>
      <c r="L23" s="77">
        <v>67</v>
      </c>
      <c r="M23" s="77">
        <v>64.5</v>
      </c>
      <c r="N23" s="77">
        <v>64</v>
      </c>
      <c r="O23" s="77">
        <v>63.5</v>
      </c>
      <c r="P23" s="77">
        <v>61</v>
      </c>
      <c r="Q23" s="77">
        <v>74</v>
      </c>
      <c r="R23" s="77">
        <v>106</v>
      </c>
      <c r="S23" s="77">
        <v>148</v>
      </c>
      <c r="T23" s="77">
        <v>175.5</v>
      </c>
      <c r="U23" s="77">
        <v>152.5</v>
      </c>
      <c r="V23" s="77">
        <v>146</v>
      </c>
      <c r="W23" s="77">
        <v>121.5</v>
      </c>
      <c r="X23" s="77">
        <v>109.5</v>
      </c>
      <c r="Y23" s="77">
        <v>91</v>
      </c>
      <c r="Z23" s="77"/>
      <c r="AA23" s="79">
        <f t="shared" si="2"/>
        <v>2179</v>
      </c>
    </row>
    <row r="24" spans="1:27" ht="24.95" customHeight="1" x14ac:dyDescent="0.2">
      <c r="A24" s="85" t="s">
        <v>19</v>
      </c>
      <c r="B24" s="77">
        <v>303</v>
      </c>
      <c r="C24" s="77">
        <v>292</v>
      </c>
      <c r="D24" s="77">
        <v>286</v>
      </c>
      <c r="E24" s="77">
        <v>286.99999999999994</v>
      </c>
      <c r="F24" s="77">
        <v>296.00000000000006</v>
      </c>
      <c r="G24" s="77">
        <v>324</v>
      </c>
      <c r="H24" s="77">
        <v>369.00000000000006</v>
      </c>
      <c r="I24" s="77">
        <v>416.00000000000006</v>
      </c>
      <c r="J24" s="77">
        <v>447.99999999999994</v>
      </c>
      <c r="K24" s="77">
        <v>455.99999999999994</v>
      </c>
      <c r="L24" s="77">
        <v>451.99999999999994</v>
      </c>
      <c r="M24" s="77">
        <v>451.99999999999994</v>
      </c>
      <c r="N24" s="77">
        <v>453</v>
      </c>
      <c r="O24" s="77">
        <v>445</v>
      </c>
      <c r="P24" s="77">
        <v>440</v>
      </c>
      <c r="Q24" s="77">
        <v>449</v>
      </c>
      <c r="R24" s="77">
        <v>463</v>
      </c>
      <c r="S24" s="77">
        <v>484.99999999999994</v>
      </c>
      <c r="T24" s="77">
        <v>496.00000000000006</v>
      </c>
      <c r="U24" s="77">
        <v>486.99999999999994</v>
      </c>
      <c r="V24" s="77">
        <v>446</v>
      </c>
      <c r="W24" s="77">
        <v>401</v>
      </c>
      <c r="X24" s="77">
        <v>361.99999999999994</v>
      </c>
      <c r="Y24" s="77">
        <v>321</v>
      </c>
      <c r="Z24" s="77"/>
      <c r="AA24" s="79">
        <f t="shared" si="2"/>
        <v>9629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4335.732</v>
      </c>
      <c r="C26" s="88">
        <f t="shared" ref="C26:Z26" si="3">IF(LEN(C$2)&gt;0,SUM(C19:C25),"")</f>
        <v>4178.1630000000005</v>
      </c>
      <c r="D26" s="88">
        <f t="shared" si="3"/>
        <v>4120.3720000000003</v>
      </c>
      <c r="E26" s="88">
        <f t="shared" si="3"/>
        <v>4124.6219999999994</v>
      </c>
      <c r="F26" s="88">
        <f t="shared" si="3"/>
        <v>4241.2620000000006</v>
      </c>
      <c r="G26" s="88">
        <f t="shared" si="3"/>
        <v>4659.3919999999998</v>
      </c>
      <c r="H26" s="88">
        <f t="shared" si="3"/>
        <v>5217.4069999999992</v>
      </c>
      <c r="I26" s="88">
        <f t="shared" si="3"/>
        <v>5723.9639999999999</v>
      </c>
      <c r="J26" s="88">
        <f t="shared" si="3"/>
        <v>6183.8289999999997</v>
      </c>
      <c r="K26" s="88">
        <f t="shared" si="3"/>
        <v>6356.7289999999994</v>
      </c>
      <c r="L26" s="88">
        <f t="shared" si="3"/>
        <v>6708.7219999999998</v>
      </c>
      <c r="M26" s="88">
        <f t="shared" si="3"/>
        <v>6834.223</v>
      </c>
      <c r="N26" s="88">
        <f t="shared" si="3"/>
        <v>6800.4049999999988</v>
      </c>
      <c r="O26" s="88">
        <f t="shared" si="3"/>
        <v>6566.4939999999997</v>
      </c>
      <c r="P26" s="88">
        <f t="shared" si="3"/>
        <v>6133.5579999999991</v>
      </c>
      <c r="Q26" s="88">
        <f t="shared" si="3"/>
        <v>6020.07</v>
      </c>
      <c r="R26" s="88">
        <f t="shared" si="3"/>
        <v>5939.9279999999999</v>
      </c>
      <c r="S26" s="88">
        <f t="shared" si="3"/>
        <v>5997.2199999999993</v>
      </c>
      <c r="T26" s="88">
        <f t="shared" si="3"/>
        <v>6400.7169999999987</v>
      </c>
      <c r="U26" s="88">
        <f t="shared" si="3"/>
        <v>6451.0540000000001</v>
      </c>
      <c r="V26" s="88">
        <f t="shared" si="3"/>
        <v>6033.5640000000003</v>
      </c>
      <c r="W26" s="88">
        <f t="shared" si="3"/>
        <v>5507.0479999999998</v>
      </c>
      <c r="X26" s="88">
        <f t="shared" si="3"/>
        <v>5122.9030000000002</v>
      </c>
      <c r="Y26" s="88">
        <f t="shared" si="3"/>
        <v>4710.6949999999997</v>
      </c>
      <c r="Z26" s="89" t="str">
        <f t="shared" si="3"/>
        <v/>
      </c>
      <c r="AA26" s="90">
        <f>SUM(AA19:AA25)</f>
        <v>134368.07299999997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503</v>
      </c>
      <c r="C29" s="72">
        <v>469.5</v>
      </c>
      <c r="D29" s="72">
        <v>465</v>
      </c>
      <c r="E29" s="72">
        <v>464.5</v>
      </c>
      <c r="F29" s="72">
        <v>437</v>
      </c>
      <c r="G29" s="72">
        <v>472.5</v>
      </c>
      <c r="H29" s="72">
        <v>520.5</v>
      </c>
      <c r="I29" s="72">
        <v>606.5</v>
      </c>
      <c r="J29" s="72">
        <v>642.5</v>
      </c>
      <c r="K29" s="72">
        <v>670</v>
      </c>
      <c r="L29" s="72">
        <v>667</v>
      </c>
      <c r="M29" s="72">
        <v>664.5</v>
      </c>
      <c r="N29" s="72">
        <v>673</v>
      </c>
      <c r="O29" s="72">
        <v>664.5</v>
      </c>
      <c r="P29" s="72">
        <v>649</v>
      </c>
      <c r="Q29" s="72">
        <v>671</v>
      </c>
      <c r="R29" s="72">
        <v>712</v>
      </c>
      <c r="S29" s="72">
        <v>713</v>
      </c>
      <c r="T29" s="72">
        <v>762.5</v>
      </c>
      <c r="U29" s="72">
        <v>729.5</v>
      </c>
      <c r="V29" s="72">
        <v>680</v>
      </c>
      <c r="W29" s="72">
        <v>603.5</v>
      </c>
      <c r="X29" s="72">
        <v>543.5</v>
      </c>
      <c r="Y29" s="72">
        <v>484</v>
      </c>
      <c r="Z29" s="73"/>
      <c r="AA29" s="74">
        <f>SUM(B29:Z29)</f>
        <v>14468</v>
      </c>
    </row>
    <row r="30" spans="1:27" ht="24.95" customHeight="1" x14ac:dyDescent="0.2">
      <c r="A30" s="75" t="s">
        <v>24</v>
      </c>
      <c r="B30" s="76">
        <v>3925.732</v>
      </c>
      <c r="C30" s="77">
        <v>3784.663</v>
      </c>
      <c r="D30" s="77">
        <v>3741.3719999999998</v>
      </c>
      <c r="E30" s="77">
        <v>3731.1219999999998</v>
      </c>
      <c r="F30" s="77">
        <v>3835.2620000000002</v>
      </c>
      <c r="G30" s="77">
        <v>4207.8919999999998</v>
      </c>
      <c r="H30" s="77">
        <v>4738.75</v>
      </c>
      <c r="I30" s="77">
        <v>5191.4639999999999</v>
      </c>
      <c r="J30" s="77">
        <v>5838.3289999999997</v>
      </c>
      <c r="K30" s="77">
        <v>6143.7290000000003</v>
      </c>
      <c r="L30" s="77">
        <v>6593.2020000000002</v>
      </c>
      <c r="M30" s="77">
        <v>6729.723</v>
      </c>
      <c r="N30" s="77">
        <v>6666.4049999999997</v>
      </c>
      <c r="O30" s="77">
        <v>6495.9939999999997</v>
      </c>
      <c r="P30" s="77">
        <v>5981.558</v>
      </c>
      <c r="Q30" s="77">
        <v>5757.07</v>
      </c>
      <c r="R30" s="77">
        <v>5431.9279999999999</v>
      </c>
      <c r="S30" s="77">
        <v>5343.4179999999997</v>
      </c>
      <c r="T30" s="77">
        <v>5690.2160000000003</v>
      </c>
      <c r="U30" s="77">
        <v>5832.5540000000001</v>
      </c>
      <c r="V30" s="77">
        <v>5485.5640000000003</v>
      </c>
      <c r="W30" s="77">
        <v>4959.5479999999998</v>
      </c>
      <c r="X30" s="77">
        <v>4633.4030000000002</v>
      </c>
      <c r="Y30" s="77">
        <v>4280.6949999999997</v>
      </c>
      <c r="Z30" s="78"/>
      <c r="AA30" s="79">
        <f>SUM(B30:Z30)</f>
        <v>125019.59299999999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4428.732</v>
      </c>
      <c r="C32" s="62">
        <f t="shared" ref="C32:Z32" si="4">IF(LEN(C$2)&gt;0,SUM(C29:C31),"")</f>
        <v>4254.1630000000005</v>
      </c>
      <c r="D32" s="62">
        <f t="shared" si="4"/>
        <v>4206.3719999999994</v>
      </c>
      <c r="E32" s="62">
        <f t="shared" si="4"/>
        <v>4195.6219999999994</v>
      </c>
      <c r="F32" s="62">
        <f t="shared" si="4"/>
        <v>4272.2620000000006</v>
      </c>
      <c r="G32" s="62">
        <f t="shared" si="4"/>
        <v>4680.3919999999998</v>
      </c>
      <c r="H32" s="62">
        <f t="shared" si="4"/>
        <v>5259.25</v>
      </c>
      <c r="I32" s="62">
        <f t="shared" si="4"/>
        <v>5797.9639999999999</v>
      </c>
      <c r="J32" s="62">
        <f t="shared" si="4"/>
        <v>6480.8289999999997</v>
      </c>
      <c r="K32" s="62">
        <f t="shared" si="4"/>
        <v>6813.7290000000003</v>
      </c>
      <c r="L32" s="62">
        <f t="shared" si="4"/>
        <v>7260.2020000000002</v>
      </c>
      <c r="M32" s="62">
        <f t="shared" si="4"/>
        <v>7394.223</v>
      </c>
      <c r="N32" s="62">
        <f t="shared" si="4"/>
        <v>7339.4049999999997</v>
      </c>
      <c r="O32" s="62">
        <f t="shared" si="4"/>
        <v>7160.4939999999997</v>
      </c>
      <c r="P32" s="62">
        <f t="shared" si="4"/>
        <v>6630.558</v>
      </c>
      <c r="Q32" s="62">
        <f t="shared" si="4"/>
        <v>6428.07</v>
      </c>
      <c r="R32" s="62">
        <f t="shared" si="4"/>
        <v>6143.9279999999999</v>
      </c>
      <c r="S32" s="62">
        <f t="shared" si="4"/>
        <v>6056.4179999999997</v>
      </c>
      <c r="T32" s="62">
        <f t="shared" si="4"/>
        <v>6452.7160000000003</v>
      </c>
      <c r="U32" s="62">
        <f t="shared" si="4"/>
        <v>6562.0540000000001</v>
      </c>
      <c r="V32" s="62">
        <f t="shared" si="4"/>
        <v>6165.5640000000003</v>
      </c>
      <c r="W32" s="62">
        <f t="shared" si="4"/>
        <v>5563.0479999999998</v>
      </c>
      <c r="X32" s="62">
        <f t="shared" si="4"/>
        <v>5176.9030000000002</v>
      </c>
      <c r="Y32" s="62">
        <f t="shared" si="4"/>
        <v>4764.6949999999997</v>
      </c>
      <c r="Z32" s="63" t="str">
        <f t="shared" si="4"/>
        <v/>
      </c>
      <c r="AA32" s="64">
        <f>SUM(AA29:AA31)</f>
        <v>139487.59299999999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80</v>
      </c>
      <c r="C35" s="95">
        <v>65</v>
      </c>
      <c r="D35" s="95">
        <v>76</v>
      </c>
      <c r="E35" s="95">
        <v>62</v>
      </c>
      <c r="F35" s="95">
        <v>22</v>
      </c>
      <c r="G35" s="95">
        <v>12</v>
      </c>
      <c r="H35" s="95">
        <v>11</v>
      </c>
      <c r="I35" s="95">
        <v>51</v>
      </c>
      <c r="J35" s="95">
        <v>114</v>
      </c>
      <c r="K35" s="95">
        <v>163</v>
      </c>
      <c r="L35" s="95">
        <v>169.48000000000002</v>
      </c>
      <c r="M35" s="95">
        <v>165</v>
      </c>
      <c r="N35" s="95">
        <v>169</v>
      </c>
      <c r="O35" s="95">
        <v>154</v>
      </c>
      <c r="P35" s="95">
        <v>156</v>
      </c>
      <c r="Q35" s="95">
        <v>163</v>
      </c>
      <c r="R35" s="95">
        <v>66</v>
      </c>
      <c r="S35" s="95">
        <v>26</v>
      </c>
      <c r="T35" s="95">
        <v>25</v>
      </c>
      <c r="U35" s="95">
        <v>25</v>
      </c>
      <c r="V35" s="95">
        <v>51</v>
      </c>
      <c r="W35" s="95">
        <v>25</v>
      </c>
      <c r="X35" s="95">
        <v>32</v>
      </c>
      <c r="Y35" s="95">
        <v>32</v>
      </c>
      <c r="Z35" s="96"/>
      <c r="AA35" s="74">
        <f t="shared" ref="AA35:AA40" si="5">SUM(B35:Z35)</f>
        <v>1914.48</v>
      </c>
    </row>
    <row r="36" spans="1:27" ht="24.95" customHeight="1" x14ac:dyDescent="0.2">
      <c r="A36" s="97" t="s">
        <v>42</v>
      </c>
      <c r="B36" s="98">
        <v>4</v>
      </c>
      <c r="C36" s="99">
        <v>2</v>
      </c>
      <c r="D36" s="99">
        <v>1</v>
      </c>
      <c r="E36" s="99"/>
      <c r="F36" s="99"/>
      <c r="G36" s="99"/>
      <c r="H36" s="99">
        <v>23</v>
      </c>
      <c r="I36" s="99">
        <v>23</v>
      </c>
      <c r="J36" s="99">
        <v>183</v>
      </c>
      <c r="K36" s="99">
        <v>245</v>
      </c>
      <c r="L36" s="99">
        <v>274</v>
      </c>
      <c r="M36" s="99">
        <v>289</v>
      </c>
      <c r="N36" s="99">
        <v>264</v>
      </c>
      <c r="O36" s="99">
        <v>334</v>
      </c>
      <c r="P36" s="99">
        <v>320</v>
      </c>
      <c r="Q36" s="99">
        <v>245</v>
      </c>
      <c r="R36" s="99">
        <v>138</v>
      </c>
      <c r="S36" s="99">
        <v>30</v>
      </c>
      <c r="T36" s="99">
        <v>18</v>
      </c>
      <c r="U36" s="99">
        <v>77</v>
      </c>
      <c r="V36" s="99">
        <v>72</v>
      </c>
      <c r="W36" s="99">
        <v>22</v>
      </c>
      <c r="X36" s="99">
        <v>13</v>
      </c>
      <c r="Y36" s="99">
        <v>13</v>
      </c>
      <c r="Z36" s="100"/>
      <c r="AA36" s="79">
        <f t="shared" si="5"/>
        <v>2590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49</v>
      </c>
      <c r="L38" s="99">
        <v>108</v>
      </c>
      <c r="M38" s="99">
        <v>106</v>
      </c>
      <c r="N38" s="99">
        <v>106</v>
      </c>
      <c r="O38" s="99">
        <v>106</v>
      </c>
      <c r="P38" s="99">
        <v>21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496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60.4</v>
      </c>
      <c r="I39" s="99">
        <v>305.60000000000002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>
        <v>364.1</v>
      </c>
      <c r="W39" s="99">
        <v>365.5</v>
      </c>
      <c r="X39" s="99">
        <v>500</v>
      </c>
      <c r="Y39" s="99">
        <v>500</v>
      </c>
      <c r="Z39" s="100"/>
      <c r="AA39" s="79">
        <f t="shared" si="5"/>
        <v>9595.6</v>
      </c>
    </row>
    <row r="40" spans="1:27" ht="30" customHeight="1" thickBot="1" x14ac:dyDescent="0.25">
      <c r="A40" s="86" t="s">
        <v>46</v>
      </c>
      <c r="B40" s="87">
        <f>IF(LEN(B$2)&gt;0,SUM(B35:B39),"")</f>
        <v>584</v>
      </c>
      <c r="C40" s="88">
        <f t="shared" ref="C40:Z40" si="6">IF(LEN(C$2)&gt;0,SUM(C35:C39),"")</f>
        <v>567</v>
      </c>
      <c r="D40" s="88">
        <f t="shared" si="6"/>
        <v>577</v>
      </c>
      <c r="E40" s="88">
        <f t="shared" si="6"/>
        <v>562</v>
      </c>
      <c r="F40" s="88">
        <f t="shared" si="6"/>
        <v>522</v>
      </c>
      <c r="G40" s="88">
        <f t="shared" si="6"/>
        <v>512</v>
      </c>
      <c r="H40" s="88">
        <f t="shared" si="6"/>
        <v>94.4</v>
      </c>
      <c r="I40" s="88">
        <f t="shared" si="6"/>
        <v>379.6</v>
      </c>
      <c r="J40" s="88">
        <f t="shared" si="6"/>
        <v>797</v>
      </c>
      <c r="K40" s="88">
        <f t="shared" si="6"/>
        <v>957</v>
      </c>
      <c r="L40" s="88">
        <f t="shared" si="6"/>
        <v>1051.48</v>
      </c>
      <c r="M40" s="88">
        <f t="shared" si="6"/>
        <v>1060</v>
      </c>
      <c r="N40" s="88">
        <f t="shared" si="6"/>
        <v>1039</v>
      </c>
      <c r="O40" s="88">
        <f t="shared" si="6"/>
        <v>1094</v>
      </c>
      <c r="P40" s="88">
        <f t="shared" si="6"/>
        <v>997</v>
      </c>
      <c r="Q40" s="88">
        <f t="shared" si="6"/>
        <v>908</v>
      </c>
      <c r="R40" s="88">
        <f t="shared" si="6"/>
        <v>704</v>
      </c>
      <c r="S40" s="88">
        <f t="shared" si="6"/>
        <v>56</v>
      </c>
      <c r="T40" s="88">
        <f t="shared" si="6"/>
        <v>43</v>
      </c>
      <c r="U40" s="88">
        <f t="shared" si="6"/>
        <v>102</v>
      </c>
      <c r="V40" s="88">
        <f t="shared" si="6"/>
        <v>487.1</v>
      </c>
      <c r="W40" s="88">
        <f t="shared" si="6"/>
        <v>412.5</v>
      </c>
      <c r="X40" s="88">
        <f t="shared" si="6"/>
        <v>545</v>
      </c>
      <c r="Y40" s="88">
        <f t="shared" si="6"/>
        <v>545</v>
      </c>
      <c r="Z40" s="89" t="str">
        <f t="shared" si="6"/>
        <v/>
      </c>
      <c r="AA40" s="90">
        <f t="shared" si="5"/>
        <v>14596.08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60.4</v>
      </c>
      <c r="I47" s="99">
        <v>305.60000000000002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>
        <v>364.1</v>
      </c>
      <c r="W47" s="99">
        <v>365.5</v>
      </c>
      <c r="X47" s="99">
        <v>500</v>
      </c>
      <c r="Y47" s="99">
        <v>500</v>
      </c>
      <c r="Z47" s="100"/>
      <c r="AA47" s="79">
        <f t="shared" si="7"/>
        <v>9595.6</v>
      </c>
    </row>
    <row r="48" spans="1:27" ht="24.95" customHeight="1" x14ac:dyDescent="0.2">
      <c r="A48" s="85" t="s">
        <v>48</v>
      </c>
      <c r="B48" s="98">
        <v>100</v>
      </c>
      <c r="C48" s="99">
        <v>100</v>
      </c>
      <c r="D48" s="99">
        <v>100</v>
      </c>
      <c r="E48" s="99">
        <v>100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100</v>
      </c>
      <c r="Z48" s="100"/>
      <c r="AA48" s="79">
        <f t="shared" si="7"/>
        <v>2400</v>
      </c>
    </row>
    <row r="49" spans="1:27" ht="30" customHeight="1" thickBot="1" x14ac:dyDescent="0.25">
      <c r="A49" s="86" t="s">
        <v>49</v>
      </c>
      <c r="B49" s="87">
        <f>IF(LEN(B$2)&gt;0,SUM(B43:B48),"")</f>
        <v>600</v>
      </c>
      <c r="C49" s="88">
        <f t="shared" ref="C49:Z49" si="8">IF(LEN(C$2)&gt;0,SUM(C43:C48),"")</f>
        <v>600</v>
      </c>
      <c r="D49" s="88">
        <f t="shared" si="8"/>
        <v>600</v>
      </c>
      <c r="E49" s="88">
        <f t="shared" si="8"/>
        <v>600</v>
      </c>
      <c r="F49" s="88">
        <f t="shared" si="8"/>
        <v>600</v>
      </c>
      <c r="G49" s="88">
        <f t="shared" si="8"/>
        <v>600</v>
      </c>
      <c r="H49" s="88">
        <f t="shared" si="8"/>
        <v>160.4</v>
      </c>
      <c r="I49" s="88">
        <f t="shared" si="8"/>
        <v>405.6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100</v>
      </c>
      <c r="T49" s="88">
        <f t="shared" si="8"/>
        <v>100</v>
      </c>
      <c r="U49" s="88">
        <f t="shared" si="8"/>
        <v>100</v>
      </c>
      <c r="V49" s="88">
        <f t="shared" si="8"/>
        <v>464.1</v>
      </c>
      <c r="W49" s="88">
        <f t="shared" si="8"/>
        <v>465.5</v>
      </c>
      <c r="X49" s="88">
        <f t="shared" si="8"/>
        <v>600</v>
      </c>
      <c r="Y49" s="88">
        <f t="shared" si="8"/>
        <v>600</v>
      </c>
      <c r="Z49" s="89" t="str">
        <f t="shared" si="8"/>
        <v/>
      </c>
      <c r="AA49" s="90">
        <f t="shared" si="7"/>
        <v>11995.6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4928.732</v>
      </c>
      <c r="C52" s="88">
        <f t="shared" ref="C52:Z52" si="10">IF(LEN(C$2)&gt;0,SUM(C10:C15)+C26+C40,"")</f>
        <v>4754.1630000000005</v>
      </c>
      <c r="D52" s="88">
        <f t="shared" si="10"/>
        <v>4706.3720000000003</v>
      </c>
      <c r="E52" s="88">
        <f t="shared" si="10"/>
        <v>4695.6219999999994</v>
      </c>
      <c r="F52" s="88">
        <f t="shared" si="10"/>
        <v>4772.2620000000006</v>
      </c>
      <c r="G52" s="88">
        <f t="shared" si="10"/>
        <v>5180.3919999999998</v>
      </c>
      <c r="H52" s="88">
        <f t="shared" si="10"/>
        <v>5319.6499999999987</v>
      </c>
      <c r="I52" s="88">
        <f t="shared" si="10"/>
        <v>6103.5640000000003</v>
      </c>
      <c r="J52" s="88">
        <f t="shared" si="10"/>
        <v>6980.8289999999997</v>
      </c>
      <c r="K52" s="88">
        <f t="shared" si="10"/>
        <v>7313.7289999999994</v>
      </c>
      <c r="L52" s="88">
        <f t="shared" si="10"/>
        <v>7760.2019999999993</v>
      </c>
      <c r="M52" s="88">
        <f t="shared" si="10"/>
        <v>7894.223</v>
      </c>
      <c r="N52" s="88">
        <f t="shared" si="10"/>
        <v>7839.4049999999988</v>
      </c>
      <c r="O52" s="88">
        <f t="shared" si="10"/>
        <v>7660.4939999999997</v>
      </c>
      <c r="P52" s="88">
        <f t="shared" si="10"/>
        <v>7130.5579999999991</v>
      </c>
      <c r="Q52" s="88">
        <f t="shared" si="10"/>
        <v>6928.07</v>
      </c>
      <c r="R52" s="88">
        <f t="shared" si="10"/>
        <v>6643.9279999999999</v>
      </c>
      <c r="S52" s="88">
        <f t="shared" si="10"/>
        <v>6056.4179999999997</v>
      </c>
      <c r="T52" s="88">
        <f t="shared" si="10"/>
        <v>6452.7159999999985</v>
      </c>
      <c r="U52" s="88">
        <f t="shared" si="10"/>
        <v>6562.0540000000001</v>
      </c>
      <c r="V52" s="88">
        <f t="shared" si="10"/>
        <v>6529.6640000000007</v>
      </c>
      <c r="W52" s="88">
        <f t="shared" si="10"/>
        <v>5928.5479999999998</v>
      </c>
      <c r="X52" s="88">
        <f t="shared" si="10"/>
        <v>5676.9030000000002</v>
      </c>
      <c r="Y52" s="88">
        <f t="shared" si="10"/>
        <v>5264.6949999999997</v>
      </c>
      <c r="Z52" s="89" t="str">
        <f t="shared" si="10"/>
        <v/>
      </c>
      <c r="AA52" s="104">
        <f>SUM(B52:Z52)</f>
        <v>149083.193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-787</v>
      </c>
      <c r="C4" s="18">
        <v>-810</v>
      </c>
      <c r="D4" s="18">
        <v>-811</v>
      </c>
      <c r="E4" s="18">
        <v>-810</v>
      </c>
      <c r="F4" s="18">
        <v>-816</v>
      </c>
      <c r="G4" s="18">
        <v>-807</v>
      </c>
      <c r="H4" s="18">
        <v>-626.80000000000007</v>
      </c>
      <c r="I4" s="18">
        <v>-361.29999999999995</v>
      </c>
      <c r="J4" s="18">
        <v>28.100000000000023</v>
      </c>
      <c r="K4" s="18">
        <v>198.8</v>
      </c>
      <c r="L4" s="18">
        <v>-95</v>
      </c>
      <c r="M4" s="18">
        <v>-32.5</v>
      </c>
      <c r="N4" s="18">
        <v>53.899999999999977</v>
      </c>
      <c r="O4" s="18">
        <v>55.399999999999977</v>
      </c>
      <c r="P4" s="18">
        <v>295.39999999999998</v>
      </c>
      <c r="Q4" s="18">
        <v>-8.8999999999999773</v>
      </c>
      <c r="R4" s="18">
        <v>163</v>
      </c>
      <c r="S4" s="18">
        <v>-661.5</v>
      </c>
      <c r="T4" s="18">
        <v>-1084.2</v>
      </c>
      <c r="U4" s="18">
        <v>-1088.5</v>
      </c>
      <c r="V4" s="18">
        <v>-897.30000000000007</v>
      </c>
      <c r="W4" s="18">
        <v>-927.5</v>
      </c>
      <c r="X4" s="18">
        <v>-792</v>
      </c>
      <c r="Y4" s="18">
        <v>-786</v>
      </c>
      <c r="Z4" s="19"/>
      <c r="AA4" s="111">
        <f>SUM(B4:Z4)</f>
        <v>-11407.9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76.510000000000005</v>
      </c>
      <c r="C7" s="117">
        <v>72.87</v>
      </c>
      <c r="D7" s="117">
        <v>72.900000000000006</v>
      </c>
      <c r="E7" s="117">
        <v>49.18</v>
      </c>
      <c r="F7" s="117">
        <v>73.5</v>
      </c>
      <c r="G7" s="117">
        <v>89.87</v>
      </c>
      <c r="H7" s="117">
        <v>123.32</v>
      </c>
      <c r="I7" s="117">
        <v>162.22</v>
      </c>
      <c r="J7" s="117">
        <v>108.32</v>
      </c>
      <c r="K7" s="117">
        <v>50.95</v>
      </c>
      <c r="L7" s="117">
        <v>12.92</v>
      </c>
      <c r="M7" s="117">
        <v>12.74</v>
      </c>
      <c r="N7" s="117">
        <v>13.92</v>
      </c>
      <c r="O7" s="117">
        <v>43.29</v>
      </c>
      <c r="P7" s="117">
        <v>55</v>
      </c>
      <c r="Q7" s="117">
        <v>69.66</v>
      </c>
      <c r="R7" s="117">
        <v>102.78</v>
      </c>
      <c r="S7" s="117">
        <v>145.46</v>
      </c>
      <c r="T7" s="117">
        <v>230.48</v>
      </c>
      <c r="U7" s="117">
        <v>247.07</v>
      </c>
      <c r="V7" s="117">
        <v>154.08000000000001</v>
      </c>
      <c r="W7" s="117">
        <v>119.46</v>
      </c>
      <c r="X7" s="117">
        <v>100.88</v>
      </c>
      <c r="Y7" s="117">
        <v>98.05</v>
      </c>
      <c r="Z7" s="118"/>
      <c r="AA7" s="119">
        <f>IF(SUM(B7:Z7)&lt;&gt;0,AVERAGEIF(B7:Z7,"&lt;&gt;"""),"")</f>
        <v>95.226250000000007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1287</v>
      </c>
      <c r="C13" s="129">
        <v>1310</v>
      </c>
      <c r="D13" s="129">
        <v>1311</v>
      </c>
      <c r="E13" s="129">
        <v>1310</v>
      </c>
      <c r="F13" s="129">
        <v>1316</v>
      </c>
      <c r="G13" s="129">
        <v>1307</v>
      </c>
      <c r="H13" s="129">
        <v>687.2</v>
      </c>
      <c r="I13" s="129">
        <v>666.9</v>
      </c>
      <c r="J13" s="129">
        <v>471.9</v>
      </c>
      <c r="K13" s="129">
        <v>301.2</v>
      </c>
      <c r="L13" s="129">
        <v>595</v>
      </c>
      <c r="M13" s="129">
        <v>532.5</v>
      </c>
      <c r="N13" s="129">
        <v>446.1</v>
      </c>
      <c r="O13" s="129">
        <v>444.6</v>
      </c>
      <c r="P13" s="129">
        <v>204.6</v>
      </c>
      <c r="Q13" s="129">
        <v>508.9</v>
      </c>
      <c r="R13" s="129">
        <v>337</v>
      </c>
      <c r="S13" s="129">
        <v>161.5</v>
      </c>
      <c r="T13" s="129">
        <v>584.20000000000005</v>
      </c>
      <c r="U13" s="129">
        <v>588.5</v>
      </c>
      <c r="V13" s="129">
        <v>1261.4000000000001</v>
      </c>
      <c r="W13" s="129">
        <v>1293</v>
      </c>
      <c r="X13" s="129">
        <v>1292</v>
      </c>
      <c r="Y13" s="130">
        <v>1286</v>
      </c>
      <c r="Z13" s="131"/>
      <c r="AA13" s="132">
        <f t="shared" si="0"/>
        <v>19503.5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/>
      <c r="W15" s="133"/>
      <c r="X15" s="133"/>
      <c r="Y15" s="133"/>
      <c r="Z15" s="131"/>
      <c r="AA15" s="132">
        <f t="shared" si="0"/>
        <v>1500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1287</v>
      </c>
      <c r="C16" s="135">
        <f t="shared" si="1"/>
        <v>1310</v>
      </c>
      <c r="D16" s="135">
        <f t="shared" si="1"/>
        <v>1311</v>
      </c>
      <c r="E16" s="135">
        <f t="shared" si="1"/>
        <v>1310</v>
      </c>
      <c r="F16" s="135">
        <f t="shared" si="1"/>
        <v>1316</v>
      </c>
      <c r="G16" s="135">
        <f t="shared" si="1"/>
        <v>1307</v>
      </c>
      <c r="H16" s="135">
        <f t="shared" si="1"/>
        <v>687.2</v>
      </c>
      <c r="I16" s="135">
        <f t="shared" si="1"/>
        <v>666.9</v>
      </c>
      <c r="J16" s="135">
        <f t="shared" si="1"/>
        <v>471.9</v>
      </c>
      <c r="K16" s="135">
        <f t="shared" si="1"/>
        <v>301.2</v>
      </c>
      <c r="L16" s="135">
        <f t="shared" si="1"/>
        <v>595</v>
      </c>
      <c r="M16" s="135">
        <f t="shared" si="1"/>
        <v>532.5</v>
      </c>
      <c r="N16" s="135">
        <f t="shared" si="1"/>
        <v>446.1</v>
      </c>
      <c r="O16" s="135">
        <f t="shared" si="1"/>
        <v>444.6</v>
      </c>
      <c r="P16" s="135">
        <f t="shared" si="1"/>
        <v>204.6</v>
      </c>
      <c r="Q16" s="135">
        <f t="shared" si="1"/>
        <v>508.9</v>
      </c>
      <c r="R16" s="135">
        <f t="shared" si="1"/>
        <v>337</v>
      </c>
      <c r="S16" s="135">
        <f t="shared" si="1"/>
        <v>661.5</v>
      </c>
      <c r="T16" s="135">
        <f t="shared" si="1"/>
        <v>1084.2</v>
      </c>
      <c r="U16" s="135">
        <f t="shared" si="1"/>
        <v>1088.5</v>
      </c>
      <c r="V16" s="135">
        <f t="shared" si="1"/>
        <v>1261.4000000000001</v>
      </c>
      <c r="W16" s="135">
        <f t="shared" si="1"/>
        <v>1293</v>
      </c>
      <c r="X16" s="135">
        <f t="shared" si="1"/>
        <v>1292</v>
      </c>
      <c r="Y16" s="135">
        <f t="shared" si="1"/>
        <v>1286</v>
      </c>
      <c r="Z16" s="136" t="str">
        <f t="shared" si="1"/>
        <v/>
      </c>
      <c r="AA16" s="90">
        <f t="shared" si="0"/>
        <v>21003.500000000004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60.4</v>
      </c>
      <c r="I23" s="133">
        <v>305.60000000000002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364.1</v>
      </c>
      <c r="W23" s="133">
        <v>365.5</v>
      </c>
      <c r="X23" s="133">
        <v>500</v>
      </c>
      <c r="Y23" s="133">
        <v>500</v>
      </c>
      <c r="Z23" s="131"/>
      <c r="AA23" s="132">
        <f t="shared" si="2"/>
        <v>9595.6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60.4</v>
      </c>
      <c r="I24" s="135">
        <f t="shared" si="3"/>
        <v>305.60000000000002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364.1</v>
      </c>
      <c r="W24" s="135">
        <f t="shared" si="3"/>
        <v>365.5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9595.6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2024-10-06T11:08:06Z</dcterms:created>
  <dcterms:modified xsi:type="dcterms:W3CDTF">2024-10-06T11:08:07Z</dcterms:modified>
</cp:coreProperties>
</file>