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<sst xmlns="http://schemas.openxmlformats.org/spreadsheetml/2006/main" count="119" uniqueCount="54">
  <si>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05/10/2024 14:14:43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</si>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</sst>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E2-4116-8167-E023E2D871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E2-4116-8167-E023E2D871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FE2-4116-8167-E023E2D871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FE2-4116-8167-E023E2D871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E2-4116-8167-E023E2D871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E2-4116-8167-E023E2D871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E2-4116-8167-E023E2D871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E2-4116-8167-E023E2D871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156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171</c:v>
                </c:pt>
                <c:pt idx="6">
                  <c:v>201</c:v>
                </c:pt>
                <c:pt idx="7">
                  <c:v>240</c:v>
                </c:pt>
                <c:pt idx="8">
                  <c:v>254</c:v>
                </c:pt>
                <c:pt idx="9">
                  <c:v>256</c:v>
                </c:pt>
                <c:pt idx="10">
                  <c:v>254</c:v>
                </c:pt>
                <c:pt idx="11">
                  <c:v>253</c:v>
                </c:pt>
                <c:pt idx="12">
                  <c:v>255</c:v>
                </c:pt>
                <c:pt idx="13">
                  <c:v>246</c:v>
                </c:pt>
                <c:pt idx="14">
                  <c:v>244</c:v>
                </c:pt>
                <c:pt idx="15">
                  <c:v>257</c:v>
                </c:pt>
                <c:pt idx="16">
                  <c:v>287</c:v>
                </c:pt>
                <c:pt idx="17">
                  <c:v>312</c:v>
                </c:pt>
                <c:pt idx="18">
                  <c:v>335</c:v>
                </c:pt>
                <c:pt idx="19">
                  <c:v>330</c:v>
                </c:pt>
                <c:pt idx="20">
                  <c:v>295</c:v>
                </c:pt>
                <c:pt idx="21">
                  <c:v>257</c:v>
                </c:pt>
                <c:pt idx="22">
                  <c:v>221</c:v>
                </c:pt>
                <c:pt idx="23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FE2-4116-8167-E023E2D871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2473.9</c:v>
                </c:pt>
                <c:pt idx="1">
                  <c:v>1243.9000000000001</c:v>
                </c:pt>
                <c:pt idx="2">
                  <c:v>1243.9000000000001</c:v>
                </c:pt>
                <c:pt idx="3">
                  <c:v>1094.0920000000001</c:v>
                </c:pt>
                <c:pt idx="4">
                  <c:v>1124.098</c:v>
                </c:pt>
                <c:pt idx="5">
                  <c:v>1315.1179999999999</c:v>
                </c:pt>
                <c:pt idx="6">
                  <c:v>1424.8440000000001</c:v>
                </c:pt>
                <c:pt idx="7">
                  <c:v>1180.3609999999999</c:v>
                </c:pt>
                <c:pt idx="8">
                  <c:v>802.9</c:v>
                </c:pt>
                <c:pt idx="9">
                  <c:v>354.9</c:v>
                </c:pt>
                <c:pt idx="10">
                  <c:v>302.89999999999998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574.9</c:v>
                </c:pt>
                <c:pt idx="16">
                  <c:v>1562.9</c:v>
                </c:pt>
                <c:pt idx="17">
                  <c:v>2908.1860000000001</c:v>
                </c:pt>
                <c:pt idx="18">
                  <c:v>3442.1860000000001</c:v>
                </c:pt>
                <c:pt idx="19">
                  <c:v>3469.596</c:v>
                </c:pt>
                <c:pt idx="20">
                  <c:v>3399.2339999999999</c:v>
                </c:pt>
                <c:pt idx="21">
                  <c:v>2848.433</c:v>
                </c:pt>
                <c:pt idx="22">
                  <c:v>2382.9</c:v>
                </c:pt>
                <c:pt idx="23">
                  <c:v>2004.9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E2-4116-8167-E023E2D871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963.8</c:v>
                </c:pt>
                <c:pt idx="1">
                  <c:v>2030.501</c:v>
                </c:pt>
                <c:pt idx="2">
                  <c:v>1963.7</c:v>
                </c:pt>
                <c:pt idx="3">
                  <c:v>2057</c:v>
                </c:pt>
                <c:pt idx="4">
                  <c:v>2074</c:v>
                </c:pt>
                <c:pt idx="5">
                  <c:v>2066</c:v>
                </c:pt>
                <c:pt idx="6">
                  <c:v>2042</c:v>
                </c:pt>
                <c:pt idx="7">
                  <c:v>1952</c:v>
                </c:pt>
                <c:pt idx="8">
                  <c:v>1525.2</c:v>
                </c:pt>
                <c:pt idx="9">
                  <c:v>1045.5</c:v>
                </c:pt>
                <c:pt idx="10">
                  <c:v>588.6</c:v>
                </c:pt>
                <c:pt idx="11">
                  <c:v>579.20000000000005</c:v>
                </c:pt>
                <c:pt idx="12">
                  <c:v>781</c:v>
                </c:pt>
                <c:pt idx="13">
                  <c:v>1433</c:v>
                </c:pt>
                <c:pt idx="14">
                  <c:v>1443.9</c:v>
                </c:pt>
                <c:pt idx="15">
                  <c:v>1112.7</c:v>
                </c:pt>
                <c:pt idx="16">
                  <c:v>685.3</c:v>
                </c:pt>
                <c:pt idx="17">
                  <c:v>513</c:v>
                </c:pt>
                <c:pt idx="18">
                  <c:v>561</c:v>
                </c:pt>
                <c:pt idx="19">
                  <c:v>544.4</c:v>
                </c:pt>
                <c:pt idx="20">
                  <c:v>568</c:v>
                </c:pt>
                <c:pt idx="21">
                  <c:v>1179.8</c:v>
                </c:pt>
                <c:pt idx="22">
                  <c:v>1644.8</c:v>
                </c:pt>
                <c:pt idx="23">
                  <c:v>1715.9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E2-4116-8167-E023E2D871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1561.8100000000002</c:v>
                </c:pt>
                <c:pt idx="1">
                  <c:v>1538.1060000000004</c:v>
                </c:pt>
                <c:pt idx="2">
                  <c:v>1493.472</c:v>
                </c:pt>
                <c:pt idx="3">
                  <c:v>1445.845</c:v>
                </c:pt>
                <c:pt idx="4">
                  <c:v>1386.75</c:v>
                </c:pt>
                <c:pt idx="5">
                  <c:v>1306.876</c:v>
                </c:pt>
                <c:pt idx="6">
                  <c:v>1249.5390000000002</c:v>
                </c:pt>
                <c:pt idx="7">
                  <c:v>1928.316</c:v>
                </c:pt>
                <c:pt idx="8">
                  <c:v>3349.0499999999997</c:v>
                </c:pt>
                <c:pt idx="9">
                  <c:v>4645.415</c:v>
                </c:pt>
                <c:pt idx="10">
                  <c:v>5574.5550000000003</c:v>
                </c:pt>
                <c:pt idx="11">
                  <c:v>6059.9660000000013</c:v>
                </c:pt>
                <c:pt idx="12">
                  <c:v>6059.9019999999991</c:v>
                </c:pt>
                <c:pt idx="13">
                  <c:v>5145.0150000000003</c:v>
                </c:pt>
                <c:pt idx="14">
                  <c:v>4816.9829999999993</c:v>
                </c:pt>
                <c:pt idx="15">
                  <c:v>4600.857</c:v>
                </c:pt>
                <c:pt idx="16">
                  <c:v>3498.5729999999994</c:v>
                </c:pt>
                <c:pt idx="17">
                  <c:v>2178.299</c:v>
                </c:pt>
                <c:pt idx="18">
                  <c:v>1694.231</c:v>
                </c:pt>
                <c:pt idx="19">
                  <c:v>1599.4509999999998</c:v>
                </c:pt>
                <c:pt idx="20">
                  <c:v>1492.3459999999998</c:v>
                </c:pt>
                <c:pt idx="21">
                  <c:v>1407.8380000000002</c:v>
                </c:pt>
                <c:pt idx="22">
                  <c:v>1338.2989999999998</c:v>
                </c:pt>
                <c:pt idx="23">
                  <c:v>1260.0190000000002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E2-4116-8167-E023E2D871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14</c:v>
                </c:pt>
                <c:pt idx="7">
                  <c:v>22</c:v>
                </c:pt>
                <c:pt idx="8">
                  <c:v>40</c:v>
                </c:pt>
                <c:pt idx="9">
                  <c:v>54</c:v>
                </c:pt>
                <c:pt idx="10">
                  <c:v>63</c:v>
                </c:pt>
                <c:pt idx="11">
                  <c:v>69</c:v>
                </c:pt>
                <c:pt idx="12">
                  <c:v>72</c:v>
                </c:pt>
                <c:pt idx="13">
                  <c:v>67</c:v>
                </c:pt>
                <c:pt idx="14">
                  <c:v>57</c:v>
                </c:pt>
                <c:pt idx="15">
                  <c:v>43</c:v>
                </c:pt>
                <c:pt idx="16">
                  <c:v>26</c:v>
                </c:pt>
                <c:pt idx="17">
                  <c:v>11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FE2-4116-8167-E023E2D871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126</c:v>
                </c:pt>
                <c:pt idx="7">
                  <c:v>100</c:v>
                </c:pt>
                <c:pt idx="10">
                  <c:v>52</c:v>
                </c:pt>
                <c:pt idx="11">
                  <c:v>52</c:v>
                </c:pt>
                <c:pt idx="12">
                  <c:v>65</c:v>
                </c:pt>
                <c:pt idx="13">
                  <c:v>78</c:v>
                </c:pt>
                <c:pt idx="14">
                  <c:v>78</c:v>
                </c:pt>
                <c:pt idx="15">
                  <c:v>78</c:v>
                </c:pt>
                <c:pt idx="16">
                  <c:v>13</c:v>
                </c:pt>
                <c:pt idx="17">
                  <c:v>214</c:v>
                </c:pt>
                <c:pt idx="18">
                  <c:v>440</c:v>
                </c:pt>
                <c:pt idx="19">
                  <c:v>480</c:v>
                </c:pt>
                <c:pt idx="20">
                  <c:v>475</c:v>
                </c:pt>
                <c:pt idx="21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FE2-4116-8167-E023E2D8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65.459999999999994</c:v>
                </c:pt>
                <c:pt idx="1">
                  <c:v>61.29</c:v>
                </c:pt>
                <c:pt idx="2">
                  <c:v>59.78</c:v>
                </c:pt>
                <c:pt idx="3">
                  <c:v>89.49</c:v>
                </c:pt>
                <c:pt idx="4">
                  <c:v>90.07</c:v>
                </c:pt>
                <c:pt idx="5">
                  <c:v>100.57</c:v>
                </c:pt>
                <c:pt idx="6">
                  <c:v>99.19</c:v>
                </c:pt>
                <c:pt idx="7">
                  <c:v>90.5</c:v>
                </c:pt>
                <c:pt idx="8">
                  <c:v>72.61</c:v>
                </c:pt>
                <c:pt idx="9">
                  <c:v>62.24</c:v>
                </c:pt>
                <c:pt idx="10">
                  <c:v>35.1</c:v>
                </c:pt>
                <c:pt idx="11">
                  <c:v>16.68</c:v>
                </c:pt>
                <c:pt idx="12">
                  <c:v>5.25</c:v>
                </c:pt>
                <c:pt idx="13">
                  <c:v>0.04</c:v>
                </c:pt>
                <c:pt idx="14">
                  <c:v>0.04</c:v>
                </c:pt>
                <c:pt idx="15">
                  <c:v>0.2</c:v>
                </c:pt>
                <c:pt idx="16">
                  <c:v>62.32</c:v>
                </c:pt>
                <c:pt idx="17">
                  <c:v>100.65</c:v>
                </c:pt>
                <c:pt idx="18">
                  <c:v>137.76</c:v>
                </c:pt>
                <c:pt idx="19">
                  <c:v>153.32</c:v>
                </c:pt>
                <c:pt idx="20">
                  <c:v>112.28</c:v>
                </c:pt>
                <c:pt idx="21">
                  <c:v>93.91</c:v>
                </c:pt>
                <c:pt idx="22">
                  <c:v>79.23</c:v>
                </c:pt>
                <c:pt idx="23">
                  <c:v>67.98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E2-4116-8167-E023E2D8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</c:v>
                </c:pt>
                <c:pt idx="1">
                  <c:v>85.5</c:v>
                </c:pt>
                <c:pt idx="2">
                  <c:v>81.5</c:v>
                </c:pt>
                <c:pt idx="3">
                  <c:v>82</c:v>
                </c:pt>
                <c:pt idx="4">
                  <c:v>82.5</c:v>
                </c:pt>
                <c:pt idx="5">
                  <c:v>89.5</c:v>
                </c:pt>
                <c:pt idx="6">
                  <c:v>88.5</c:v>
                </c:pt>
                <c:pt idx="7">
                  <c:v>87.5</c:v>
                </c:pt>
                <c:pt idx="8">
                  <c:v>71</c:v>
                </c:pt>
                <c:pt idx="9">
                  <c:v>63</c:v>
                </c:pt>
                <c:pt idx="10">
                  <c:v>75.5</c:v>
                </c:pt>
                <c:pt idx="11">
                  <c:v>85.5</c:v>
                </c:pt>
                <c:pt idx="12">
                  <c:v>93</c:v>
                </c:pt>
                <c:pt idx="13">
                  <c:v>92</c:v>
                </c:pt>
                <c:pt idx="14">
                  <c:v>82.5</c:v>
                </c:pt>
                <c:pt idx="15">
                  <c:v>69</c:v>
                </c:pt>
                <c:pt idx="16">
                  <c:v>73</c:v>
                </c:pt>
                <c:pt idx="17">
                  <c:v>104</c:v>
                </c:pt>
                <c:pt idx="18">
                  <c:v>152</c:v>
                </c:pt>
                <c:pt idx="19">
                  <c:v>126.5</c:v>
                </c:pt>
                <c:pt idx="20">
                  <c:v>127</c:v>
                </c:pt>
                <c:pt idx="21">
                  <c:v>104.5</c:v>
                </c:pt>
                <c:pt idx="22">
                  <c:v>92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2-4BD0-83EF-2DA95C4CC0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868.11900000000003</c:v>
                </c:pt>
                <c:pt idx="1">
                  <c:v>858.39099999999996</c:v>
                </c:pt>
                <c:pt idx="2">
                  <c:v>854.17399999999998</c:v>
                </c:pt>
                <c:pt idx="3">
                  <c:v>855.29899999999998</c:v>
                </c:pt>
                <c:pt idx="4">
                  <c:v>854.06099999999992</c:v>
                </c:pt>
                <c:pt idx="5">
                  <c:v>857.07899999999995</c:v>
                </c:pt>
                <c:pt idx="6">
                  <c:v>873.83500000000004</c:v>
                </c:pt>
                <c:pt idx="7">
                  <c:v>853.70800000000008</c:v>
                </c:pt>
                <c:pt idx="8">
                  <c:v>844.16099999999994</c:v>
                </c:pt>
                <c:pt idx="9">
                  <c:v>849.59900000000005</c:v>
                </c:pt>
                <c:pt idx="10">
                  <c:v>849.62900000000002</c:v>
                </c:pt>
                <c:pt idx="11">
                  <c:v>813.85599999999999</c:v>
                </c:pt>
                <c:pt idx="12">
                  <c:v>805.33699999999999</c:v>
                </c:pt>
                <c:pt idx="13">
                  <c:v>784.99899999999991</c:v>
                </c:pt>
                <c:pt idx="14">
                  <c:v>788.19999999999993</c:v>
                </c:pt>
                <c:pt idx="15">
                  <c:v>792.95699999999999</c:v>
                </c:pt>
                <c:pt idx="16">
                  <c:v>781.31100000000004</c:v>
                </c:pt>
                <c:pt idx="17">
                  <c:v>781.779</c:v>
                </c:pt>
                <c:pt idx="18">
                  <c:v>796.71800000000007</c:v>
                </c:pt>
                <c:pt idx="19">
                  <c:v>793.08500000000004</c:v>
                </c:pt>
                <c:pt idx="20">
                  <c:v>788.76700000000017</c:v>
                </c:pt>
                <c:pt idx="21">
                  <c:v>786.57500000000005</c:v>
                </c:pt>
                <c:pt idx="22">
                  <c:v>792.43999999999983</c:v>
                </c:pt>
                <c:pt idx="23">
                  <c:v>790.74799999999993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2-4BD0-83EF-2DA95C4CC0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974.976</c:v>
                </c:pt>
                <c:pt idx="1">
                  <c:v>948.15299999999991</c:v>
                </c:pt>
                <c:pt idx="2">
                  <c:v>939.79600000000005</c:v>
                </c:pt>
                <c:pt idx="3">
                  <c:v>930.52199999999993</c:v>
                </c:pt>
                <c:pt idx="4">
                  <c:v>935.82</c:v>
                </c:pt>
                <c:pt idx="5">
                  <c:v>956.89099999999985</c:v>
                </c:pt>
                <c:pt idx="6">
                  <c:v>974.40400000000011</c:v>
                </c:pt>
                <c:pt idx="7">
                  <c:v>1011.8960000000001</c:v>
                </c:pt>
                <c:pt idx="8">
                  <c:v>1054.989</c:v>
                </c:pt>
                <c:pt idx="9">
                  <c:v>1052.0989999999999</c:v>
                </c:pt>
                <c:pt idx="10">
                  <c:v>1058.864</c:v>
                </c:pt>
                <c:pt idx="11">
                  <c:v>1069.4659999999999</c:v>
                </c:pt>
                <c:pt idx="12">
                  <c:v>1097.8319999999997</c:v>
                </c:pt>
                <c:pt idx="13">
                  <c:v>1089.06</c:v>
                </c:pt>
                <c:pt idx="14">
                  <c:v>1100.3529999999998</c:v>
                </c:pt>
                <c:pt idx="15">
                  <c:v>1088.8379999999997</c:v>
                </c:pt>
                <c:pt idx="16">
                  <c:v>1065.3670000000002</c:v>
                </c:pt>
                <c:pt idx="17">
                  <c:v>1065.441</c:v>
                </c:pt>
                <c:pt idx="18">
                  <c:v>1102.1920000000002</c:v>
                </c:pt>
                <c:pt idx="19">
                  <c:v>1088.1030000000001</c:v>
                </c:pt>
                <c:pt idx="20">
                  <c:v>1041.9409999999998</c:v>
                </c:pt>
                <c:pt idx="21">
                  <c:v>980.69600000000014</c:v>
                </c:pt>
                <c:pt idx="22">
                  <c:v>949.35199999999998</c:v>
                </c:pt>
                <c:pt idx="23">
                  <c:v>925.95699999999999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E2-4BD0-83EF-2DA95C4CC0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2331.4329999999995</c:v>
                </c:pt>
                <c:pt idx="1">
                  <c:v>2229.4720000000002</c:v>
                </c:pt>
                <c:pt idx="2">
                  <c:v>2133.5540000000001</c:v>
                </c:pt>
                <c:pt idx="3">
                  <c:v>2044.1160000000002</c:v>
                </c:pt>
                <c:pt idx="4">
                  <c:v>2054.4670000000001</c:v>
                </c:pt>
                <c:pt idx="5">
                  <c:v>2124.5239999999999</c:v>
                </c:pt>
                <c:pt idx="6">
                  <c:v>2183.558</c:v>
                </c:pt>
                <c:pt idx="7">
                  <c:v>2491.17</c:v>
                </c:pt>
                <c:pt idx="8">
                  <c:v>2923.9989999999998</c:v>
                </c:pt>
                <c:pt idx="9">
                  <c:v>3185.105</c:v>
                </c:pt>
                <c:pt idx="10">
                  <c:v>3487.105</c:v>
                </c:pt>
                <c:pt idx="11">
                  <c:v>3653.273000000001</c:v>
                </c:pt>
                <c:pt idx="12">
                  <c:v>3682.65</c:v>
                </c:pt>
                <c:pt idx="13">
                  <c:v>3467.8559999999998</c:v>
                </c:pt>
                <c:pt idx="14">
                  <c:v>3247.732</c:v>
                </c:pt>
                <c:pt idx="15">
                  <c:v>3143.6269999999995</c:v>
                </c:pt>
                <c:pt idx="16">
                  <c:v>3014.0929999999998</c:v>
                </c:pt>
                <c:pt idx="17">
                  <c:v>3001.5980000000004</c:v>
                </c:pt>
                <c:pt idx="18">
                  <c:v>3295.8620000000001</c:v>
                </c:pt>
                <c:pt idx="19">
                  <c:v>3356.8029999999999</c:v>
                </c:pt>
                <c:pt idx="20">
                  <c:v>3188.1329999999998</c:v>
                </c:pt>
                <c:pt idx="21">
                  <c:v>2975.317</c:v>
                </c:pt>
                <c:pt idx="22">
                  <c:v>2743.2239999999997</c:v>
                </c:pt>
                <c:pt idx="23">
                  <c:v>2402.0929999999998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E2-4BD0-83EF-2DA95C4CC0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279</c:v>
                </c:pt>
                <c:pt idx="1">
                  <c:v>266.99999999999994</c:v>
                </c:pt>
                <c:pt idx="2">
                  <c:v>260</c:v>
                </c:pt>
                <c:pt idx="3">
                  <c:v>258</c:v>
                </c:pt>
                <c:pt idx="4">
                  <c:v>264</c:v>
                </c:pt>
                <c:pt idx="5">
                  <c:v>284</c:v>
                </c:pt>
                <c:pt idx="6">
                  <c:v>314.99999999999994</c:v>
                </c:pt>
                <c:pt idx="7">
                  <c:v>361.99999999999994</c:v>
                </c:pt>
                <c:pt idx="8">
                  <c:v>394</c:v>
                </c:pt>
                <c:pt idx="9">
                  <c:v>410.00000000000006</c:v>
                </c:pt>
                <c:pt idx="10">
                  <c:v>417</c:v>
                </c:pt>
                <c:pt idx="11">
                  <c:v>421.99999999999994</c:v>
                </c:pt>
                <c:pt idx="12">
                  <c:v>427</c:v>
                </c:pt>
                <c:pt idx="13">
                  <c:v>413.00000000000006</c:v>
                </c:pt>
                <c:pt idx="14">
                  <c:v>401</c:v>
                </c:pt>
                <c:pt idx="15">
                  <c:v>400</c:v>
                </c:pt>
                <c:pt idx="16">
                  <c:v>413.00000000000006</c:v>
                </c:pt>
                <c:pt idx="17">
                  <c:v>423</c:v>
                </c:pt>
                <c:pt idx="18">
                  <c:v>442.99999999999994</c:v>
                </c:pt>
                <c:pt idx="19">
                  <c:v>439</c:v>
                </c:pt>
                <c:pt idx="20">
                  <c:v>405</c:v>
                </c:pt>
                <c:pt idx="21">
                  <c:v>368</c:v>
                </c:pt>
                <c:pt idx="22">
                  <c:v>333.99999999999989</c:v>
                </c:pt>
                <c:pt idx="23">
                  <c:v>296.00000000000006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E2-4BD0-83EF-2DA95C4CC0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E2-4BD0-83EF-2DA95C4CC0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E2-4BD0-83EF-2DA95C4CC0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E2-4BD0-83EF-2DA95C4CC0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E2-4BD0-83EF-2DA95C4CC0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4E2-4BD0-83EF-2DA95C4CC0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621</c:v>
                </c:pt>
                <c:pt idx="1">
                  <c:v>580</c:v>
                </c:pt>
                <c:pt idx="2">
                  <c:v>585</c:v>
                </c:pt>
                <c:pt idx="3">
                  <c:v>581</c:v>
                </c:pt>
                <c:pt idx="4">
                  <c:v>575</c:v>
                </c:pt>
                <c:pt idx="5">
                  <c:v>575</c:v>
                </c:pt>
                <c:pt idx="6">
                  <c:v>612</c:v>
                </c:pt>
                <c:pt idx="7">
                  <c:v>616.40300000000002</c:v>
                </c:pt>
                <c:pt idx="8">
                  <c:v>683</c:v>
                </c:pt>
                <c:pt idx="9">
                  <c:v>796</c:v>
                </c:pt>
                <c:pt idx="10">
                  <c:v>946.97199999999998</c:v>
                </c:pt>
                <c:pt idx="11">
                  <c:v>972</c:v>
                </c:pt>
                <c:pt idx="12">
                  <c:v>1130</c:v>
                </c:pt>
                <c:pt idx="13">
                  <c:v>1125</c:v>
                </c:pt>
                <c:pt idx="14">
                  <c:v>1148</c:v>
                </c:pt>
                <c:pt idx="15">
                  <c:v>1172</c:v>
                </c:pt>
                <c:pt idx="16">
                  <c:v>726</c:v>
                </c:pt>
                <c:pt idx="17">
                  <c:v>755.3</c:v>
                </c:pt>
                <c:pt idx="18">
                  <c:v>679.6</c:v>
                </c:pt>
                <c:pt idx="19">
                  <c:v>618</c:v>
                </c:pt>
                <c:pt idx="20">
                  <c:v>677.7</c:v>
                </c:pt>
                <c:pt idx="21">
                  <c:v>634</c:v>
                </c:pt>
                <c:pt idx="22">
                  <c:v>678</c:v>
                </c:pt>
                <c:pt idx="23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E2-4BD0-83EF-2DA95C4CC0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10.086</c:v>
                </c:pt>
                <c:pt idx="17">
                  <c:v>5.3470000000000004</c:v>
                </c:pt>
                <c:pt idx="18">
                  <c:v>10.999000000000001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E2-4BD0-83EF-2DA95C4CC0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E2-4BD0-83EF-2DA95C4CC0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E2-4BD0-83EF-2DA95C4CC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65.459999999999994</c:v>
                </c:pt>
                <c:pt idx="1">
                  <c:v>61.29</c:v>
                </c:pt>
                <c:pt idx="2">
                  <c:v>59.78</c:v>
                </c:pt>
                <c:pt idx="3">
                  <c:v>89.49</c:v>
                </c:pt>
                <c:pt idx="4">
                  <c:v>90.07</c:v>
                </c:pt>
                <c:pt idx="5">
                  <c:v>100.57</c:v>
                </c:pt>
                <c:pt idx="6">
                  <c:v>99.19</c:v>
                </c:pt>
                <c:pt idx="7">
                  <c:v>90.5</c:v>
                </c:pt>
                <c:pt idx="8">
                  <c:v>72.61</c:v>
                </c:pt>
                <c:pt idx="9">
                  <c:v>62.24</c:v>
                </c:pt>
                <c:pt idx="10">
                  <c:v>35.1</c:v>
                </c:pt>
                <c:pt idx="11">
                  <c:v>16.68</c:v>
                </c:pt>
                <c:pt idx="12">
                  <c:v>5.25</c:v>
                </c:pt>
                <c:pt idx="13">
                  <c:v>0.04</c:v>
                </c:pt>
                <c:pt idx="14">
                  <c:v>0.04</c:v>
                </c:pt>
                <c:pt idx="15">
                  <c:v>0.2</c:v>
                </c:pt>
                <c:pt idx="16">
                  <c:v>62.32</c:v>
                </c:pt>
                <c:pt idx="17">
                  <c:v>100.65</c:v>
                </c:pt>
                <c:pt idx="18">
                  <c:v>137.76</c:v>
                </c:pt>
                <c:pt idx="19">
                  <c:v>153.32</c:v>
                </c:pt>
                <c:pt idx="20">
                  <c:v>112.28</c:v>
                </c:pt>
                <c:pt idx="21">
                  <c:v>93.91</c:v>
                </c:pt>
                <c:pt idx="22">
                  <c:v>79.23</c:v>
                </c:pt>
                <c:pt idx="23">
                  <c:v>67.98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E2-4BD0-83EF-2DA95C4CC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5178.5099999999984</v>
      </c>
      <c r="C4" s="18">
        <v>4979.5069999999996</v>
      </c>
      <c r="D4" s="18">
        <v>4865.0720000000001</v>
      </c>
      <c r="E4" s="18">
        <v>4761.9369999999999</v>
      </c>
      <c r="F4" s="18">
        <v>4776.847999999999</v>
      </c>
      <c r="G4" s="18">
        <v>4897.9940000000006</v>
      </c>
      <c r="H4" s="18">
        <v>5057.3830000000007</v>
      </c>
      <c r="I4" s="18">
        <v>5422.6770000000006</v>
      </c>
      <c r="J4" s="18">
        <v>5971.1500000000024</v>
      </c>
      <c r="K4" s="18">
        <v>6355.8150000000023</v>
      </c>
      <c r="L4" s="18">
        <v>6835.0550000000003</v>
      </c>
      <c r="M4" s="18">
        <v>7141.0660000000016</v>
      </c>
      <c r="N4" s="18">
        <v>7360.8019999999997</v>
      </c>
      <c r="O4" s="18">
        <v>7096.9150000000018</v>
      </c>
      <c r="P4" s="18">
        <v>6767.7830000000013</v>
      </c>
      <c r="Q4" s="18">
        <v>6666.4570000000012</v>
      </c>
      <c r="R4" s="18">
        <v>6072.7729999999992</v>
      </c>
      <c r="S4" s="18">
        <v>6136.4849999999997</v>
      </c>
      <c r="T4" s="18">
        <v>6480.4170000000013</v>
      </c>
      <c r="U4" s="18">
        <v>6432.447000000001</v>
      </c>
      <c r="V4" s="18">
        <v>6239.5800000000017</v>
      </c>
      <c r="W4" s="18">
        <v>5860.0710000000017</v>
      </c>
      <c r="X4" s="18">
        <v>5599.9990000000016</v>
      </c>
      <c r="Y4" s="18">
        <v>5176.8189999999995</v>
      </c>
      <c r="Z4" s="19"/>
      <c r="AA4" s="20">
        <f>SUM(B4:Z4)</f>
        <v>142133.56200000001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61.29</v>
      </c>
      <c r="D7" s="28">
        <v>59.78</v>
      </c>
      <c r="E7" s="28">
        <v>89.49</v>
      </c>
      <c r="F7" s="28">
        <v>90.07</v>
      </c>
      <c r="G7" s="28">
        <v>100.57</v>
      </c>
      <c r="H7" s="28">
        <v>99.19</v>
      </c>
      <c r="I7" s="28">
        <v>90.5</v>
      </c>
      <c r="J7" s="28">
        <v>72.61</v>
      </c>
      <c r="K7" s="28">
        <v>62.24</v>
      </c>
      <c r="L7" s="28">
        <v>35.1</v>
      </c>
      <c r="M7" s="28">
        <v>16.68</v>
      </c>
      <c r="N7" s="28">
        <v>5.25</v>
      </c>
      <c r="O7" s="28">
        <v>0.04</v>
      </c>
      <c r="P7" s="28">
        <v>0.04</v>
      </c>
      <c r="Q7" s="28">
        <v>0.2</v>
      </c>
      <c r="R7" s="28">
        <v>62.32</v>
      </c>
      <c r="S7" s="28">
        <v>100.65</v>
      </c>
      <c r="T7" s="28">
        <v>137.76</v>
      </c>
      <c r="U7" s="28">
        <v>153.32</v>
      </c>
      <c r="V7" s="28">
        <v>112.28</v>
      </c>
      <c r="W7" s="28">
        <v>93.91</v>
      </c>
      <c r="X7" s="28">
        <v>79.23</v>
      </c>
      <c r="Y7" s="28">
        <v>67.98</v>
      </c>
      <c r="Z7" s="29"/>
      <c r="AA7" s="30">
        <f>IF(SUM(B7:Z7)&lt;&gt;0,AVERAGEIF(B7:Z7,"&lt;&gt;"""),"")</f>
        <v>68.998333333333321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169</v>
      </c>
      <c r="C11" s="47">
        <v>156</v>
      </c>
      <c r="D11" s="47">
        <v>152</v>
      </c>
      <c r="E11" s="47">
        <v>152</v>
      </c>
      <c r="F11" s="47">
        <v>152</v>
      </c>
      <c r="G11" s="47">
        <v>171</v>
      </c>
      <c r="H11" s="47">
        <v>201</v>
      </c>
      <c r="I11" s="47">
        <v>240</v>
      </c>
      <c r="J11" s="47">
        <v>254</v>
      </c>
      <c r="K11" s="47">
        <v>256</v>
      </c>
      <c r="L11" s="47">
        <v>254</v>
      </c>
      <c r="M11" s="47">
        <v>253</v>
      </c>
      <c r="N11" s="47">
        <v>255</v>
      </c>
      <c r="O11" s="47">
        <v>246</v>
      </c>
      <c r="P11" s="47">
        <v>244</v>
      </c>
      <c r="Q11" s="47">
        <v>257</v>
      </c>
      <c r="R11" s="47">
        <v>287</v>
      </c>
      <c r="S11" s="47">
        <v>312</v>
      </c>
      <c r="T11" s="47">
        <v>335</v>
      </c>
      <c r="U11" s="47">
        <v>330</v>
      </c>
      <c r="V11" s="47">
        <v>295</v>
      </c>
      <c r="W11" s="47">
        <v>257</v>
      </c>
      <c r="X11" s="47">
        <v>221</v>
      </c>
      <c r="Y11" s="47">
        <v>182</v>
      </c>
      <c r="Z11" s="48"/>
      <c r="AA11" s="49">
        <f t="shared" si="0"/>
        <v>5631</v>
      </c>
    </row>
    <row r="12" spans="1:27" ht="24.95" customHeight="1" x14ac:dyDescent="0.2">
      <c r="A12" s="50" t="s">
        <v>8</v>
      </c>
      <c r="B12" s="51">
        <v>2473.9</v>
      </c>
      <c r="C12" s="52">
        <v>1243.9000000000001</v>
      </c>
      <c r="D12" s="52">
        <v>1243.9000000000001</v>
      </c>
      <c r="E12" s="52">
        <v>1094.0920000000001</v>
      </c>
      <c r="F12" s="52">
        <v>1124.098</v>
      </c>
      <c r="G12" s="52">
        <v>1315.1179999999999</v>
      </c>
      <c r="H12" s="52">
        <v>1424.8440000000001</v>
      </c>
      <c r="I12" s="52">
        <v>1180.3609999999999</v>
      </c>
      <c r="J12" s="52">
        <v>802.9</v>
      </c>
      <c r="K12" s="52">
        <v>354.9</v>
      </c>
      <c r="L12" s="52">
        <v>302.89999999999998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574.9</v>
      </c>
      <c r="R12" s="52">
        <v>1562.9</v>
      </c>
      <c r="S12" s="52">
        <v>2908.1860000000001</v>
      </c>
      <c r="T12" s="52">
        <v>3442.1860000000001</v>
      </c>
      <c r="U12" s="52">
        <v>3469.596</v>
      </c>
      <c r="V12" s="52">
        <v>3399.2339999999999</v>
      </c>
      <c r="W12" s="52">
        <v>2848.433</v>
      </c>
      <c r="X12" s="52">
        <v>2382.9</v>
      </c>
      <c r="Y12" s="52">
        <v>2004.9</v>
      </c>
      <c r="Z12" s="53"/>
      <c r="AA12" s="54">
        <f t="shared" si="0"/>
        <v>35665.748000000007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126</v>
      </c>
      <c r="I13" s="52">
        <v>100</v>
      </c>
      <c r="J13" s="52"/>
      <c r="K13" s="52"/>
      <c r="L13" s="52">
        <v>52</v>
      </c>
      <c r="M13" s="52">
        <v>52</v>
      </c>
      <c r="N13" s="52">
        <v>65</v>
      </c>
      <c r="O13" s="52">
        <v>78</v>
      </c>
      <c r="P13" s="52">
        <v>78</v>
      </c>
      <c r="Q13" s="52">
        <v>78</v>
      </c>
      <c r="R13" s="52">
        <v>13</v>
      </c>
      <c r="S13" s="52">
        <v>214</v>
      </c>
      <c r="T13" s="52">
        <v>440</v>
      </c>
      <c r="U13" s="52">
        <v>480</v>
      </c>
      <c r="V13" s="52">
        <v>475</v>
      </c>
      <c r="W13" s="52">
        <v>156</v>
      </c>
      <c r="X13" s="52"/>
      <c r="Y13" s="52"/>
      <c r="Z13" s="53"/>
      <c r="AA13" s="54">
        <f t="shared" si="0"/>
        <v>2459</v>
      </c>
    </row>
    <row r="14" spans="1:27" ht="24.95" customHeight="1" x14ac:dyDescent="0.2">
      <c r="A14" s="55" t="s">
        <v>10</v>
      </c>
      <c r="B14" s="56">
        <v>1561.8100000000002</v>
      </c>
      <c r="C14" s="57">
        <v>1538.1060000000004</v>
      </c>
      <c r="D14" s="57">
        <v>1493.472</v>
      </c>
      <c r="E14" s="57">
        <v>1445.845</v>
      </c>
      <c r="F14" s="57">
        <v>1386.75</v>
      </c>
      <c r="G14" s="57">
        <v>1306.876</v>
      </c>
      <c r="H14" s="57">
        <v>1249.5390000000002</v>
      </c>
      <c r="I14" s="57">
        <v>1928.316</v>
      </c>
      <c r="J14" s="57">
        <v>3349.0499999999997</v>
      </c>
      <c r="K14" s="57">
        <v>4645.415</v>
      </c>
      <c r="L14" s="57">
        <v>5574.5550000000003</v>
      </c>
      <c r="M14" s="57">
        <v>6059.9660000000013</v>
      </c>
      <c r="N14" s="57">
        <v>6059.9019999999991</v>
      </c>
      <c r="O14" s="57">
        <v>5145.0150000000003</v>
      </c>
      <c r="P14" s="57">
        <v>4816.9829999999993</v>
      </c>
      <c r="Q14" s="57">
        <v>4600.857</v>
      </c>
      <c r="R14" s="57">
        <v>3498.5729999999994</v>
      </c>
      <c r="S14" s="57">
        <v>2178.299</v>
      </c>
      <c r="T14" s="57">
        <v>1694.231</v>
      </c>
      <c r="U14" s="57">
        <v>1599.4509999999998</v>
      </c>
      <c r="V14" s="57">
        <v>1492.3459999999998</v>
      </c>
      <c r="W14" s="57">
        <v>1407.8380000000002</v>
      </c>
      <c r="X14" s="57">
        <v>1338.2989999999998</v>
      </c>
      <c r="Y14" s="57">
        <v>1260.0190000000002</v>
      </c>
      <c r="Z14" s="58"/>
      <c r="AA14" s="59">
        <f t="shared" si="0"/>
        <v>66631.512999999992</v>
      </c>
    </row>
    <row r="15" spans="1:27" ht="24.95" customHeight="1" x14ac:dyDescent="0.2">
      <c r="A15" s="55" t="s">
        <v>11</v>
      </c>
      <c r="B15" s="56">
        <v>10</v>
      </c>
      <c r="C15" s="57">
        <v>11</v>
      </c>
      <c r="D15" s="57">
        <v>12</v>
      </c>
      <c r="E15" s="57">
        <v>13</v>
      </c>
      <c r="F15" s="57">
        <v>14</v>
      </c>
      <c r="G15" s="57">
        <v>13</v>
      </c>
      <c r="H15" s="57">
        <v>14</v>
      </c>
      <c r="I15" s="57">
        <v>22</v>
      </c>
      <c r="J15" s="57">
        <v>40</v>
      </c>
      <c r="K15" s="57">
        <v>54</v>
      </c>
      <c r="L15" s="57">
        <v>63</v>
      </c>
      <c r="M15" s="57">
        <v>69</v>
      </c>
      <c r="N15" s="57">
        <v>72</v>
      </c>
      <c r="O15" s="57">
        <v>67</v>
      </c>
      <c r="P15" s="57">
        <v>57</v>
      </c>
      <c r="Q15" s="57">
        <v>43</v>
      </c>
      <c r="R15" s="57">
        <v>26</v>
      </c>
      <c r="S15" s="57">
        <v>11</v>
      </c>
      <c r="T15" s="57">
        <v>8</v>
      </c>
      <c r="U15" s="57">
        <v>9</v>
      </c>
      <c r="V15" s="57">
        <v>10</v>
      </c>
      <c r="W15" s="57">
        <v>11</v>
      </c>
      <c r="X15" s="57">
        <v>13</v>
      </c>
      <c r="Y15" s="57">
        <v>14</v>
      </c>
      <c r="Z15" s="58"/>
      <c r="AA15" s="59">
        <f t="shared" si="0"/>
        <v>676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4214.71</v>
      </c>
      <c r="C16" s="62">
        <f t="shared" si="1"/>
        <v>2949.0060000000003</v>
      </c>
      <c r="D16" s="62">
        <f t="shared" si="1"/>
        <v>2901.3720000000003</v>
      </c>
      <c r="E16" s="62">
        <f t="shared" si="1"/>
        <v>2704.9369999999999</v>
      </c>
      <c r="F16" s="62">
        <f t="shared" si="1"/>
        <v>2702.848</v>
      </c>
      <c r="G16" s="62">
        <f t="shared" si="1"/>
        <v>2831.9939999999997</v>
      </c>
      <c r="H16" s="62">
        <f t="shared" si="1"/>
        <v>3015.3830000000003</v>
      </c>
      <c r="I16" s="62">
        <f t="shared" si="1"/>
        <v>3470.6769999999997</v>
      </c>
      <c r="J16" s="62">
        <f t="shared" si="1"/>
        <v>4445.95</v>
      </c>
      <c r="K16" s="62">
        <f t="shared" si="1"/>
        <v>5310.3149999999996</v>
      </c>
      <c r="L16" s="62">
        <f t="shared" si="1"/>
        <v>6246.4549999999999</v>
      </c>
      <c r="M16" s="62">
        <f t="shared" si="1"/>
        <v>6561.8660000000009</v>
      </c>
      <c r="N16" s="62">
        <f t="shared" si="1"/>
        <v>6579.8019999999988</v>
      </c>
      <c r="O16" s="62">
        <f t="shared" si="1"/>
        <v>5663.915</v>
      </c>
      <c r="P16" s="62">
        <f t="shared" si="1"/>
        <v>5323.8829999999989</v>
      </c>
      <c r="Q16" s="62">
        <f t="shared" si="1"/>
        <v>5553.7569999999996</v>
      </c>
      <c r="R16" s="62">
        <f t="shared" si="1"/>
        <v>5387.473</v>
      </c>
      <c r="S16" s="62">
        <f t="shared" si="1"/>
        <v>5623.4850000000006</v>
      </c>
      <c r="T16" s="62">
        <f t="shared" si="1"/>
        <v>5919.4169999999995</v>
      </c>
      <c r="U16" s="62">
        <f t="shared" si="1"/>
        <v>5888.0469999999996</v>
      </c>
      <c r="V16" s="62">
        <f t="shared" si="1"/>
        <v>5671.58</v>
      </c>
      <c r="W16" s="62">
        <f t="shared" si="1"/>
        <v>4680.2710000000006</v>
      </c>
      <c r="X16" s="62">
        <f t="shared" si="1"/>
        <v>3955.1989999999996</v>
      </c>
      <c r="Y16" s="62">
        <f t="shared" si="1"/>
        <v>3460.9190000000003</v>
      </c>
      <c r="Z16" s="63" t="str">
        <f t="shared" si="1"/>
        <v/>
      </c>
      <c r="AA16" s="64">
        <f>SUM(AA10:AA15)</f>
        <v>111063.261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2007.9</v>
      </c>
      <c r="C29" s="72">
        <v>1483.9</v>
      </c>
      <c r="D29" s="72">
        <v>1453.9</v>
      </c>
      <c r="E29" s="72">
        <v>1419.9</v>
      </c>
      <c r="F29" s="72">
        <v>1411.9</v>
      </c>
      <c r="G29" s="72">
        <v>1400.9</v>
      </c>
      <c r="H29" s="72">
        <v>1513.9</v>
      </c>
      <c r="I29" s="72">
        <v>1730.9</v>
      </c>
      <c r="J29" s="72">
        <v>2131.9</v>
      </c>
      <c r="K29" s="72">
        <v>2494.9</v>
      </c>
      <c r="L29" s="72">
        <v>2848.9</v>
      </c>
      <c r="M29" s="72">
        <v>3080.9</v>
      </c>
      <c r="N29" s="72">
        <v>3182.9</v>
      </c>
      <c r="O29" s="72">
        <v>3132.9</v>
      </c>
      <c r="P29" s="72">
        <v>2933.9</v>
      </c>
      <c r="Q29" s="72">
        <v>2781.9</v>
      </c>
      <c r="R29" s="72">
        <v>2546.9</v>
      </c>
      <c r="S29" s="72">
        <v>2586.9</v>
      </c>
      <c r="T29" s="72">
        <v>2777.9</v>
      </c>
      <c r="U29" s="72">
        <v>2781.9</v>
      </c>
      <c r="V29" s="72">
        <v>2686.9</v>
      </c>
      <c r="W29" s="72">
        <v>2292.9</v>
      </c>
      <c r="X29" s="72">
        <v>2035.9</v>
      </c>
      <c r="Y29" s="72">
        <v>1766.9</v>
      </c>
      <c r="Z29" s="73"/>
      <c r="AA29" s="74">
        <f>SUM(B29:Z29)</f>
        <v>54487.60000000002</v>
      </c>
    </row>
    <row r="30" spans="1:27" ht="24.95" customHeight="1" x14ac:dyDescent="0.2">
      <c r="A30" s="75" t="s">
        <v>24</v>
      </c>
      <c r="B30" s="76">
        <v>1056.81</v>
      </c>
      <c r="C30" s="77">
        <v>1144.107</v>
      </c>
      <c r="D30" s="77">
        <v>1127.472</v>
      </c>
      <c r="E30" s="77">
        <v>1249.037</v>
      </c>
      <c r="F30" s="77">
        <v>1271.9480000000001</v>
      </c>
      <c r="G30" s="77">
        <v>1362.0940000000001</v>
      </c>
      <c r="H30" s="77">
        <v>1285.4829999999999</v>
      </c>
      <c r="I30" s="77">
        <v>1547.777</v>
      </c>
      <c r="J30" s="77">
        <v>2243.0500000000002</v>
      </c>
      <c r="K30" s="77">
        <v>3139.415</v>
      </c>
      <c r="L30" s="77">
        <v>3549.5549999999998</v>
      </c>
      <c r="M30" s="77">
        <v>3802.9659999999999</v>
      </c>
      <c r="N30" s="77">
        <v>3731.902</v>
      </c>
      <c r="O30" s="77">
        <v>2850.0149999999999</v>
      </c>
      <c r="P30" s="77">
        <v>2707.9830000000002</v>
      </c>
      <c r="Q30" s="77">
        <v>2747.857</v>
      </c>
      <c r="R30" s="77">
        <v>2160.5729999999999</v>
      </c>
      <c r="S30" s="77">
        <v>1826.585</v>
      </c>
      <c r="T30" s="77">
        <v>1841.5170000000001</v>
      </c>
      <c r="U30" s="77">
        <v>1737.1469999999999</v>
      </c>
      <c r="V30" s="77">
        <v>1679.68</v>
      </c>
      <c r="W30" s="77">
        <v>1292.3710000000001</v>
      </c>
      <c r="X30" s="77">
        <v>1003.299</v>
      </c>
      <c r="Y30" s="77">
        <v>934.01900000000001</v>
      </c>
      <c r="Z30" s="78"/>
      <c r="AA30" s="79">
        <f>SUM(B30:Z30)</f>
        <v>47292.661999999997</v>
      </c>
    </row>
    <row r="31" spans="1:27" ht="24.95" customHeight="1" x14ac:dyDescent="0.2">
      <c r="A31" s="82" t="s">
        <v>25</v>
      </c>
      <c r="B31" s="80">
        <v>1794</v>
      </c>
      <c r="C31" s="81">
        <v>1064</v>
      </c>
      <c r="D31" s="81">
        <v>1064</v>
      </c>
      <c r="E31" s="81">
        <v>798</v>
      </c>
      <c r="F31" s="81">
        <v>798</v>
      </c>
      <c r="G31" s="81">
        <v>840</v>
      </c>
      <c r="H31" s="81">
        <v>963</v>
      </c>
      <c r="I31" s="81">
        <v>893</v>
      </c>
      <c r="J31" s="81">
        <v>623</v>
      </c>
      <c r="K31" s="81">
        <v>175</v>
      </c>
      <c r="L31" s="81">
        <v>175</v>
      </c>
      <c r="M31" s="81"/>
      <c r="N31" s="81"/>
      <c r="O31" s="81"/>
      <c r="P31" s="81"/>
      <c r="Q31" s="81">
        <v>297</v>
      </c>
      <c r="R31" s="81">
        <v>1083</v>
      </c>
      <c r="S31" s="81">
        <v>1723</v>
      </c>
      <c r="T31" s="81">
        <v>1861</v>
      </c>
      <c r="U31" s="81">
        <v>1867</v>
      </c>
      <c r="V31" s="81">
        <v>1873</v>
      </c>
      <c r="W31" s="81">
        <v>1673</v>
      </c>
      <c r="X31" s="81">
        <v>1503</v>
      </c>
      <c r="Y31" s="81">
        <v>1325</v>
      </c>
      <c r="Z31" s="83"/>
      <c r="AA31" s="84">
        <f>SUM(B31:Z31)</f>
        <v>22392</v>
      </c>
    </row>
    <row r="32" spans="1:27" ht="30" customHeight="1" thickBot="1" x14ac:dyDescent="0.25">
      <c r="A32" s="60" t="s">
        <v>26</v>
      </c>
      <c r="B32" s="61">
        <f>IF(LEN(B$2)&gt;0,SUM(B29:B31),"")</f>
        <v>4858.71</v>
      </c>
      <c r="C32" s="62">
        <f t="shared" ref="C32:Z32" si="4">IF(LEN(C$2)&gt;0,SUM(C29:C31),"")</f>
        <v>3692.0070000000001</v>
      </c>
      <c r="D32" s="62">
        <f t="shared" si="4"/>
        <v>3645.3720000000003</v>
      </c>
      <c r="E32" s="62">
        <f t="shared" si="4"/>
        <v>3466.9369999999999</v>
      </c>
      <c r="F32" s="62">
        <f t="shared" si="4"/>
        <v>3481.848</v>
      </c>
      <c r="G32" s="62">
        <f t="shared" si="4"/>
        <v>3602.9940000000001</v>
      </c>
      <c r="H32" s="62">
        <f t="shared" si="4"/>
        <v>3762.3829999999998</v>
      </c>
      <c r="I32" s="62">
        <f t="shared" si="4"/>
        <v>4171.6769999999997</v>
      </c>
      <c r="J32" s="62">
        <f t="shared" si="4"/>
        <v>4997.9500000000007</v>
      </c>
      <c r="K32" s="62">
        <f t="shared" si="4"/>
        <v>5809.3150000000005</v>
      </c>
      <c r="L32" s="62">
        <f t="shared" si="4"/>
        <v>6573.4549999999999</v>
      </c>
      <c r="M32" s="62">
        <f t="shared" si="4"/>
        <v>6883.866</v>
      </c>
      <c r="N32" s="62">
        <f t="shared" si="4"/>
        <v>6914.8019999999997</v>
      </c>
      <c r="O32" s="62">
        <f t="shared" si="4"/>
        <v>5982.915</v>
      </c>
      <c r="P32" s="62">
        <f t="shared" si="4"/>
        <v>5641.8829999999998</v>
      </c>
      <c r="Q32" s="62">
        <f t="shared" si="4"/>
        <v>5826.7569999999996</v>
      </c>
      <c r="R32" s="62">
        <f t="shared" si="4"/>
        <v>5790.473</v>
      </c>
      <c r="S32" s="62">
        <f t="shared" si="4"/>
        <v>6136.4850000000006</v>
      </c>
      <c r="T32" s="62">
        <f t="shared" si="4"/>
        <v>6480.4170000000004</v>
      </c>
      <c r="U32" s="62">
        <f t="shared" si="4"/>
        <v>6386.0470000000005</v>
      </c>
      <c r="V32" s="62">
        <f t="shared" si="4"/>
        <v>6239.58</v>
      </c>
      <c r="W32" s="62">
        <f t="shared" si="4"/>
        <v>5258.2710000000006</v>
      </c>
      <c r="X32" s="62">
        <f t="shared" si="4"/>
        <v>4542.1990000000005</v>
      </c>
      <c r="Y32" s="62">
        <f t="shared" si="4"/>
        <v>4025.9189999999999</v>
      </c>
      <c r="Z32" s="63" t="str">
        <f t="shared" si="4"/>
        <v/>
      </c>
      <c r="AA32" s="64">
        <f>SUM(AA29:AA31)</f>
        <v>124172.26200000002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125</v>
      </c>
      <c r="C35" s="95">
        <v>150</v>
      </c>
      <c r="D35" s="95">
        <v>157</v>
      </c>
      <c r="E35" s="95">
        <v>157</v>
      </c>
      <c r="F35" s="95">
        <v>174</v>
      </c>
      <c r="G35" s="95">
        <v>166</v>
      </c>
      <c r="H35" s="95">
        <v>164</v>
      </c>
      <c r="I35" s="95">
        <v>120</v>
      </c>
      <c r="J35" s="95">
        <v>125</v>
      </c>
      <c r="K35" s="95">
        <v>114</v>
      </c>
      <c r="L35" s="95">
        <v>60</v>
      </c>
      <c r="M35" s="95">
        <v>60</v>
      </c>
      <c r="N35" s="95">
        <v>60</v>
      </c>
      <c r="O35" s="95">
        <v>60</v>
      </c>
      <c r="P35" s="95">
        <v>60</v>
      </c>
      <c r="Q35" s="95">
        <v>59</v>
      </c>
      <c r="R35" s="95">
        <v>71</v>
      </c>
      <c r="S35" s="95">
        <v>130</v>
      </c>
      <c r="T35" s="95">
        <v>161</v>
      </c>
      <c r="U35" s="95">
        <v>88</v>
      </c>
      <c r="V35" s="95">
        <v>140</v>
      </c>
      <c r="W35" s="95">
        <v>121</v>
      </c>
      <c r="X35" s="95">
        <v>120</v>
      </c>
      <c r="Y35" s="95">
        <v>120</v>
      </c>
      <c r="Z35" s="96"/>
      <c r="AA35" s="74">
        <f t="shared" ref="AA35:AA40" si="5">SUM(B35:Z35)</f>
        <v>2762</v>
      </c>
    </row>
    <row r="36" spans="1:27" ht="24.95" customHeight="1" x14ac:dyDescent="0.2">
      <c r="A36" s="97" t="s">
        <v>29</v>
      </c>
      <c r="B36" s="98">
        <v>381</v>
      </c>
      <c r="C36" s="99">
        <v>442</v>
      </c>
      <c r="D36" s="99">
        <v>450</v>
      </c>
      <c r="E36" s="99">
        <v>450</v>
      </c>
      <c r="F36" s="99">
        <v>450</v>
      </c>
      <c r="G36" s="99">
        <v>450</v>
      </c>
      <c r="H36" s="99">
        <v>428</v>
      </c>
      <c r="I36" s="99">
        <v>426</v>
      </c>
      <c r="J36" s="99">
        <v>272</v>
      </c>
      <c r="K36" s="99">
        <v>230</v>
      </c>
      <c r="L36" s="99">
        <v>223</v>
      </c>
      <c r="M36" s="99">
        <v>243</v>
      </c>
      <c r="N36" s="99">
        <v>256</v>
      </c>
      <c r="O36" s="99">
        <v>244</v>
      </c>
      <c r="P36" s="99">
        <v>243</v>
      </c>
      <c r="Q36" s="99">
        <v>195</v>
      </c>
      <c r="R36" s="99">
        <v>198</v>
      </c>
      <c r="S36" s="99">
        <v>228</v>
      </c>
      <c r="T36" s="99">
        <v>245</v>
      </c>
      <c r="U36" s="99">
        <v>255</v>
      </c>
      <c r="V36" s="99">
        <v>273</v>
      </c>
      <c r="W36" s="99">
        <v>302</v>
      </c>
      <c r="X36" s="99">
        <v>312</v>
      </c>
      <c r="Y36" s="99">
        <v>308</v>
      </c>
      <c r="Z36" s="100"/>
      <c r="AA36" s="79">
        <f t="shared" si="5"/>
        <v>7504</v>
      </c>
    </row>
    <row r="37" spans="1:27" ht="24.95" customHeight="1" x14ac:dyDescent="0.2">
      <c r="A37" s="97" t="s">
        <v>30</v>
      </c>
      <c r="B37" s="98">
        <v>324.8</v>
      </c>
      <c r="C37" s="99">
        <v>1292.5</v>
      </c>
      <c r="D37" s="99">
        <v>1224.7</v>
      </c>
      <c r="E37" s="99">
        <v>1300</v>
      </c>
      <c r="F37" s="99">
        <v>1300</v>
      </c>
      <c r="G37" s="99">
        <v>1300</v>
      </c>
      <c r="H37" s="99">
        <v>1300</v>
      </c>
      <c r="I37" s="99">
        <v>1256</v>
      </c>
      <c r="J37" s="99">
        <v>978.2</v>
      </c>
      <c r="K37" s="99">
        <v>551.5</v>
      </c>
      <c r="L37" s="99">
        <v>266.60000000000002</v>
      </c>
      <c r="M37" s="99">
        <v>262.2</v>
      </c>
      <c r="N37" s="99">
        <v>451</v>
      </c>
      <c r="O37" s="99">
        <v>1119</v>
      </c>
      <c r="P37" s="99">
        <v>1130.9000000000001</v>
      </c>
      <c r="Q37" s="99">
        <v>844.7</v>
      </c>
      <c r="R37" s="99">
        <v>287.3</v>
      </c>
      <c r="S37" s="99">
        <v>5</v>
      </c>
      <c r="T37" s="99">
        <v>5</v>
      </c>
      <c r="U37" s="99">
        <v>51.4</v>
      </c>
      <c r="V37" s="99">
        <v>5</v>
      </c>
      <c r="W37" s="99">
        <v>606.79999999999995</v>
      </c>
      <c r="X37" s="99">
        <v>1062.8</v>
      </c>
      <c r="Y37" s="99">
        <v>1155.9000000000001</v>
      </c>
      <c r="Z37" s="100"/>
      <c r="AA37" s="79">
        <f t="shared" si="5"/>
        <v>18081.300000000003</v>
      </c>
    </row>
    <row r="38" spans="1:27" ht="24.95" customHeight="1" x14ac:dyDescent="0.2">
      <c r="A38" s="97" t="s">
        <v>31</v>
      </c>
      <c r="B38" s="98">
        <v>133</v>
      </c>
      <c r="C38" s="99">
        <v>146.001</v>
      </c>
      <c r="D38" s="99">
        <v>132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39</v>
      </c>
      <c r="M38" s="99">
        <v>14</v>
      </c>
      <c r="N38" s="99">
        <v>14</v>
      </c>
      <c r="O38" s="99">
        <v>10</v>
      </c>
      <c r="P38" s="99">
        <v>10</v>
      </c>
      <c r="Q38" s="99">
        <v>14</v>
      </c>
      <c r="R38" s="99">
        <v>129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132</v>
      </c>
      <c r="Z38" s="100"/>
      <c r="AA38" s="79">
        <f t="shared" si="5"/>
        <v>2723.0010000000002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963.8</v>
      </c>
      <c r="C40" s="88">
        <f t="shared" si="6"/>
        <v>2030.501</v>
      </c>
      <c r="D40" s="88">
        <f t="shared" si="6"/>
        <v>1963.7</v>
      </c>
      <c r="E40" s="88">
        <f t="shared" si="6"/>
        <v>2057</v>
      </c>
      <c r="F40" s="88">
        <f t="shared" si="6"/>
        <v>2074</v>
      </c>
      <c r="G40" s="88">
        <f t="shared" si="6"/>
        <v>2066</v>
      </c>
      <c r="H40" s="88">
        <f t="shared" si="6"/>
        <v>2042</v>
      </c>
      <c r="I40" s="88">
        <f t="shared" si="6"/>
        <v>1952</v>
      </c>
      <c r="J40" s="88">
        <f t="shared" si="6"/>
        <v>1525.2</v>
      </c>
      <c r="K40" s="88">
        <f t="shared" si="6"/>
        <v>1045.5</v>
      </c>
      <c r="L40" s="88">
        <f t="shared" si="6"/>
        <v>588.6</v>
      </c>
      <c r="M40" s="88">
        <f t="shared" si="6"/>
        <v>579.20000000000005</v>
      </c>
      <c r="N40" s="88">
        <f t="shared" si="6"/>
        <v>781</v>
      </c>
      <c r="O40" s="88">
        <f t="shared" si="6"/>
        <v>1433</v>
      </c>
      <c r="P40" s="88">
        <f t="shared" si="6"/>
        <v>1443.9</v>
      </c>
      <c r="Q40" s="88">
        <f t="shared" si="6"/>
        <v>1112.7</v>
      </c>
      <c r="R40" s="88">
        <f t="shared" si="6"/>
        <v>685.3</v>
      </c>
      <c r="S40" s="88">
        <f t="shared" si="6"/>
        <v>513</v>
      </c>
      <c r="T40" s="88">
        <f t="shared" si="6"/>
        <v>561</v>
      </c>
      <c r="U40" s="88">
        <f t="shared" si="6"/>
        <v>544.4</v>
      </c>
      <c r="V40" s="88">
        <f t="shared" si="6"/>
        <v>568</v>
      </c>
      <c r="W40" s="88">
        <f t="shared" si="6"/>
        <v>1179.8</v>
      </c>
      <c r="X40" s="88">
        <f t="shared" si="6"/>
        <v>1644.8</v>
      </c>
      <c r="Y40" s="88">
        <f t="shared" si="6"/>
        <v>1715.9</v>
      </c>
      <c r="Z40" s="89" t="str">
        <f t="shared" si="6"/>
        <v/>
      </c>
      <c r="AA40" s="90">
        <f t="shared" si="5"/>
        <v>31070.301000000003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319.8</v>
      </c>
      <c r="C45" s="99">
        <v>1287.5</v>
      </c>
      <c r="D45" s="99">
        <v>1219.7</v>
      </c>
      <c r="E45" s="99">
        <v>1295</v>
      </c>
      <c r="F45" s="99">
        <v>1295</v>
      </c>
      <c r="G45" s="99">
        <v>1295</v>
      </c>
      <c r="H45" s="99">
        <v>1295</v>
      </c>
      <c r="I45" s="99">
        <v>1251</v>
      </c>
      <c r="J45" s="99">
        <v>973.2</v>
      </c>
      <c r="K45" s="99">
        <v>546.5</v>
      </c>
      <c r="L45" s="99">
        <v>261.60000000000002</v>
      </c>
      <c r="M45" s="99">
        <v>257.2</v>
      </c>
      <c r="N45" s="99">
        <v>446</v>
      </c>
      <c r="O45" s="99">
        <v>1114</v>
      </c>
      <c r="P45" s="99">
        <v>1125.9000000000001</v>
      </c>
      <c r="Q45" s="99">
        <v>839.7</v>
      </c>
      <c r="R45" s="99">
        <v>282.3</v>
      </c>
      <c r="S45" s="99"/>
      <c r="T45" s="99"/>
      <c r="U45" s="99">
        <v>46.4</v>
      </c>
      <c r="V45" s="99"/>
      <c r="W45" s="99">
        <v>601.79999999999995</v>
      </c>
      <c r="X45" s="99">
        <v>1057.8</v>
      </c>
      <c r="Y45" s="99">
        <v>1150.9000000000001</v>
      </c>
      <c r="Z45" s="100"/>
      <c r="AA45" s="79">
        <f t="shared" si="7"/>
        <v>17961.300000000003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319.8</v>
      </c>
      <c r="C49" s="88">
        <f t="shared" ref="C49:Z49" si="8">IF(LEN(C$2)&gt;0,SUM(C43:C48),"")</f>
        <v>1287.5</v>
      </c>
      <c r="D49" s="88">
        <f t="shared" si="8"/>
        <v>1219.7</v>
      </c>
      <c r="E49" s="88">
        <f t="shared" si="8"/>
        <v>1295</v>
      </c>
      <c r="F49" s="88">
        <f t="shared" si="8"/>
        <v>1295</v>
      </c>
      <c r="G49" s="88">
        <f t="shared" si="8"/>
        <v>1295</v>
      </c>
      <c r="H49" s="88">
        <f t="shared" si="8"/>
        <v>1295</v>
      </c>
      <c r="I49" s="88">
        <f t="shared" si="8"/>
        <v>1251</v>
      </c>
      <c r="J49" s="88">
        <f t="shared" si="8"/>
        <v>973.2</v>
      </c>
      <c r="K49" s="88">
        <f t="shared" si="8"/>
        <v>546.5</v>
      </c>
      <c r="L49" s="88">
        <f t="shared" si="8"/>
        <v>261.60000000000002</v>
      </c>
      <c r="M49" s="88">
        <f t="shared" si="8"/>
        <v>257.2</v>
      </c>
      <c r="N49" s="88">
        <f t="shared" si="8"/>
        <v>446</v>
      </c>
      <c r="O49" s="88">
        <f t="shared" si="8"/>
        <v>1114</v>
      </c>
      <c r="P49" s="88">
        <f t="shared" si="8"/>
        <v>1125.9000000000001</v>
      </c>
      <c r="Q49" s="88">
        <f t="shared" si="8"/>
        <v>839.7</v>
      </c>
      <c r="R49" s="88">
        <f t="shared" si="8"/>
        <v>282.3</v>
      </c>
      <c r="S49" s="88">
        <f t="shared" si="8"/>
        <v>0</v>
      </c>
      <c r="T49" s="88">
        <f t="shared" si="8"/>
        <v>0</v>
      </c>
      <c r="U49" s="88">
        <f t="shared" si="8"/>
        <v>46.4</v>
      </c>
      <c r="V49" s="88">
        <f t="shared" si="8"/>
        <v>0</v>
      </c>
      <c r="W49" s="88">
        <f t="shared" si="8"/>
        <v>601.79999999999995</v>
      </c>
      <c r="X49" s="88">
        <f t="shared" si="8"/>
        <v>1057.8</v>
      </c>
      <c r="Y49" s="88">
        <f t="shared" si="8"/>
        <v>1150.9000000000001</v>
      </c>
      <c r="Z49" s="89" t="str">
        <f t="shared" si="8"/>
        <v/>
      </c>
      <c r="AA49" s="90">
        <f t="shared" si="7"/>
        <v>17961.300000000003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5178.51</v>
      </c>
      <c r="C52" s="88">
        <f t="shared" si="10"/>
        <v>4979.5070000000005</v>
      </c>
      <c r="D52" s="88">
        <f t="shared" si="10"/>
        <v>4865.0720000000001</v>
      </c>
      <c r="E52" s="88">
        <f t="shared" si="10"/>
        <v>4761.9369999999999</v>
      </c>
      <c r="F52" s="88">
        <f t="shared" si="10"/>
        <v>4776.848</v>
      </c>
      <c r="G52" s="88">
        <f t="shared" si="10"/>
        <v>4897.9939999999997</v>
      </c>
      <c r="H52" s="88">
        <f t="shared" si="10"/>
        <v>5057.3829999999998</v>
      </c>
      <c r="I52" s="88">
        <f t="shared" si="10"/>
        <v>5422.6769999999997</v>
      </c>
      <c r="J52" s="88">
        <f t="shared" si="10"/>
        <v>5971.15</v>
      </c>
      <c r="K52" s="88">
        <f t="shared" si="10"/>
        <v>6355.8149999999996</v>
      </c>
      <c r="L52" s="88">
        <f t="shared" si="10"/>
        <v>6835.0550000000003</v>
      </c>
      <c r="M52" s="88">
        <f t="shared" si="10"/>
        <v>7141.0660000000007</v>
      </c>
      <c r="N52" s="88">
        <f t="shared" si="10"/>
        <v>7360.8019999999988</v>
      </c>
      <c r="O52" s="88">
        <f t="shared" si="10"/>
        <v>7096.915</v>
      </c>
      <c r="P52" s="88">
        <f t="shared" si="10"/>
        <v>6767.7829999999994</v>
      </c>
      <c r="Q52" s="88">
        <f t="shared" si="10"/>
        <v>6666.4569999999994</v>
      </c>
      <c r="R52" s="88">
        <f t="shared" si="10"/>
        <v>6072.7730000000001</v>
      </c>
      <c r="S52" s="88">
        <f t="shared" si="10"/>
        <v>6136.4850000000006</v>
      </c>
      <c r="T52" s="88">
        <f t="shared" si="10"/>
        <v>6480.4169999999995</v>
      </c>
      <c r="U52" s="88">
        <f t="shared" si="10"/>
        <v>6432.4469999999992</v>
      </c>
      <c r="V52" s="88">
        <f t="shared" si="10"/>
        <v>6239.58</v>
      </c>
      <c r="W52" s="88">
        <f t="shared" si="10"/>
        <v>5860.0710000000008</v>
      </c>
      <c r="X52" s="88">
        <f t="shared" si="10"/>
        <v>5599.9989999999998</v>
      </c>
      <c r="Y52" s="88">
        <f t="shared" si="10"/>
        <v>5176.8190000000004</v>
      </c>
      <c r="Z52" s="89" t="str">
        <f t="shared" si="10"/>
        <v/>
      </c>
      <c r="AA52" s="104">
        <f>SUM(B52:Z52)</f>
        <v>142133.56200000001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5178.5280000000012</v>
      </c>
      <c r="C4" s="18">
        <v>4979.5160000000014</v>
      </c>
      <c r="D4" s="18">
        <v>4865.0240000000013</v>
      </c>
      <c r="E4" s="18">
        <v>4761.9369999999999</v>
      </c>
      <c r="F4" s="18">
        <v>4776.848</v>
      </c>
      <c r="G4" s="18">
        <v>4897.9940000000024</v>
      </c>
      <c r="H4" s="18">
        <v>5057.3830000000025</v>
      </c>
      <c r="I4" s="18">
        <v>5422.6769999999988</v>
      </c>
      <c r="J4" s="18">
        <v>5971.1490000000003</v>
      </c>
      <c r="K4" s="18">
        <v>6355.8029999999999</v>
      </c>
      <c r="L4" s="18">
        <v>6835.07</v>
      </c>
      <c r="M4" s="18">
        <v>7141.0950000000012</v>
      </c>
      <c r="N4" s="18">
        <v>7360.8189999999995</v>
      </c>
      <c r="O4" s="18">
        <v>7096.9150000000027</v>
      </c>
      <c r="P4" s="18">
        <v>6767.7850000000008</v>
      </c>
      <c r="Q4" s="18">
        <v>6666.4219999999996</v>
      </c>
      <c r="R4" s="18">
        <v>6072.7710000000006</v>
      </c>
      <c r="S4" s="18">
        <v>6136.4650000000011</v>
      </c>
      <c r="T4" s="18">
        <v>6480.3709999999992</v>
      </c>
      <c r="U4" s="18">
        <v>6432.4909999999991</v>
      </c>
      <c r="V4" s="18">
        <v>6239.5410000000011</v>
      </c>
      <c r="W4" s="18">
        <v>5860.0879999999988</v>
      </c>
      <c r="X4" s="18">
        <v>5600.0160000000014</v>
      </c>
      <c r="Y4" s="18">
        <v>5176.7980000000016</v>
      </c>
      <c r="Z4" s="19"/>
      <c r="AA4" s="20">
        <f>SUM(B4:Z4)</f>
        <v>142133.50600000002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65.459999999999994</v>
      </c>
      <c r="C7" s="28">
        <v>61.29</v>
      </c>
      <c r="D7" s="28">
        <v>59.78</v>
      </c>
      <c r="E7" s="28">
        <v>89.49</v>
      </c>
      <c r="F7" s="28">
        <v>90.07</v>
      </c>
      <c r="G7" s="28">
        <v>100.57</v>
      </c>
      <c r="H7" s="28">
        <v>99.19</v>
      </c>
      <c r="I7" s="28">
        <v>90.5</v>
      </c>
      <c r="J7" s="28">
        <v>72.61</v>
      </c>
      <c r="K7" s="28">
        <v>62.24</v>
      </c>
      <c r="L7" s="28">
        <v>35.1</v>
      </c>
      <c r="M7" s="28">
        <v>16.68</v>
      </c>
      <c r="N7" s="28">
        <v>5.25</v>
      </c>
      <c r="O7" s="28">
        <v>0.04</v>
      </c>
      <c r="P7" s="28">
        <v>0.04</v>
      </c>
      <c r="Q7" s="28">
        <v>0.2</v>
      </c>
      <c r="R7" s="28">
        <v>62.32</v>
      </c>
      <c r="S7" s="28">
        <v>100.65</v>
      </c>
      <c r="T7" s="28">
        <v>137.76</v>
      </c>
      <c r="U7" s="28">
        <v>153.32</v>
      </c>
      <c r="V7" s="28">
        <v>112.28</v>
      </c>
      <c r="W7" s="28">
        <v>93.91</v>
      </c>
      <c r="X7" s="28">
        <v>79.23</v>
      </c>
      <c r="Y7" s="28">
        <v>67.98</v>
      </c>
      <c r="Z7" s="29"/>
      <c r="AA7" s="30">
        <f>IF(SUM(B7:Z7)&lt;&gt;0,AVERAGEIF(B7:Z7,"&lt;&gt;"""),"")</f>
        <v>68.998333333333321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</v>
      </c>
      <c r="C14" s="57">
        <v>11</v>
      </c>
      <c r="D14" s="57">
        <v>11</v>
      </c>
      <c r="E14" s="57">
        <v>11</v>
      </c>
      <c r="F14" s="57">
        <v>11</v>
      </c>
      <c r="G14" s="57">
        <v>11</v>
      </c>
      <c r="H14" s="57">
        <v>10.086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5.3470000000000004</v>
      </c>
      <c r="T14" s="57">
        <v>10.999000000000001</v>
      </c>
      <c r="U14" s="57">
        <v>11</v>
      </c>
      <c r="V14" s="57">
        <v>11</v>
      </c>
      <c r="W14" s="57">
        <v>11</v>
      </c>
      <c r="X14" s="57">
        <v>11</v>
      </c>
      <c r="Y14" s="57">
        <v>11</v>
      </c>
      <c r="Z14" s="58"/>
      <c r="AA14" s="59">
        <f t="shared" si="0"/>
        <v>147.43199999999999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</v>
      </c>
      <c r="C16" s="62">
        <f t="shared" ref="C16:Z16" si="1">IF(LEN(C$2)&gt;0,SUM(C10:C15),"")</f>
        <v>11</v>
      </c>
      <c r="D16" s="62">
        <f t="shared" si="1"/>
        <v>11</v>
      </c>
      <c r="E16" s="62">
        <f t="shared" si="1"/>
        <v>11</v>
      </c>
      <c r="F16" s="62">
        <f t="shared" si="1"/>
        <v>11</v>
      </c>
      <c r="G16" s="62">
        <f t="shared" si="1"/>
        <v>11</v>
      </c>
      <c r="H16" s="62">
        <f t="shared" si="1"/>
        <v>10.086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5.3470000000000004</v>
      </c>
      <c r="T16" s="62">
        <f t="shared" si="1"/>
        <v>10.999000000000001</v>
      </c>
      <c r="U16" s="62">
        <f t="shared" si="1"/>
        <v>11</v>
      </c>
      <c r="V16" s="62">
        <f t="shared" si="1"/>
        <v>11</v>
      </c>
      <c r="W16" s="62">
        <f t="shared" si="1"/>
        <v>11</v>
      </c>
      <c r="X16" s="62">
        <f t="shared" si="1"/>
        <v>11</v>
      </c>
      <c r="Y16" s="62">
        <f t="shared" si="1"/>
        <v>11</v>
      </c>
      <c r="Z16" s="63" t="str">
        <f t="shared" si="1"/>
        <v/>
      </c>
      <c r="AA16" s="64">
        <f>SUM(AA10:AA15)</f>
        <v>147.43199999999999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868.11900000000003</v>
      </c>
      <c r="C19" s="72">
        <v>858.39099999999996</v>
      </c>
      <c r="D19" s="72">
        <v>854.17399999999998</v>
      </c>
      <c r="E19" s="72">
        <v>855.29899999999998</v>
      </c>
      <c r="F19" s="72">
        <v>854.06099999999992</v>
      </c>
      <c r="G19" s="72">
        <v>857.07899999999995</v>
      </c>
      <c r="H19" s="72">
        <v>873.83500000000004</v>
      </c>
      <c r="I19" s="72">
        <v>853.70800000000008</v>
      </c>
      <c r="J19" s="72">
        <v>844.16099999999994</v>
      </c>
      <c r="K19" s="72">
        <v>849.59900000000005</v>
      </c>
      <c r="L19" s="72">
        <v>849.62900000000002</v>
      </c>
      <c r="M19" s="72">
        <v>813.85599999999999</v>
      </c>
      <c r="N19" s="72">
        <v>805.33699999999999</v>
      </c>
      <c r="O19" s="72">
        <v>784.99899999999991</v>
      </c>
      <c r="P19" s="72">
        <v>788.19999999999993</v>
      </c>
      <c r="Q19" s="72">
        <v>792.95699999999999</v>
      </c>
      <c r="R19" s="72">
        <v>781.31100000000004</v>
      </c>
      <c r="S19" s="72">
        <v>781.779</v>
      </c>
      <c r="T19" s="72">
        <v>796.71800000000007</v>
      </c>
      <c r="U19" s="72">
        <v>793.08500000000004</v>
      </c>
      <c r="V19" s="72">
        <v>788.76700000000017</v>
      </c>
      <c r="W19" s="72">
        <v>786.57500000000005</v>
      </c>
      <c r="X19" s="72">
        <v>792.43999999999983</v>
      </c>
      <c r="Y19" s="72">
        <v>790.74799999999993</v>
      </c>
      <c r="Z19" s="73"/>
      <c r="AA19" s="74">
        <f t="shared" ref="AA19:AA25" si="2">SUM(B19:Z19)</f>
        <v>19714.827000000001</v>
      </c>
    </row>
    <row r="20" spans="1:27" ht="24.95" customHeight="1" x14ac:dyDescent="0.2">
      <c r="A20" s="75" t="s">
        <v>15</v>
      </c>
      <c r="B20" s="76">
        <v>974.976</v>
      </c>
      <c r="C20" s="77">
        <v>948.15299999999991</v>
      </c>
      <c r="D20" s="77">
        <v>939.79600000000005</v>
      </c>
      <c r="E20" s="77">
        <v>930.52199999999993</v>
      </c>
      <c r="F20" s="77">
        <v>935.82</v>
      </c>
      <c r="G20" s="77">
        <v>956.89099999999985</v>
      </c>
      <c r="H20" s="77">
        <v>974.40400000000011</v>
      </c>
      <c r="I20" s="77">
        <v>1011.8960000000001</v>
      </c>
      <c r="J20" s="77">
        <v>1054.989</v>
      </c>
      <c r="K20" s="77">
        <v>1052.0989999999999</v>
      </c>
      <c r="L20" s="77">
        <v>1058.864</v>
      </c>
      <c r="M20" s="77">
        <v>1069.4659999999999</v>
      </c>
      <c r="N20" s="77">
        <v>1097.8319999999997</v>
      </c>
      <c r="O20" s="77">
        <v>1089.06</v>
      </c>
      <c r="P20" s="77">
        <v>1100.3529999999998</v>
      </c>
      <c r="Q20" s="77">
        <v>1088.8379999999997</v>
      </c>
      <c r="R20" s="77">
        <v>1065.3670000000002</v>
      </c>
      <c r="S20" s="77">
        <v>1065.441</v>
      </c>
      <c r="T20" s="77">
        <v>1102.1920000000002</v>
      </c>
      <c r="U20" s="77">
        <v>1088.1030000000001</v>
      </c>
      <c r="V20" s="77">
        <v>1041.9409999999998</v>
      </c>
      <c r="W20" s="77">
        <v>980.69600000000014</v>
      </c>
      <c r="X20" s="77">
        <v>949.35199999999998</v>
      </c>
      <c r="Y20" s="77">
        <v>925.95699999999999</v>
      </c>
      <c r="Z20" s="78"/>
      <c r="AA20" s="79">
        <f t="shared" si="2"/>
        <v>24503.007999999994</v>
      </c>
    </row>
    <row r="21" spans="1:27" ht="24.95" customHeight="1" x14ac:dyDescent="0.2">
      <c r="A21" s="75" t="s">
        <v>16</v>
      </c>
      <c r="B21" s="80">
        <v>2331.4329999999995</v>
      </c>
      <c r="C21" s="81">
        <v>2229.4720000000002</v>
      </c>
      <c r="D21" s="81">
        <v>2133.5540000000001</v>
      </c>
      <c r="E21" s="81">
        <v>2044.1160000000002</v>
      </c>
      <c r="F21" s="81">
        <v>2054.4670000000001</v>
      </c>
      <c r="G21" s="81">
        <v>2124.5239999999999</v>
      </c>
      <c r="H21" s="81">
        <v>2183.558</v>
      </c>
      <c r="I21" s="81">
        <v>2491.17</v>
      </c>
      <c r="J21" s="81">
        <v>2923.9989999999998</v>
      </c>
      <c r="K21" s="81">
        <v>3185.105</v>
      </c>
      <c r="L21" s="81">
        <v>3487.105</v>
      </c>
      <c r="M21" s="81">
        <v>3653.273000000001</v>
      </c>
      <c r="N21" s="81">
        <v>3682.65</v>
      </c>
      <c r="O21" s="81">
        <v>3467.8559999999998</v>
      </c>
      <c r="P21" s="81">
        <v>3247.732</v>
      </c>
      <c r="Q21" s="81">
        <v>3143.6269999999995</v>
      </c>
      <c r="R21" s="81">
        <v>3014.0929999999998</v>
      </c>
      <c r="S21" s="81">
        <v>3001.5980000000004</v>
      </c>
      <c r="T21" s="81">
        <v>3295.8620000000001</v>
      </c>
      <c r="U21" s="81">
        <v>3356.8029999999999</v>
      </c>
      <c r="V21" s="81">
        <v>3188.1329999999998</v>
      </c>
      <c r="W21" s="81">
        <v>2975.317</v>
      </c>
      <c r="X21" s="81">
        <v>2743.2239999999997</v>
      </c>
      <c r="Y21" s="81">
        <v>2402.0929999999998</v>
      </c>
      <c r="Z21" s="78"/>
      <c r="AA21" s="79">
        <f t="shared" si="2"/>
        <v>68360.763999999996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93</v>
      </c>
      <c r="C23" s="77">
        <v>85.5</v>
      </c>
      <c r="D23" s="77">
        <v>81.5</v>
      </c>
      <c r="E23" s="77">
        <v>82</v>
      </c>
      <c r="F23" s="77">
        <v>82.5</v>
      </c>
      <c r="G23" s="77">
        <v>89.5</v>
      </c>
      <c r="H23" s="77">
        <v>88.5</v>
      </c>
      <c r="I23" s="77">
        <v>87.5</v>
      </c>
      <c r="J23" s="77">
        <v>71</v>
      </c>
      <c r="K23" s="77">
        <v>63</v>
      </c>
      <c r="L23" s="77">
        <v>75.5</v>
      </c>
      <c r="M23" s="77">
        <v>85.5</v>
      </c>
      <c r="N23" s="77">
        <v>93</v>
      </c>
      <c r="O23" s="77">
        <v>92</v>
      </c>
      <c r="P23" s="77">
        <v>82.5</v>
      </c>
      <c r="Q23" s="77">
        <v>69</v>
      </c>
      <c r="R23" s="77">
        <v>73</v>
      </c>
      <c r="S23" s="77">
        <v>104</v>
      </c>
      <c r="T23" s="77">
        <v>152</v>
      </c>
      <c r="U23" s="77">
        <v>126.5</v>
      </c>
      <c r="V23" s="77">
        <v>127</v>
      </c>
      <c r="W23" s="77">
        <v>104.5</v>
      </c>
      <c r="X23" s="77">
        <v>92</v>
      </c>
      <c r="Y23" s="77">
        <v>91</v>
      </c>
      <c r="Z23" s="77"/>
      <c r="AA23" s="79">
        <f t="shared" si="2"/>
        <v>2191.5</v>
      </c>
    </row>
    <row r="24" spans="1:27" ht="24.95" customHeight="1" x14ac:dyDescent="0.2">
      <c r="A24" s="85" t="s">
        <v>19</v>
      </c>
      <c r="B24" s="77">
        <v>279</v>
      </c>
      <c r="C24" s="77">
        <v>266.99999999999994</v>
      </c>
      <c r="D24" s="77">
        <v>260</v>
      </c>
      <c r="E24" s="77">
        <v>258</v>
      </c>
      <c r="F24" s="77">
        <v>264</v>
      </c>
      <c r="G24" s="77">
        <v>284</v>
      </c>
      <c r="H24" s="77">
        <v>314.99999999999994</v>
      </c>
      <c r="I24" s="77">
        <v>361.99999999999994</v>
      </c>
      <c r="J24" s="77">
        <v>394</v>
      </c>
      <c r="K24" s="77">
        <v>410.00000000000006</v>
      </c>
      <c r="L24" s="77">
        <v>417</v>
      </c>
      <c r="M24" s="77">
        <v>421.99999999999994</v>
      </c>
      <c r="N24" s="77">
        <v>427</v>
      </c>
      <c r="O24" s="77">
        <v>413.00000000000006</v>
      </c>
      <c r="P24" s="77">
        <v>401</v>
      </c>
      <c r="Q24" s="77">
        <v>400</v>
      </c>
      <c r="R24" s="77">
        <v>413.00000000000006</v>
      </c>
      <c r="S24" s="77">
        <v>423</v>
      </c>
      <c r="T24" s="77">
        <v>442.99999999999994</v>
      </c>
      <c r="U24" s="77">
        <v>439</v>
      </c>
      <c r="V24" s="77">
        <v>405</v>
      </c>
      <c r="W24" s="77">
        <v>368</v>
      </c>
      <c r="X24" s="77">
        <v>333.99999999999989</v>
      </c>
      <c r="Y24" s="77">
        <v>296.00000000000006</v>
      </c>
      <c r="Z24" s="77"/>
      <c r="AA24" s="79">
        <f t="shared" si="2"/>
        <v>8694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4546.5279999999993</v>
      </c>
      <c r="C26" s="88">
        <f t="shared" ref="C26:Z26" si="3">IF(LEN(C$2)&gt;0,SUM(C19:C25),"")</f>
        <v>4388.5159999999996</v>
      </c>
      <c r="D26" s="88">
        <f t="shared" si="3"/>
        <v>4269.0240000000003</v>
      </c>
      <c r="E26" s="88">
        <f t="shared" si="3"/>
        <v>4169.9369999999999</v>
      </c>
      <c r="F26" s="88">
        <f t="shared" si="3"/>
        <v>4190.848</v>
      </c>
      <c r="G26" s="88">
        <f t="shared" si="3"/>
        <v>4311.9939999999997</v>
      </c>
      <c r="H26" s="88">
        <f t="shared" si="3"/>
        <v>4435.2970000000005</v>
      </c>
      <c r="I26" s="88">
        <f t="shared" si="3"/>
        <v>4806.2740000000003</v>
      </c>
      <c r="J26" s="88">
        <f t="shared" si="3"/>
        <v>5288.1489999999994</v>
      </c>
      <c r="K26" s="88">
        <f t="shared" si="3"/>
        <v>5559.8029999999999</v>
      </c>
      <c r="L26" s="88">
        <f t="shared" si="3"/>
        <v>5888.098</v>
      </c>
      <c r="M26" s="88">
        <f t="shared" si="3"/>
        <v>6169.0950000000012</v>
      </c>
      <c r="N26" s="88">
        <f t="shared" si="3"/>
        <v>6230.8189999999995</v>
      </c>
      <c r="O26" s="88">
        <f t="shared" si="3"/>
        <v>5971.9149999999991</v>
      </c>
      <c r="P26" s="88">
        <f t="shared" si="3"/>
        <v>5619.7849999999999</v>
      </c>
      <c r="Q26" s="88">
        <f t="shared" si="3"/>
        <v>5494.4219999999987</v>
      </c>
      <c r="R26" s="88">
        <f t="shared" si="3"/>
        <v>5346.7710000000006</v>
      </c>
      <c r="S26" s="88">
        <f t="shared" si="3"/>
        <v>5375.8180000000002</v>
      </c>
      <c r="T26" s="88">
        <f t="shared" si="3"/>
        <v>5789.7720000000008</v>
      </c>
      <c r="U26" s="88">
        <f t="shared" si="3"/>
        <v>5803.491</v>
      </c>
      <c r="V26" s="88">
        <f t="shared" si="3"/>
        <v>5550.8410000000003</v>
      </c>
      <c r="W26" s="88">
        <f t="shared" si="3"/>
        <v>5215.0879999999997</v>
      </c>
      <c r="X26" s="88">
        <f t="shared" si="3"/>
        <v>4911.0159999999996</v>
      </c>
      <c r="Y26" s="88">
        <f t="shared" si="3"/>
        <v>4505.7979999999998</v>
      </c>
      <c r="Z26" s="89" t="str">
        <f t="shared" si="3"/>
        <v/>
      </c>
      <c r="AA26" s="90">
        <f>SUM(AA19:AA25)</f>
        <v>123839.09899999999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495</v>
      </c>
      <c r="C29" s="72">
        <v>475.5</v>
      </c>
      <c r="D29" s="72">
        <v>464.5</v>
      </c>
      <c r="E29" s="72">
        <v>463</v>
      </c>
      <c r="F29" s="72">
        <v>469.5</v>
      </c>
      <c r="G29" s="72">
        <v>496.5</v>
      </c>
      <c r="H29" s="72">
        <v>526.5</v>
      </c>
      <c r="I29" s="72">
        <v>572.5</v>
      </c>
      <c r="J29" s="72">
        <v>610</v>
      </c>
      <c r="K29" s="72">
        <v>633</v>
      </c>
      <c r="L29" s="72">
        <v>663.5</v>
      </c>
      <c r="M29" s="72">
        <v>678.5</v>
      </c>
      <c r="N29" s="72">
        <v>691</v>
      </c>
      <c r="O29" s="72">
        <v>680</v>
      </c>
      <c r="P29" s="72">
        <v>678.5</v>
      </c>
      <c r="Q29" s="72">
        <v>635</v>
      </c>
      <c r="R29" s="72">
        <v>641</v>
      </c>
      <c r="S29" s="72">
        <v>682</v>
      </c>
      <c r="T29" s="72">
        <v>710</v>
      </c>
      <c r="U29" s="72">
        <v>680.5</v>
      </c>
      <c r="V29" s="72">
        <v>637</v>
      </c>
      <c r="W29" s="72">
        <v>616.5</v>
      </c>
      <c r="X29" s="72">
        <v>569</v>
      </c>
      <c r="Y29" s="72">
        <v>528</v>
      </c>
      <c r="Z29" s="73"/>
      <c r="AA29" s="74">
        <f>SUM(B29:Z29)</f>
        <v>14296.5</v>
      </c>
    </row>
    <row r="30" spans="1:27" ht="24.95" customHeight="1" x14ac:dyDescent="0.2">
      <c r="A30" s="75" t="s">
        <v>24</v>
      </c>
      <c r="B30" s="76">
        <v>4183.5280000000002</v>
      </c>
      <c r="C30" s="77">
        <v>4004.0160000000001</v>
      </c>
      <c r="D30" s="77">
        <v>3900.5239999999999</v>
      </c>
      <c r="E30" s="77">
        <v>3798.9369999999999</v>
      </c>
      <c r="F30" s="77">
        <v>3807.348</v>
      </c>
      <c r="G30" s="77">
        <v>3901.4940000000001</v>
      </c>
      <c r="H30" s="77">
        <v>4030.8829999999998</v>
      </c>
      <c r="I30" s="77">
        <v>4350.1769999999997</v>
      </c>
      <c r="J30" s="77">
        <v>4861.1490000000003</v>
      </c>
      <c r="K30" s="77">
        <v>5222.8029999999999</v>
      </c>
      <c r="L30" s="77">
        <v>5671.57</v>
      </c>
      <c r="M30" s="77">
        <v>5962.5950000000003</v>
      </c>
      <c r="N30" s="77">
        <v>6169.8190000000004</v>
      </c>
      <c r="O30" s="77">
        <v>5916.915</v>
      </c>
      <c r="P30" s="77">
        <v>5589.2849999999999</v>
      </c>
      <c r="Q30" s="77">
        <v>5531.4219999999996</v>
      </c>
      <c r="R30" s="77">
        <v>4931.7709999999997</v>
      </c>
      <c r="S30" s="77">
        <v>4885.165</v>
      </c>
      <c r="T30" s="77">
        <v>5209.7709999999997</v>
      </c>
      <c r="U30" s="77">
        <v>5251.991</v>
      </c>
      <c r="V30" s="77">
        <v>5016.8410000000003</v>
      </c>
      <c r="W30" s="77">
        <v>4743.5879999999997</v>
      </c>
      <c r="X30" s="77">
        <v>4531.0159999999996</v>
      </c>
      <c r="Y30" s="77">
        <v>4148.7979999999998</v>
      </c>
      <c r="Z30" s="78"/>
      <c r="AA30" s="79">
        <f>SUM(B30:Z30)</f>
        <v>115621.40599999999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4678.5280000000002</v>
      </c>
      <c r="C32" s="62">
        <f t="shared" ref="C32:Z32" si="4">IF(LEN(C$2)&gt;0,SUM(C29:C31),"")</f>
        <v>4479.5159999999996</v>
      </c>
      <c r="D32" s="62">
        <f t="shared" si="4"/>
        <v>4365.0239999999994</v>
      </c>
      <c r="E32" s="62">
        <f t="shared" si="4"/>
        <v>4261.9369999999999</v>
      </c>
      <c r="F32" s="62">
        <f t="shared" si="4"/>
        <v>4276.848</v>
      </c>
      <c r="G32" s="62">
        <f t="shared" si="4"/>
        <v>4397.9940000000006</v>
      </c>
      <c r="H32" s="62">
        <f t="shared" si="4"/>
        <v>4557.3829999999998</v>
      </c>
      <c r="I32" s="62">
        <f t="shared" si="4"/>
        <v>4922.6769999999997</v>
      </c>
      <c r="J32" s="62">
        <f t="shared" si="4"/>
        <v>5471.1490000000003</v>
      </c>
      <c r="K32" s="62">
        <f t="shared" si="4"/>
        <v>5855.8029999999999</v>
      </c>
      <c r="L32" s="62">
        <f t="shared" si="4"/>
        <v>6335.07</v>
      </c>
      <c r="M32" s="62">
        <f t="shared" si="4"/>
        <v>6641.0950000000003</v>
      </c>
      <c r="N32" s="62">
        <f t="shared" si="4"/>
        <v>6860.8190000000004</v>
      </c>
      <c r="O32" s="62">
        <f t="shared" si="4"/>
        <v>6596.915</v>
      </c>
      <c r="P32" s="62">
        <f t="shared" si="4"/>
        <v>6267.7849999999999</v>
      </c>
      <c r="Q32" s="62">
        <f t="shared" si="4"/>
        <v>6166.4219999999996</v>
      </c>
      <c r="R32" s="62">
        <f t="shared" si="4"/>
        <v>5572.7709999999997</v>
      </c>
      <c r="S32" s="62">
        <f t="shared" si="4"/>
        <v>5567.165</v>
      </c>
      <c r="T32" s="62">
        <f t="shared" si="4"/>
        <v>5919.7709999999997</v>
      </c>
      <c r="U32" s="62">
        <f t="shared" si="4"/>
        <v>5932.491</v>
      </c>
      <c r="V32" s="62">
        <f t="shared" si="4"/>
        <v>5653.8410000000003</v>
      </c>
      <c r="W32" s="62">
        <f t="shared" si="4"/>
        <v>5360.0879999999997</v>
      </c>
      <c r="X32" s="62">
        <f t="shared" si="4"/>
        <v>5100.0159999999996</v>
      </c>
      <c r="Y32" s="62">
        <f t="shared" si="4"/>
        <v>4676.7979999999998</v>
      </c>
      <c r="Z32" s="63" t="str">
        <f t="shared" si="4"/>
        <v/>
      </c>
      <c r="AA32" s="64">
        <f>SUM(AA29:AA31)</f>
        <v>129917.90599999999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82</v>
      </c>
      <c r="C35" s="95">
        <v>79</v>
      </c>
      <c r="D35" s="95">
        <v>84</v>
      </c>
      <c r="E35" s="95">
        <v>80</v>
      </c>
      <c r="F35" s="95">
        <v>75</v>
      </c>
      <c r="G35" s="95">
        <v>75</v>
      </c>
      <c r="H35" s="95">
        <v>112</v>
      </c>
      <c r="I35" s="95">
        <v>116</v>
      </c>
      <c r="J35" s="95">
        <v>163</v>
      </c>
      <c r="K35" s="95">
        <v>142</v>
      </c>
      <c r="L35" s="95">
        <v>259</v>
      </c>
      <c r="M35" s="95">
        <v>264</v>
      </c>
      <c r="N35" s="95">
        <v>264</v>
      </c>
      <c r="O35" s="95">
        <v>266</v>
      </c>
      <c r="P35" s="95">
        <v>264</v>
      </c>
      <c r="Q35" s="95">
        <v>264</v>
      </c>
      <c r="R35" s="95">
        <v>156</v>
      </c>
      <c r="S35" s="95">
        <v>156</v>
      </c>
      <c r="T35" s="95">
        <v>89</v>
      </c>
      <c r="U35" s="95">
        <v>87</v>
      </c>
      <c r="V35" s="95">
        <v>68</v>
      </c>
      <c r="W35" s="95">
        <v>111</v>
      </c>
      <c r="X35" s="95">
        <v>155</v>
      </c>
      <c r="Y35" s="95">
        <v>139</v>
      </c>
      <c r="Z35" s="96"/>
      <c r="AA35" s="74">
        <f t="shared" ref="AA35:AA40" si="5">SUM(B35:Z35)</f>
        <v>3550</v>
      </c>
    </row>
    <row r="36" spans="1:27" ht="24.95" customHeight="1" x14ac:dyDescent="0.2">
      <c r="A36" s="97" t="s">
        <v>42</v>
      </c>
      <c r="B36" s="98">
        <v>39</v>
      </c>
      <c r="C36" s="99">
        <v>1</v>
      </c>
      <c r="D36" s="99">
        <v>1</v>
      </c>
      <c r="E36" s="99">
        <v>1</v>
      </c>
      <c r="F36" s="99"/>
      <c r="G36" s="99"/>
      <c r="H36" s="99"/>
      <c r="I36" s="99">
        <v>0.40300000000000002</v>
      </c>
      <c r="J36" s="99">
        <v>20</v>
      </c>
      <c r="K36" s="99">
        <v>154</v>
      </c>
      <c r="L36" s="99">
        <v>187.97200000000001</v>
      </c>
      <c r="M36" s="99">
        <v>183</v>
      </c>
      <c r="N36" s="99">
        <v>186</v>
      </c>
      <c r="O36" s="99">
        <v>183</v>
      </c>
      <c r="P36" s="99">
        <v>208</v>
      </c>
      <c r="Q36" s="99">
        <v>228</v>
      </c>
      <c r="R36" s="99">
        <v>70</v>
      </c>
      <c r="S36" s="99">
        <v>30</v>
      </c>
      <c r="T36" s="99">
        <v>30</v>
      </c>
      <c r="U36" s="99">
        <v>31</v>
      </c>
      <c r="V36" s="99">
        <v>24</v>
      </c>
      <c r="W36" s="99">
        <v>23</v>
      </c>
      <c r="X36" s="99">
        <v>23</v>
      </c>
      <c r="Y36" s="99">
        <v>21</v>
      </c>
      <c r="Z36" s="100"/>
      <c r="AA36" s="79">
        <f t="shared" si="5"/>
        <v>1644.375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69.3</v>
      </c>
      <c r="T37" s="99">
        <v>520.1</v>
      </c>
      <c r="U37" s="99"/>
      <c r="V37" s="99">
        <v>85.7</v>
      </c>
      <c r="W37" s="99"/>
      <c r="X37" s="99"/>
      <c r="Y37" s="99"/>
      <c r="Z37" s="100"/>
      <c r="AA37" s="79">
        <f t="shared" si="5"/>
        <v>675.1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25</v>
      </c>
      <c r="N38" s="99">
        <v>180</v>
      </c>
      <c r="O38" s="99">
        <v>176</v>
      </c>
      <c r="P38" s="99">
        <v>176</v>
      </c>
      <c r="Q38" s="99">
        <v>180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40.5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11540.5</v>
      </c>
    </row>
    <row r="40" spans="1:27" ht="30" customHeight="1" thickBot="1" x14ac:dyDescent="0.25">
      <c r="A40" s="86" t="s">
        <v>46</v>
      </c>
      <c r="B40" s="87">
        <f>IF(LEN(B$2)&gt;0,SUM(B35:B39),"")</f>
        <v>621</v>
      </c>
      <c r="C40" s="88">
        <f t="shared" ref="C40:Z40" si="6">IF(LEN(C$2)&gt;0,SUM(C35:C39),"")</f>
        <v>580</v>
      </c>
      <c r="D40" s="88">
        <f t="shared" si="6"/>
        <v>585</v>
      </c>
      <c r="E40" s="88">
        <f t="shared" si="6"/>
        <v>581</v>
      </c>
      <c r="F40" s="88">
        <f t="shared" si="6"/>
        <v>575</v>
      </c>
      <c r="G40" s="88">
        <f t="shared" si="6"/>
        <v>575</v>
      </c>
      <c r="H40" s="88">
        <f t="shared" si="6"/>
        <v>612</v>
      </c>
      <c r="I40" s="88">
        <f t="shared" si="6"/>
        <v>616.40300000000002</v>
      </c>
      <c r="J40" s="88">
        <f t="shared" si="6"/>
        <v>683</v>
      </c>
      <c r="K40" s="88">
        <f t="shared" si="6"/>
        <v>796</v>
      </c>
      <c r="L40" s="88">
        <f t="shared" si="6"/>
        <v>946.97199999999998</v>
      </c>
      <c r="M40" s="88">
        <f t="shared" si="6"/>
        <v>972</v>
      </c>
      <c r="N40" s="88">
        <f t="shared" si="6"/>
        <v>1130</v>
      </c>
      <c r="O40" s="88">
        <f t="shared" si="6"/>
        <v>1125</v>
      </c>
      <c r="P40" s="88">
        <f t="shared" si="6"/>
        <v>1148</v>
      </c>
      <c r="Q40" s="88">
        <f t="shared" si="6"/>
        <v>1172</v>
      </c>
      <c r="R40" s="88">
        <f t="shared" si="6"/>
        <v>726</v>
      </c>
      <c r="S40" s="88">
        <f t="shared" si="6"/>
        <v>755.3</v>
      </c>
      <c r="T40" s="88">
        <f t="shared" si="6"/>
        <v>679.6</v>
      </c>
      <c r="U40" s="88">
        <f t="shared" si="6"/>
        <v>618</v>
      </c>
      <c r="V40" s="88">
        <f t="shared" si="6"/>
        <v>677.7</v>
      </c>
      <c r="W40" s="88">
        <f t="shared" si="6"/>
        <v>634</v>
      </c>
      <c r="X40" s="88">
        <f t="shared" si="6"/>
        <v>678</v>
      </c>
      <c r="Y40" s="88">
        <f t="shared" si="6"/>
        <v>660</v>
      </c>
      <c r="Z40" s="89" t="str">
        <f t="shared" si="6"/>
        <v/>
      </c>
      <c r="AA40" s="90">
        <f t="shared" si="5"/>
        <v>18146.974999999999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69.3</v>
      </c>
      <c r="T45" s="99">
        <v>520.1</v>
      </c>
      <c r="U45" s="99"/>
      <c r="V45" s="99">
        <v>85.7</v>
      </c>
      <c r="W45" s="99"/>
      <c r="X45" s="99"/>
      <c r="Y45" s="99"/>
      <c r="Z45" s="100"/>
      <c r="AA45" s="79">
        <f t="shared" si="7"/>
        <v>675.1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40.5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11540.5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96</v>
      </c>
      <c r="E48" s="99">
        <v>93</v>
      </c>
      <c r="F48" s="99">
        <v>98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2387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596</v>
      </c>
      <c r="E49" s="88">
        <f t="shared" si="8"/>
        <v>593</v>
      </c>
      <c r="F49" s="88">
        <f t="shared" si="8"/>
        <v>598</v>
      </c>
      <c r="G49" s="88">
        <f t="shared" si="8"/>
        <v>600</v>
      </c>
      <c r="H49" s="88">
        <f t="shared" si="8"/>
        <v>600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669.3</v>
      </c>
      <c r="T49" s="88">
        <f t="shared" si="8"/>
        <v>660.6</v>
      </c>
      <c r="U49" s="88">
        <f t="shared" si="8"/>
        <v>600</v>
      </c>
      <c r="V49" s="88">
        <f t="shared" si="8"/>
        <v>685.7</v>
      </c>
      <c r="W49" s="88">
        <f t="shared" si="8"/>
        <v>600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14602.6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5178.5279999999993</v>
      </c>
      <c r="C52" s="88">
        <f t="shared" ref="C52:Z52" si="10">IF(LEN(C$2)&gt;0,SUM(C10:C15)+C26+C40,"")</f>
        <v>4979.5159999999996</v>
      </c>
      <c r="D52" s="88">
        <f t="shared" si="10"/>
        <v>4865.0240000000003</v>
      </c>
      <c r="E52" s="88">
        <f t="shared" si="10"/>
        <v>4761.9369999999999</v>
      </c>
      <c r="F52" s="88">
        <f t="shared" si="10"/>
        <v>4776.848</v>
      </c>
      <c r="G52" s="88">
        <f t="shared" si="10"/>
        <v>4897.9939999999997</v>
      </c>
      <c r="H52" s="88">
        <f t="shared" si="10"/>
        <v>5057.3830000000007</v>
      </c>
      <c r="I52" s="88">
        <f t="shared" si="10"/>
        <v>5422.6770000000006</v>
      </c>
      <c r="J52" s="88">
        <f t="shared" si="10"/>
        <v>5971.1489999999994</v>
      </c>
      <c r="K52" s="88">
        <f t="shared" si="10"/>
        <v>6355.8029999999999</v>
      </c>
      <c r="L52" s="88">
        <f t="shared" si="10"/>
        <v>6835.07</v>
      </c>
      <c r="M52" s="88">
        <f t="shared" si="10"/>
        <v>7141.0950000000012</v>
      </c>
      <c r="N52" s="88">
        <f t="shared" si="10"/>
        <v>7360.8189999999995</v>
      </c>
      <c r="O52" s="88">
        <f t="shared" si="10"/>
        <v>7096.9149999999991</v>
      </c>
      <c r="P52" s="88">
        <f t="shared" si="10"/>
        <v>6767.7849999999999</v>
      </c>
      <c r="Q52" s="88">
        <f t="shared" si="10"/>
        <v>6666.4219999999987</v>
      </c>
      <c r="R52" s="88">
        <f t="shared" si="10"/>
        <v>6072.7710000000006</v>
      </c>
      <c r="S52" s="88">
        <f t="shared" si="10"/>
        <v>6136.4650000000001</v>
      </c>
      <c r="T52" s="88">
        <f t="shared" si="10"/>
        <v>6480.371000000001</v>
      </c>
      <c r="U52" s="88">
        <f t="shared" si="10"/>
        <v>6432.491</v>
      </c>
      <c r="V52" s="88">
        <f t="shared" si="10"/>
        <v>6239.5410000000002</v>
      </c>
      <c r="W52" s="88">
        <f t="shared" si="10"/>
        <v>5860.0879999999997</v>
      </c>
      <c r="X52" s="88">
        <f t="shared" si="10"/>
        <v>5600.0159999999996</v>
      </c>
      <c r="Y52" s="88">
        <f t="shared" si="10"/>
        <v>5176.7979999999998</v>
      </c>
      <c r="Z52" s="89" t="str">
        <f t="shared" si="10"/>
        <v/>
      </c>
      <c r="AA52" s="104">
        <f>SUM(B52:Z52)</f>
        <v>142133.50599999999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180.2</v>
      </c>
      <c r="C4" s="18">
        <v>-787.5</v>
      </c>
      <c r="D4" s="18">
        <v>-719.7</v>
      </c>
      <c r="E4" s="18">
        <v>-795</v>
      </c>
      <c r="F4" s="18">
        <v>-795</v>
      </c>
      <c r="G4" s="18">
        <v>-795</v>
      </c>
      <c r="H4" s="18">
        <v>-795</v>
      </c>
      <c r="I4" s="18">
        <v>-751</v>
      </c>
      <c r="J4" s="18">
        <v>-473.20000000000005</v>
      </c>
      <c r="K4" s="18">
        <v>-46.5</v>
      </c>
      <c r="L4" s="18">
        <v>238.39999999999998</v>
      </c>
      <c r="M4" s="18">
        <v>242.8</v>
      </c>
      <c r="N4" s="18">
        <v>54</v>
      </c>
      <c r="O4" s="18">
        <v>-614</v>
      </c>
      <c r="P4" s="18">
        <v>-625.90000000000009</v>
      </c>
      <c r="Q4" s="18">
        <v>-339.70000000000005</v>
      </c>
      <c r="R4" s="18">
        <v>217.7</v>
      </c>
      <c r="S4" s="18">
        <v>569.29999999999995</v>
      </c>
      <c r="T4" s="18">
        <v>560.6</v>
      </c>
      <c r="U4" s="18">
        <v>453.6</v>
      </c>
      <c r="V4" s="18">
        <v>585.70000000000005</v>
      </c>
      <c r="W4" s="18">
        <v>-101.79999999999995</v>
      </c>
      <c r="X4" s="18">
        <v>-557.79999999999995</v>
      </c>
      <c r="Y4" s="18">
        <v>-650.90000000000009</v>
      </c>
      <c r="Z4" s="19"/>
      <c r="AA4" s="111">
        <f>SUM(B4:Z4)</f>
        <v>-5745.6999999999989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65.459999999999994</v>
      </c>
      <c r="C7" s="117">
        <v>61.29</v>
      </c>
      <c r="D7" s="117">
        <v>59.78</v>
      </c>
      <c r="E7" s="117">
        <v>89.49</v>
      </c>
      <c r="F7" s="117">
        <v>90.07</v>
      </c>
      <c r="G7" s="117">
        <v>100.57</v>
      </c>
      <c r="H7" s="117">
        <v>99.19</v>
      </c>
      <c r="I7" s="117">
        <v>90.5</v>
      </c>
      <c r="J7" s="117">
        <v>72.61</v>
      </c>
      <c r="K7" s="117">
        <v>62.24</v>
      </c>
      <c r="L7" s="117">
        <v>35.1</v>
      </c>
      <c r="M7" s="117">
        <v>16.68</v>
      </c>
      <c r="N7" s="117">
        <v>5.25</v>
      </c>
      <c r="O7" s="117">
        <v>0.04</v>
      </c>
      <c r="P7" s="117">
        <v>0.04</v>
      </c>
      <c r="Q7" s="117">
        <v>0.2</v>
      </c>
      <c r="R7" s="117">
        <v>62.32</v>
      </c>
      <c r="S7" s="117">
        <v>100.65</v>
      </c>
      <c r="T7" s="117">
        <v>137.76</v>
      </c>
      <c r="U7" s="117">
        <v>153.32</v>
      </c>
      <c r="V7" s="117">
        <v>112.28</v>
      </c>
      <c r="W7" s="117">
        <v>93.91</v>
      </c>
      <c r="X7" s="117">
        <v>79.23</v>
      </c>
      <c r="Y7" s="117">
        <v>67.98</v>
      </c>
      <c r="Z7" s="118"/>
      <c r="AA7" s="119">
        <f>IF(SUM(B7:Z7)&lt;&gt;0,AVERAGEIF(B7:Z7,"&lt;&gt;"""),"")</f>
        <v>68.998333333333321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319.8</v>
      </c>
      <c r="C13" s="129">
        <v>1287.5</v>
      </c>
      <c r="D13" s="129">
        <v>1219.7</v>
      </c>
      <c r="E13" s="129">
        <v>1295</v>
      </c>
      <c r="F13" s="129">
        <v>1295</v>
      </c>
      <c r="G13" s="129">
        <v>1295</v>
      </c>
      <c r="H13" s="129">
        <v>1295</v>
      </c>
      <c r="I13" s="129">
        <v>1251</v>
      </c>
      <c r="J13" s="129">
        <v>973.2</v>
      </c>
      <c r="K13" s="129">
        <v>546.5</v>
      </c>
      <c r="L13" s="129">
        <v>261.60000000000002</v>
      </c>
      <c r="M13" s="129">
        <v>257.2</v>
      </c>
      <c r="N13" s="129">
        <v>446</v>
      </c>
      <c r="O13" s="129">
        <v>1114</v>
      </c>
      <c r="P13" s="129">
        <v>1125.9000000000001</v>
      </c>
      <c r="Q13" s="129">
        <v>839.7</v>
      </c>
      <c r="R13" s="129">
        <v>282.3</v>
      </c>
      <c r="S13" s="129"/>
      <c r="T13" s="129"/>
      <c r="U13" s="129">
        <v>46.4</v>
      </c>
      <c r="V13" s="129"/>
      <c r="W13" s="129">
        <v>601.79999999999995</v>
      </c>
      <c r="X13" s="129">
        <v>1057.8</v>
      </c>
      <c r="Y13" s="130">
        <v>1150.9000000000001</v>
      </c>
      <c r="Z13" s="131"/>
      <c r="AA13" s="132">
        <f t="shared" si="0"/>
        <v>17961.300000000003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319.8</v>
      </c>
      <c r="C16" s="135">
        <f t="shared" si="1"/>
        <v>1287.5</v>
      </c>
      <c r="D16" s="135">
        <f t="shared" si="1"/>
        <v>1219.7</v>
      </c>
      <c r="E16" s="135">
        <f t="shared" si="1"/>
        <v>1295</v>
      </c>
      <c r="F16" s="135">
        <f t="shared" si="1"/>
        <v>1295</v>
      </c>
      <c r="G16" s="135">
        <f t="shared" si="1"/>
        <v>1295</v>
      </c>
      <c r="H16" s="135">
        <f t="shared" si="1"/>
        <v>1295</v>
      </c>
      <c r="I16" s="135">
        <f t="shared" si="1"/>
        <v>1251</v>
      </c>
      <c r="J16" s="135">
        <f t="shared" si="1"/>
        <v>973.2</v>
      </c>
      <c r="K16" s="135">
        <f t="shared" si="1"/>
        <v>546.5</v>
      </c>
      <c r="L16" s="135">
        <f t="shared" si="1"/>
        <v>261.60000000000002</v>
      </c>
      <c r="M16" s="135">
        <f t="shared" si="1"/>
        <v>257.2</v>
      </c>
      <c r="N16" s="135">
        <f t="shared" si="1"/>
        <v>446</v>
      </c>
      <c r="O16" s="135">
        <f t="shared" si="1"/>
        <v>1114</v>
      </c>
      <c r="P16" s="135">
        <f t="shared" si="1"/>
        <v>1125.9000000000001</v>
      </c>
      <c r="Q16" s="135">
        <f t="shared" si="1"/>
        <v>839.7</v>
      </c>
      <c r="R16" s="135">
        <f t="shared" si="1"/>
        <v>282.3</v>
      </c>
      <c r="S16" s="135">
        <f t="shared" si="1"/>
        <v>0</v>
      </c>
      <c r="T16" s="135">
        <f t="shared" si="1"/>
        <v>0</v>
      </c>
      <c r="U16" s="135">
        <f t="shared" si="1"/>
        <v>46.4</v>
      </c>
      <c r="V16" s="135">
        <f t="shared" si="1"/>
        <v>0</v>
      </c>
      <c r="W16" s="135">
        <f t="shared" si="1"/>
        <v>601.79999999999995</v>
      </c>
      <c r="X16" s="135">
        <f t="shared" si="1"/>
        <v>1057.8</v>
      </c>
      <c r="Y16" s="135">
        <f t="shared" si="1"/>
        <v>1150.9000000000001</v>
      </c>
      <c r="Z16" s="136" t="str">
        <f t="shared" si="1"/>
        <v/>
      </c>
      <c r="AA16" s="90">
        <f t="shared" si="0"/>
        <v>17961.300000000003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69.3</v>
      </c>
      <c r="T21" s="129">
        <v>520.1</v>
      </c>
      <c r="U21" s="129"/>
      <c r="V21" s="129">
        <v>85.7</v>
      </c>
      <c r="W21" s="129"/>
      <c r="X21" s="129"/>
      <c r="Y21" s="130"/>
      <c r="Z21" s="131"/>
      <c r="AA21" s="132">
        <f t="shared" si="2"/>
        <v>675.1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40.5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11540.5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569.29999999999995</v>
      </c>
      <c r="T24" s="135">
        <f t="shared" si="3"/>
        <v>560.6</v>
      </c>
      <c r="U24" s="135">
        <f t="shared" si="3"/>
        <v>500</v>
      </c>
      <c r="V24" s="135">
        <f t="shared" si="3"/>
        <v>585.70000000000005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12215.6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2024-10-05T11:14:43Z</dcterms:created>
  <dcterms:modified xsi:type="dcterms:W3CDTF">2024-10-05T11:14:44Z</dcterms:modified>
</cp:coreProperties>
</file>