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<sst xmlns="http://schemas.openxmlformats.org/spreadsheetml/2006/main" count="119" uniqueCount="54">
  <si>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04/10/2024 14:07:53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</si>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</sst>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EAA-4830-9B50-D9EC19384A9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EAA-4830-9B50-D9EC19384A9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EAA-4830-9B50-D9EC19384A9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DEAA-4830-9B50-D9EC19384A9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EAA-4830-9B50-D9EC19384A9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EAA-4830-9B50-D9EC19384A9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EAA-4830-9B50-D9EC19384A9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EAA-4830-9B50-D9EC19384A9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197</c:v>
                </c:pt>
                <c:pt idx="1">
                  <c:v>186</c:v>
                </c:pt>
                <c:pt idx="2">
                  <c:v>180</c:v>
                </c:pt>
                <c:pt idx="3">
                  <c:v>180</c:v>
                </c:pt>
                <c:pt idx="4">
                  <c:v>189</c:v>
                </c:pt>
                <c:pt idx="5">
                  <c:v>216</c:v>
                </c:pt>
                <c:pt idx="6">
                  <c:v>258</c:v>
                </c:pt>
                <c:pt idx="7">
                  <c:v>293</c:v>
                </c:pt>
                <c:pt idx="8">
                  <c:v>306</c:v>
                </c:pt>
                <c:pt idx="9">
                  <c:v>296</c:v>
                </c:pt>
                <c:pt idx="10">
                  <c:v>289</c:v>
                </c:pt>
                <c:pt idx="11">
                  <c:v>295</c:v>
                </c:pt>
                <c:pt idx="12">
                  <c:v>287</c:v>
                </c:pt>
                <c:pt idx="13">
                  <c:v>283</c:v>
                </c:pt>
                <c:pt idx="14">
                  <c:v>286</c:v>
                </c:pt>
                <c:pt idx="15">
                  <c:v>295</c:v>
                </c:pt>
                <c:pt idx="16">
                  <c:v>319</c:v>
                </c:pt>
                <c:pt idx="17">
                  <c:v>343</c:v>
                </c:pt>
                <c:pt idx="18">
                  <c:v>377</c:v>
                </c:pt>
                <c:pt idx="19">
                  <c:v>367</c:v>
                </c:pt>
                <c:pt idx="20">
                  <c:v>327</c:v>
                </c:pt>
                <c:pt idx="21">
                  <c:v>285</c:v>
                </c:pt>
                <c:pt idx="22">
                  <c:v>244</c:v>
                </c:pt>
                <c:pt idx="23">
                  <c:v>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EAA-4830-9B50-D9EC19384A9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2339.0330000000004</c:v>
                </c:pt>
                <c:pt idx="1">
                  <c:v>2044.585</c:v>
                </c:pt>
                <c:pt idx="2">
                  <c:v>1814.433</c:v>
                </c:pt>
                <c:pt idx="3">
                  <c:v>1817.9</c:v>
                </c:pt>
                <c:pt idx="4">
                  <c:v>1859.9</c:v>
                </c:pt>
                <c:pt idx="5">
                  <c:v>2067.9</c:v>
                </c:pt>
                <c:pt idx="6">
                  <c:v>2217.3330000000001</c:v>
                </c:pt>
                <c:pt idx="7">
                  <c:v>2599.0790000000002</c:v>
                </c:pt>
                <c:pt idx="8">
                  <c:v>2686.8829999999998</c:v>
                </c:pt>
                <c:pt idx="9">
                  <c:v>2334.3960000000002</c:v>
                </c:pt>
                <c:pt idx="10">
                  <c:v>1532.9</c:v>
                </c:pt>
                <c:pt idx="11">
                  <c:v>1172.01</c:v>
                </c:pt>
                <c:pt idx="12">
                  <c:v>1107.9000000000001</c:v>
                </c:pt>
                <c:pt idx="13">
                  <c:v>1107.9000000000001</c:v>
                </c:pt>
                <c:pt idx="14">
                  <c:v>1147.9000000000001</c:v>
                </c:pt>
                <c:pt idx="15">
                  <c:v>1622.9</c:v>
                </c:pt>
                <c:pt idx="16">
                  <c:v>2627.9630000000002</c:v>
                </c:pt>
                <c:pt idx="17">
                  <c:v>3161.444</c:v>
                </c:pt>
                <c:pt idx="18">
                  <c:v>3671.0219999999999</c:v>
                </c:pt>
                <c:pt idx="19">
                  <c:v>3709.2980000000002</c:v>
                </c:pt>
                <c:pt idx="20">
                  <c:v>3571.9389999999999</c:v>
                </c:pt>
                <c:pt idx="21">
                  <c:v>2920.0720000000001</c:v>
                </c:pt>
                <c:pt idx="22">
                  <c:v>2587.5390000000002</c:v>
                </c:pt>
                <c:pt idx="23">
                  <c:v>2582.9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EAA-4830-9B50-D9EC19384A9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686.9</c:v>
                </c:pt>
                <c:pt idx="1">
                  <c:v>817.6</c:v>
                </c:pt>
                <c:pt idx="2">
                  <c:v>976.1</c:v>
                </c:pt>
                <c:pt idx="3">
                  <c:v>976.5</c:v>
                </c:pt>
                <c:pt idx="4">
                  <c:v>1023.5</c:v>
                </c:pt>
                <c:pt idx="5">
                  <c:v>902.9</c:v>
                </c:pt>
                <c:pt idx="6">
                  <c:v>1109.8</c:v>
                </c:pt>
                <c:pt idx="7">
                  <c:v>717</c:v>
                </c:pt>
                <c:pt idx="8">
                  <c:v>447.7</c:v>
                </c:pt>
                <c:pt idx="9">
                  <c:v>731.3</c:v>
                </c:pt>
                <c:pt idx="10">
                  <c:v>1279.8</c:v>
                </c:pt>
                <c:pt idx="11">
                  <c:v>1287</c:v>
                </c:pt>
                <c:pt idx="12">
                  <c:v>1307</c:v>
                </c:pt>
                <c:pt idx="13">
                  <c:v>1324</c:v>
                </c:pt>
                <c:pt idx="14">
                  <c:v>1356</c:v>
                </c:pt>
                <c:pt idx="15">
                  <c:v>1274</c:v>
                </c:pt>
                <c:pt idx="16">
                  <c:v>956</c:v>
                </c:pt>
                <c:pt idx="17">
                  <c:v>497.1</c:v>
                </c:pt>
                <c:pt idx="18">
                  <c:v>664.8</c:v>
                </c:pt>
                <c:pt idx="19">
                  <c:v>329.5</c:v>
                </c:pt>
                <c:pt idx="20">
                  <c:v>329</c:v>
                </c:pt>
                <c:pt idx="21">
                  <c:v>893.3</c:v>
                </c:pt>
                <c:pt idx="22">
                  <c:v>1359.2</c:v>
                </c:pt>
                <c:pt idx="23">
                  <c:v>994.3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EAA-4830-9B50-D9EC19384A9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1980.4579999999999</c:v>
                </c:pt>
                <c:pt idx="1">
                  <c:v>1969.0330000000001</c:v>
                </c:pt>
                <c:pt idx="2">
                  <c:v>1948.2070000000003</c:v>
                </c:pt>
                <c:pt idx="3">
                  <c:v>1903.8890000000001</c:v>
                </c:pt>
                <c:pt idx="4">
                  <c:v>1863.31</c:v>
                </c:pt>
                <c:pt idx="5">
                  <c:v>1819.9240000000002</c:v>
                </c:pt>
                <c:pt idx="6">
                  <c:v>1789.9859999999999</c:v>
                </c:pt>
                <c:pt idx="7">
                  <c:v>2049.413</c:v>
                </c:pt>
                <c:pt idx="8">
                  <c:v>2645.8330000000005</c:v>
                </c:pt>
                <c:pt idx="9">
                  <c:v>3233.598</c:v>
                </c:pt>
                <c:pt idx="10">
                  <c:v>3731.657999999999</c:v>
                </c:pt>
                <c:pt idx="11">
                  <c:v>4136.7400000000007</c:v>
                </c:pt>
                <c:pt idx="12">
                  <c:v>4271.7280000000001</c:v>
                </c:pt>
                <c:pt idx="13">
                  <c:v>4189.1640000000007</c:v>
                </c:pt>
                <c:pt idx="14">
                  <c:v>3841.902000000001</c:v>
                </c:pt>
                <c:pt idx="15">
                  <c:v>3272.6530000000002</c:v>
                </c:pt>
                <c:pt idx="16">
                  <c:v>2501.0310000000004</c:v>
                </c:pt>
                <c:pt idx="17">
                  <c:v>1829.4270000000001</c:v>
                </c:pt>
                <c:pt idx="18">
                  <c:v>1541.1159999999995</c:v>
                </c:pt>
                <c:pt idx="19">
                  <c:v>1544.6769999999999</c:v>
                </c:pt>
                <c:pt idx="20">
                  <c:v>1527.0609999999999</c:v>
                </c:pt>
                <c:pt idx="21">
                  <c:v>1476.4620000000002</c:v>
                </c:pt>
                <c:pt idx="22">
                  <c:v>1467.8079999999998</c:v>
                </c:pt>
                <c:pt idx="23">
                  <c:v>1469.9840000000002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EAA-4830-9B50-D9EC19384A9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7</c:v>
                </c:pt>
                <c:pt idx="7">
                  <c:v>17</c:v>
                </c:pt>
                <c:pt idx="8">
                  <c:v>35</c:v>
                </c:pt>
                <c:pt idx="9">
                  <c:v>50</c:v>
                </c:pt>
                <c:pt idx="10">
                  <c:v>58</c:v>
                </c:pt>
                <c:pt idx="11">
                  <c:v>65</c:v>
                </c:pt>
                <c:pt idx="12">
                  <c:v>66</c:v>
                </c:pt>
                <c:pt idx="13">
                  <c:v>62</c:v>
                </c:pt>
                <c:pt idx="14">
                  <c:v>53</c:v>
                </c:pt>
                <c:pt idx="15">
                  <c:v>39</c:v>
                </c:pt>
                <c:pt idx="16">
                  <c:v>22</c:v>
                </c:pt>
                <c:pt idx="17">
                  <c:v>9</c:v>
                </c:pt>
                <c:pt idx="18">
                  <c:v>8</c:v>
                </c:pt>
                <c:pt idx="19">
                  <c:v>10</c:v>
                </c:pt>
                <c:pt idx="20">
                  <c:v>10</c:v>
                </c:pt>
                <c:pt idx="21">
                  <c:v>9</c:v>
                </c:pt>
                <c:pt idx="22">
                  <c:v>9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EAA-4830-9B50-D9EC19384A9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76</c:v>
                </c:pt>
                <c:pt idx="6">
                  <c:v>116</c:v>
                </c:pt>
                <c:pt idx="7">
                  <c:v>225</c:v>
                </c:pt>
                <c:pt idx="8">
                  <c:v>193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7">
                  <c:v>575</c:v>
                </c:pt>
                <c:pt idx="18">
                  <c:v>940</c:v>
                </c:pt>
                <c:pt idx="19">
                  <c:v>980</c:v>
                </c:pt>
                <c:pt idx="20">
                  <c:v>940</c:v>
                </c:pt>
                <c:pt idx="21">
                  <c:v>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EAA-4830-9B50-D9EC19384A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93.1</c:v>
                </c:pt>
                <c:pt idx="1">
                  <c:v>84.64</c:v>
                </c:pt>
                <c:pt idx="2">
                  <c:v>81.400000000000006</c:v>
                </c:pt>
                <c:pt idx="3">
                  <c:v>75.540000000000006</c:v>
                </c:pt>
                <c:pt idx="4">
                  <c:v>75.72</c:v>
                </c:pt>
                <c:pt idx="5">
                  <c:v>79.819999999999993</c:v>
                </c:pt>
                <c:pt idx="6">
                  <c:v>86.2</c:v>
                </c:pt>
                <c:pt idx="7">
                  <c:v>100.4</c:v>
                </c:pt>
                <c:pt idx="8">
                  <c:v>110.5</c:v>
                </c:pt>
                <c:pt idx="9">
                  <c:v>101.85</c:v>
                </c:pt>
                <c:pt idx="10">
                  <c:v>80.3</c:v>
                </c:pt>
                <c:pt idx="11">
                  <c:v>85</c:v>
                </c:pt>
                <c:pt idx="12">
                  <c:v>69</c:v>
                </c:pt>
                <c:pt idx="13">
                  <c:v>52.27</c:v>
                </c:pt>
                <c:pt idx="14">
                  <c:v>68</c:v>
                </c:pt>
                <c:pt idx="15">
                  <c:v>60.29</c:v>
                </c:pt>
                <c:pt idx="16">
                  <c:v>92.44</c:v>
                </c:pt>
                <c:pt idx="17">
                  <c:v>111.98</c:v>
                </c:pt>
                <c:pt idx="18">
                  <c:v>142.76</c:v>
                </c:pt>
                <c:pt idx="19">
                  <c:v>154.08000000000001</c:v>
                </c:pt>
                <c:pt idx="20">
                  <c:v>107.95</c:v>
                </c:pt>
                <c:pt idx="21">
                  <c:v>94.72</c:v>
                </c:pt>
                <c:pt idx="22">
                  <c:v>84.35</c:v>
                </c:pt>
                <c:pt idx="23">
                  <c:v>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EAA-4830-9B50-D9EC19384A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78</c:v>
                </c:pt>
                <c:pt idx="1">
                  <c:v>75</c:v>
                </c:pt>
                <c:pt idx="2">
                  <c:v>72.5</c:v>
                </c:pt>
                <c:pt idx="3">
                  <c:v>68.5</c:v>
                </c:pt>
                <c:pt idx="4">
                  <c:v>71.5</c:v>
                </c:pt>
                <c:pt idx="5">
                  <c:v>74.5</c:v>
                </c:pt>
                <c:pt idx="6">
                  <c:v>75.5</c:v>
                </c:pt>
                <c:pt idx="7">
                  <c:v>81.5</c:v>
                </c:pt>
                <c:pt idx="8">
                  <c:v>93.5</c:v>
                </c:pt>
                <c:pt idx="9">
                  <c:v>81</c:v>
                </c:pt>
                <c:pt idx="10">
                  <c:v>87.5</c:v>
                </c:pt>
                <c:pt idx="11">
                  <c:v>96.5</c:v>
                </c:pt>
                <c:pt idx="12">
                  <c:v>106.5</c:v>
                </c:pt>
                <c:pt idx="13">
                  <c:v>113</c:v>
                </c:pt>
                <c:pt idx="14">
                  <c:v>102</c:v>
                </c:pt>
                <c:pt idx="15">
                  <c:v>122</c:v>
                </c:pt>
                <c:pt idx="16">
                  <c:v>122</c:v>
                </c:pt>
                <c:pt idx="17">
                  <c:v>128</c:v>
                </c:pt>
                <c:pt idx="18">
                  <c:v>158</c:v>
                </c:pt>
                <c:pt idx="19">
                  <c:v>149</c:v>
                </c:pt>
                <c:pt idx="20">
                  <c:v>140.5</c:v>
                </c:pt>
                <c:pt idx="21">
                  <c:v>128.5</c:v>
                </c:pt>
                <c:pt idx="22">
                  <c:v>114.5</c:v>
                </c:pt>
                <c:pt idx="23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E8-489C-8691-BC8B3C8488B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825.74199999999996</c:v>
                </c:pt>
                <c:pt idx="1">
                  <c:v>822.04499999999996</c:v>
                </c:pt>
                <c:pt idx="2">
                  <c:v>809.19999999999993</c:v>
                </c:pt>
                <c:pt idx="3">
                  <c:v>815.79599999999994</c:v>
                </c:pt>
                <c:pt idx="4">
                  <c:v>822.24799999999993</c:v>
                </c:pt>
                <c:pt idx="5">
                  <c:v>814.83600000000001</c:v>
                </c:pt>
                <c:pt idx="6">
                  <c:v>808.61200000000008</c:v>
                </c:pt>
                <c:pt idx="7">
                  <c:v>811.62799999999993</c:v>
                </c:pt>
                <c:pt idx="8">
                  <c:v>794.28600000000006</c:v>
                </c:pt>
                <c:pt idx="9">
                  <c:v>803.43299999999999</c:v>
                </c:pt>
                <c:pt idx="10">
                  <c:v>804.68600000000004</c:v>
                </c:pt>
                <c:pt idx="11">
                  <c:v>749.61500000000001</c:v>
                </c:pt>
                <c:pt idx="12">
                  <c:v>753.54200000000003</c:v>
                </c:pt>
                <c:pt idx="13">
                  <c:v>745.07199999999989</c:v>
                </c:pt>
                <c:pt idx="14">
                  <c:v>737.76299999999992</c:v>
                </c:pt>
                <c:pt idx="15">
                  <c:v>741.92499999999995</c:v>
                </c:pt>
                <c:pt idx="16">
                  <c:v>740.05800000000011</c:v>
                </c:pt>
                <c:pt idx="17">
                  <c:v>735.41600000000005</c:v>
                </c:pt>
                <c:pt idx="18">
                  <c:v>727.11500000000001</c:v>
                </c:pt>
                <c:pt idx="19">
                  <c:v>726.71699999999998</c:v>
                </c:pt>
                <c:pt idx="20">
                  <c:v>724.10000000000014</c:v>
                </c:pt>
                <c:pt idx="21">
                  <c:v>767.61299999999994</c:v>
                </c:pt>
                <c:pt idx="22">
                  <c:v>772.476</c:v>
                </c:pt>
                <c:pt idx="23">
                  <c:v>758.21199999999999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E8-489C-8691-BC8B3C8488B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1102.645</c:v>
                </c:pt>
                <c:pt idx="1">
                  <c:v>1099.5809999999999</c:v>
                </c:pt>
                <c:pt idx="2">
                  <c:v>1084.288</c:v>
                </c:pt>
                <c:pt idx="3">
                  <c:v>1072.1540000000005</c:v>
                </c:pt>
                <c:pt idx="4">
                  <c:v>1069.835</c:v>
                </c:pt>
                <c:pt idx="5">
                  <c:v>1105.8319999999999</c:v>
                </c:pt>
                <c:pt idx="6">
                  <c:v>1175.9579999999999</c:v>
                </c:pt>
                <c:pt idx="7">
                  <c:v>1240.0850000000003</c:v>
                </c:pt>
                <c:pt idx="8">
                  <c:v>1234.8309999999999</c:v>
                </c:pt>
                <c:pt idx="9">
                  <c:v>1230.7429999999997</c:v>
                </c:pt>
                <c:pt idx="10">
                  <c:v>1251.4550000000002</c:v>
                </c:pt>
                <c:pt idx="11">
                  <c:v>1238.0240000000001</c:v>
                </c:pt>
                <c:pt idx="12">
                  <c:v>1222.672</c:v>
                </c:pt>
                <c:pt idx="13">
                  <c:v>1172.6209999999999</c:v>
                </c:pt>
                <c:pt idx="14">
                  <c:v>1155.6690000000001</c:v>
                </c:pt>
                <c:pt idx="15">
                  <c:v>1166.4849999999999</c:v>
                </c:pt>
                <c:pt idx="16">
                  <c:v>1187.9120000000003</c:v>
                </c:pt>
                <c:pt idx="17">
                  <c:v>1196.8979999999997</c:v>
                </c:pt>
                <c:pt idx="18">
                  <c:v>1225.528</c:v>
                </c:pt>
                <c:pt idx="19">
                  <c:v>1180.009</c:v>
                </c:pt>
                <c:pt idx="20">
                  <c:v>1095.1239999999998</c:v>
                </c:pt>
                <c:pt idx="21">
                  <c:v>1021.0790000000001</c:v>
                </c:pt>
                <c:pt idx="22">
                  <c:v>983.58400000000006</c:v>
                </c:pt>
                <c:pt idx="23">
                  <c:v>961.29499999999996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E8-489C-8691-BC8B3C8488B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2269.0149999999999</c:v>
                </c:pt>
                <c:pt idx="1">
                  <c:v>2124.6040000000003</c:v>
                </c:pt>
                <c:pt idx="2">
                  <c:v>2038.7390000000003</c:v>
                </c:pt>
                <c:pt idx="3">
                  <c:v>2000.825</c:v>
                </c:pt>
                <c:pt idx="4">
                  <c:v>2042.1120000000001</c:v>
                </c:pt>
                <c:pt idx="5">
                  <c:v>2163.5069999999996</c:v>
                </c:pt>
                <c:pt idx="6">
                  <c:v>2314.7740000000003</c:v>
                </c:pt>
                <c:pt idx="7">
                  <c:v>2600.0419999999999</c:v>
                </c:pt>
                <c:pt idx="8">
                  <c:v>2984.7549999999997</c:v>
                </c:pt>
                <c:pt idx="9">
                  <c:v>3176.1659999999997</c:v>
                </c:pt>
                <c:pt idx="10">
                  <c:v>3342.6979999999994</c:v>
                </c:pt>
                <c:pt idx="11">
                  <c:v>3428.6109999999994</c:v>
                </c:pt>
                <c:pt idx="12">
                  <c:v>3451.8339999999998</c:v>
                </c:pt>
                <c:pt idx="13">
                  <c:v>3253.3710000000001</c:v>
                </c:pt>
                <c:pt idx="14">
                  <c:v>3072.9339999999997</c:v>
                </c:pt>
                <c:pt idx="15">
                  <c:v>3077.127</c:v>
                </c:pt>
                <c:pt idx="16">
                  <c:v>3071.9860000000003</c:v>
                </c:pt>
                <c:pt idx="17">
                  <c:v>3153.2609999999995</c:v>
                </c:pt>
                <c:pt idx="18">
                  <c:v>3451.0160000000001</c:v>
                </c:pt>
                <c:pt idx="19">
                  <c:v>3526.7749999999996</c:v>
                </c:pt>
                <c:pt idx="20">
                  <c:v>3268.598</c:v>
                </c:pt>
                <c:pt idx="21">
                  <c:v>2979.6330000000003</c:v>
                </c:pt>
                <c:pt idx="22">
                  <c:v>2737.0280000000002</c:v>
                </c:pt>
                <c:pt idx="23">
                  <c:v>2438.7139999999999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E8-489C-8691-BC8B3C8488B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301</c:v>
                </c:pt>
                <c:pt idx="1">
                  <c:v>289.99999999999994</c:v>
                </c:pt>
                <c:pt idx="2">
                  <c:v>284</c:v>
                </c:pt>
                <c:pt idx="3">
                  <c:v>285</c:v>
                </c:pt>
                <c:pt idx="4">
                  <c:v>294</c:v>
                </c:pt>
                <c:pt idx="5">
                  <c:v>321</c:v>
                </c:pt>
                <c:pt idx="6">
                  <c:v>365.00000000000006</c:v>
                </c:pt>
                <c:pt idx="7">
                  <c:v>410.00000000000006</c:v>
                </c:pt>
                <c:pt idx="8">
                  <c:v>441</c:v>
                </c:pt>
                <c:pt idx="9">
                  <c:v>446</c:v>
                </c:pt>
                <c:pt idx="10">
                  <c:v>446.99999999999994</c:v>
                </c:pt>
                <c:pt idx="11">
                  <c:v>460</c:v>
                </c:pt>
                <c:pt idx="12">
                  <c:v>453</c:v>
                </c:pt>
                <c:pt idx="13">
                  <c:v>445</c:v>
                </c:pt>
                <c:pt idx="14">
                  <c:v>439</c:v>
                </c:pt>
                <c:pt idx="15">
                  <c:v>434.00000000000006</c:v>
                </c:pt>
                <c:pt idx="16">
                  <c:v>441</c:v>
                </c:pt>
                <c:pt idx="17">
                  <c:v>451.99999999999994</c:v>
                </c:pt>
                <c:pt idx="18">
                  <c:v>484.99999999999994</c:v>
                </c:pt>
                <c:pt idx="19">
                  <c:v>477</c:v>
                </c:pt>
                <c:pt idx="20">
                  <c:v>437.00000000000006</c:v>
                </c:pt>
                <c:pt idx="21">
                  <c:v>394</c:v>
                </c:pt>
                <c:pt idx="22">
                  <c:v>353.00000000000006</c:v>
                </c:pt>
                <c:pt idx="23">
                  <c:v>312.99999999999994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CE8-489C-8691-BC8B3C8488B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CE8-489C-8691-BC8B3C8488B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47.08</c:v>
                </c:pt>
                <c:pt idx="13">
                  <c:v>235</c:v>
                </c:pt>
                <c:pt idx="14">
                  <c:v>196.43600000000001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CE8-489C-8691-BC8B3C8488B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CE8-489C-8691-BC8B3C8488B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CE8-489C-8691-BC8B3C8488B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CE8-489C-8691-BC8B3C8488B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624</c:v>
                </c:pt>
                <c:pt idx="1">
                  <c:v>603</c:v>
                </c:pt>
                <c:pt idx="2">
                  <c:v>627</c:v>
                </c:pt>
                <c:pt idx="3">
                  <c:v>634</c:v>
                </c:pt>
                <c:pt idx="4">
                  <c:v>660</c:v>
                </c:pt>
                <c:pt idx="5">
                  <c:v>601</c:v>
                </c:pt>
                <c:pt idx="6">
                  <c:v>752</c:v>
                </c:pt>
                <c:pt idx="7">
                  <c:v>757</c:v>
                </c:pt>
                <c:pt idx="8">
                  <c:v>766</c:v>
                </c:pt>
                <c:pt idx="9">
                  <c:v>934</c:v>
                </c:pt>
                <c:pt idx="10">
                  <c:v>984</c:v>
                </c:pt>
                <c:pt idx="11">
                  <c:v>1009</c:v>
                </c:pt>
                <c:pt idx="12">
                  <c:v>1005</c:v>
                </c:pt>
                <c:pt idx="13">
                  <c:v>1002</c:v>
                </c:pt>
                <c:pt idx="14">
                  <c:v>981</c:v>
                </c:pt>
                <c:pt idx="15">
                  <c:v>962</c:v>
                </c:pt>
                <c:pt idx="16">
                  <c:v>863</c:v>
                </c:pt>
                <c:pt idx="17">
                  <c:v>746</c:v>
                </c:pt>
                <c:pt idx="18">
                  <c:v>1148.3</c:v>
                </c:pt>
                <c:pt idx="19">
                  <c:v>874</c:v>
                </c:pt>
                <c:pt idx="20">
                  <c:v>1032.7</c:v>
                </c:pt>
                <c:pt idx="21">
                  <c:v>714</c:v>
                </c:pt>
                <c:pt idx="22">
                  <c:v>700</c:v>
                </c:pt>
                <c:pt idx="23">
                  <c:v>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E8-489C-8691-BC8B3C8488B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6.258</c:v>
                </c:pt>
                <c:pt idx="7">
                  <c:v>0.255</c:v>
                </c:pt>
                <c:pt idx="17">
                  <c:v>3.379</c:v>
                </c:pt>
                <c:pt idx="18">
                  <c:v>6.99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CE8-489C-8691-BC8B3C8488B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CE8-489C-8691-BC8B3C8488B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CE8-489C-8691-BC8B3C8488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93.1</c:v>
                </c:pt>
                <c:pt idx="1">
                  <c:v>84.64</c:v>
                </c:pt>
                <c:pt idx="2">
                  <c:v>81.400000000000006</c:v>
                </c:pt>
                <c:pt idx="3">
                  <c:v>75.540000000000006</c:v>
                </c:pt>
                <c:pt idx="4">
                  <c:v>75.72</c:v>
                </c:pt>
                <c:pt idx="5">
                  <c:v>79.819999999999993</c:v>
                </c:pt>
                <c:pt idx="6">
                  <c:v>86.2</c:v>
                </c:pt>
                <c:pt idx="7">
                  <c:v>100.4</c:v>
                </c:pt>
                <c:pt idx="8">
                  <c:v>110.5</c:v>
                </c:pt>
                <c:pt idx="9">
                  <c:v>101.85</c:v>
                </c:pt>
                <c:pt idx="10">
                  <c:v>80.3</c:v>
                </c:pt>
                <c:pt idx="11">
                  <c:v>85</c:v>
                </c:pt>
                <c:pt idx="12">
                  <c:v>69</c:v>
                </c:pt>
                <c:pt idx="13">
                  <c:v>52.27</c:v>
                </c:pt>
                <c:pt idx="14">
                  <c:v>68</c:v>
                </c:pt>
                <c:pt idx="15">
                  <c:v>60.29</c:v>
                </c:pt>
                <c:pt idx="16">
                  <c:v>92.44</c:v>
                </c:pt>
                <c:pt idx="17">
                  <c:v>111.98</c:v>
                </c:pt>
                <c:pt idx="18">
                  <c:v>142.76</c:v>
                </c:pt>
                <c:pt idx="19">
                  <c:v>154.08000000000001</c:v>
                </c:pt>
                <c:pt idx="20">
                  <c:v>107.95</c:v>
                </c:pt>
                <c:pt idx="21">
                  <c:v>94.72</c:v>
                </c:pt>
                <c:pt idx="22">
                  <c:v>84.35</c:v>
                </c:pt>
                <c:pt idx="23">
                  <c:v>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CE8-489C-8691-BC8B3C8488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5207.3909999999996</v>
      </c>
      <c r="C4" s="18">
        <v>5021.2180000000008</v>
      </c>
      <c r="D4" s="18">
        <v>4922.7399999999989</v>
      </c>
      <c r="E4" s="18">
        <v>4883.2889999999989</v>
      </c>
      <c r="F4" s="18">
        <v>4966.7099999999982</v>
      </c>
      <c r="G4" s="18">
        <v>5087.7239999999993</v>
      </c>
      <c r="H4" s="18">
        <v>5498.1189999999997</v>
      </c>
      <c r="I4" s="18">
        <v>5900.4919999999993</v>
      </c>
      <c r="J4" s="18">
        <v>6314.4160000000002</v>
      </c>
      <c r="K4" s="18">
        <v>6671.293999999999</v>
      </c>
      <c r="L4" s="18">
        <v>6917.3580000000002</v>
      </c>
      <c r="M4" s="18">
        <v>6981.75</v>
      </c>
      <c r="N4" s="18">
        <v>7039.6279999999997</v>
      </c>
      <c r="O4" s="18">
        <v>6966.0639999999994</v>
      </c>
      <c r="P4" s="18">
        <v>6684.8020000000006</v>
      </c>
      <c r="Q4" s="18">
        <v>6503.5529999999999</v>
      </c>
      <c r="R4" s="18">
        <v>6425.9939999999988</v>
      </c>
      <c r="S4" s="18">
        <v>6414.9709999999977</v>
      </c>
      <c r="T4" s="18">
        <v>7201.9380000000019</v>
      </c>
      <c r="U4" s="18">
        <v>6940.4750000000013</v>
      </c>
      <c r="V4" s="18">
        <v>6704.9999999999982</v>
      </c>
      <c r="W4" s="18">
        <v>6011.8340000000017</v>
      </c>
      <c r="X4" s="18">
        <v>5667.5470000000005</v>
      </c>
      <c r="Y4" s="18">
        <v>5260.1839999999993</v>
      </c>
      <c r="Z4" s="19"/>
      <c r="AA4" s="20">
        <f>SUM(B4:Z4)</f>
        <v>146194.49099999998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93.1</v>
      </c>
      <c r="C7" s="28">
        <v>84.64</v>
      </c>
      <c r="D7" s="28">
        <v>81.400000000000006</v>
      </c>
      <c r="E7" s="28">
        <v>75.540000000000006</v>
      </c>
      <c r="F7" s="28">
        <v>75.72</v>
      </c>
      <c r="G7" s="28">
        <v>79.819999999999993</v>
      </c>
      <c r="H7" s="28">
        <v>86.2</v>
      </c>
      <c r="I7" s="28">
        <v>100.4</v>
      </c>
      <c r="J7" s="28">
        <v>110.5</v>
      </c>
      <c r="K7" s="28">
        <v>101.85</v>
      </c>
      <c r="L7" s="28">
        <v>80.3</v>
      </c>
      <c r="M7" s="28">
        <v>85</v>
      </c>
      <c r="N7" s="28">
        <v>69</v>
      </c>
      <c r="O7" s="28">
        <v>52.27</v>
      </c>
      <c r="P7" s="28">
        <v>68</v>
      </c>
      <c r="Q7" s="28">
        <v>60.29</v>
      </c>
      <c r="R7" s="28">
        <v>92.44</v>
      </c>
      <c r="S7" s="28">
        <v>111.98</v>
      </c>
      <c r="T7" s="28">
        <v>142.76</v>
      </c>
      <c r="U7" s="28">
        <v>154.08000000000001</v>
      </c>
      <c r="V7" s="28">
        <v>107.95</v>
      </c>
      <c r="W7" s="28">
        <v>94.72</v>
      </c>
      <c r="X7" s="28">
        <v>84.35</v>
      </c>
      <c r="Y7" s="28">
        <v>67</v>
      </c>
      <c r="Z7" s="29"/>
      <c r="AA7" s="30">
        <f>IF(SUM(B7:Z7)&lt;&gt;0,AVERAGEIF(B7:Z7,"&lt;&gt;"""),"")</f>
        <v>89.971249999999998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197</v>
      </c>
      <c r="C11" s="47">
        <v>186</v>
      </c>
      <c r="D11" s="47">
        <v>180</v>
      </c>
      <c r="E11" s="47">
        <v>180</v>
      </c>
      <c r="F11" s="47">
        <v>189</v>
      </c>
      <c r="G11" s="47">
        <v>216</v>
      </c>
      <c r="H11" s="47">
        <v>258</v>
      </c>
      <c r="I11" s="47">
        <v>293</v>
      </c>
      <c r="J11" s="47">
        <v>306</v>
      </c>
      <c r="K11" s="47">
        <v>296</v>
      </c>
      <c r="L11" s="47">
        <v>289</v>
      </c>
      <c r="M11" s="47">
        <v>295</v>
      </c>
      <c r="N11" s="47">
        <v>287</v>
      </c>
      <c r="O11" s="47">
        <v>283</v>
      </c>
      <c r="P11" s="47">
        <v>286</v>
      </c>
      <c r="Q11" s="47">
        <v>295</v>
      </c>
      <c r="R11" s="47">
        <v>319</v>
      </c>
      <c r="S11" s="47">
        <v>343</v>
      </c>
      <c r="T11" s="47">
        <v>377</v>
      </c>
      <c r="U11" s="47">
        <v>367</v>
      </c>
      <c r="V11" s="47">
        <v>327</v>
      </c>
      <c r="W11" s="47">
        <v>285</v>
      </c>
      <c r="X11" s="47">
        <v>244</v>
      </c>
      <c r="Y11" s="47">
        <v>203</v>
      </c>
      <c r="Z11" s="48"/>
      <c r="AA11" s="49">
        <f t="shared" si="0"/>
        <v>6501</v>
      </c>
    </row>
    <row r="12" spans="1:27" ht="24.95" customHeight="1" x14ac:dyDescent="0.2">
      <c r="A12" s="50" t="s">
        <v>8</v>
      </c>
      <c r="B12" s="51">
        <v>2339.0330000000004</v>
      </c>
      <c r="C12" s="52">
        <v>2044.585</v>
      </c>
      <c r="D12" s="52">
        <v>1814.433</v>
      </c>
      <c r="E12" s="52">
        <v>1817.9</v>
      </c>
      <c r="F12" s="52">
        <v>1859.9</v>
      </c>
      <c r="G12" s="52">
        <v>2067.9</v>
      </c>
      <c r="H12" s="52">
        <v>2217.3330000000001</v>
      </c>
      <c r="I12" s="52">
        <v>2599.0790000000002</v>
      </c>
      <c r="J12" s="52">
        <v>2686.8829999999998</v>
      </c>
      <c r="K12" s="52">
        <v>2334.3960000000002</v>
      </c>
      <c r="L12" s="52">
        <v>1532.9</v>
      </c>
      <c r="M12" s="52">
        <v>1172.01</v>
      </c>
      <c r="N12" s="52">
        <v>1107.9000000000001</v>
      </c>
      <c r="O12" s="52">
        <v>1107.9000000000001</v>
      </c>
      <c r="P12" s="52">
        <v>1147.9000000000001</v>
      </c>
      <c r="Q12" s="52">
        <v>1622.9</v>
      </c>
      <c r="R12" s="52">
        <v>2627.9630000000002</v>
      </c>
      <c r="S12" s="52">
        <v>3161.444</v>
      </c>
      <c r="T12" s="52">
        <v>3671.0219999999999</v>
      </c>
      <c r="U12" s="52">
        <v>3709.2980000000002</v>
      </c>
      <c r="V12" s="52">
        <v>3571.9389999999999</v>
      </c>
      <c r="W12" s="52">
        <v>2920.0720000000001</v>
      </c>
      <c r="X12" s="52">
        <v>2587.5390000000002</v>
      </c>
      <c r="Y12" s="52">
        <v>2582.9</v>
      </c>
      <c r="Z12" s="53"/>
      <c r="AA12" s="54">
        <f t="shared" si="0"/>
        <v>54305.129000000008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76</v>
      </c>
      <c r="H13" s="52">
        <v>116</v>
      </c>
      <c r="I13" s="52">
        <v>225</v>
      </c>
      <c r="J13" s="52">
        <v>193</v>
      </c>
      <c r="K13" s="52">
        <v>26</v>
      </c>
      <c r="L13" s="52">
        <v>26</v>
      </c>
      <c r="M13" s="52">
        <v>26</v>
      </c>
      <c r="N13" s="52"/>
      <c r="O13" s="52"/>
      <c r="P13" s="52"/>
      <c r="Q13" s="52"/>
      <c r="R13" s="52"/>
      <c r="S13" s="52">
        <v>575</v>
      </c>
      <c r="T13" s="52">
        <v>940</v>
      </c>
      <c r="U13" s="52">
        <v>980</v>
      </c>
      <c r="V13" s="52">
        <v>940</v>
      </c>
      <c r="W13" s="52">
        <v>428</v>
      </c>
      <c r="X13" s="52"/>
      <c r="Y13" s="52"/>
      <c r="Z13" s="53"/>
      <c r="AA13" s="54">
        <f t="shared" si="0"/>
        <v>4577</v>
      </c>
    </row>
    <row r="14" spans="1:27" ht="24.95" customHeight="1" x14ac:dyDescent="0.2">
      <c r="A14" s="55" t="s">
        <v>10</v>
      </c>
      <c r="B14" s="56">
        <v>1980.4579999999999</v>
      </c>
      <c r="C14" s="57">
        <v>1969.0330000000001</v>
      </c>
      <c r="D14" s="57">
        <v>1948.2070000000003</v>
      </c>
      <c r="E14" s="57">
        <v>1903.8890000000001</v>
      </c>
      <c r="F14" s="57">
        <v>1863.31</v>
      </c>
      <c r="G14" s="57">
        <v>1819.9240000000002</v>
      </c>
      <c r="H14" s="57">
        <v>1789.9859999999999</v>
      </c>
      <c r="I14" s="57">
        <v>2049.413</v>
      </c>
      <c r="J14" s="57">
        <v>2645.8330000000005</v>
      </c>
      <c r="K14" s="57">
        <v>3233.598</v>
      </c>
      <c r="L14" s="57">
        <v>3731.657999999999</v>
      </c>
      <c r="M14" s="57">
        <v>4136.7400000000007</v>
      </c>
      <c r="N14" s="57">
        <v>4271.7280000000001</v>
      </c>
      <c r="O14" s="57">
        <v>4189.1640000000007</v>
      </c>
      <c r="P14" s="57">
        <v>3841.902000000001</v>
      </c>
      <c r="Q14" s="57">
        <v>3272.6530000000002</v>
      </c>
      <c r="R14" s="57">
        <v>2501.0310000000004</v>
      </c>
      <c r="S14" s="57">
        <v>1829.4270000000001</v>
      </c>
      <c r="T14" s="57">
        <v>1541.1159999999995</v>
      </c>
      <c r="U14" s="57">
        <v>1544.6769999999999</v>
      </c>
      <c r="V14" s="57">
        <v>1527.0609999999999</v>
      </c>
      <c r="W14" s="57">
        <v>1476.4620000000002</v>
      </c>
      <c r="X14" s="57">
        <v>1467.8079999999998</v>
      </c>
      <c r="Y14" s="57">
        <v>1469.9840000000002</v>
      </c>
      <c r="Z14" s="58"/>
      <c r="AA14" s="59">
        <f t="shared" si="0"/>
        <v>58005.062000000013</v>
      </c>
    </row>
    <row r="15" spans="1:27" ht="24.95" customHeight="1" x14ac:dyDescent="0.2">
      <c r="A15" s="55" t="s">
        <v>11</v>
      </c>
      <c r="B15" s="56">
        <v>4</v>
      </c>
      <c r="C15" s="57">
        <v>4</v>
      </c>
      <c r="D15" s="57">
        <v>4</v>
      </c>
      <c r="E15" s="57">
        <v>5</v>
      </c>
      <c r="F15" s="57">
        <v>5</v>
      </c>
      <c r="G15" s="57">
        <v>5</v>
      </c>
      <c r="H15" s="57">
        <v>7</v>
      </c>
      <c r="I15" s="57">
        <v>17</v>
      </c>
      <c r="J15" s="57">
        <v>35</v>
      </c>
      <c r="K15" s="57">
        <v>50</v>
      </c>
      <c r="L15" s="57">
        <v>58</v>
      </c>
      <c r="M15" s="57">
        <v>65</v>
      </c>
      <c r="N15" s="57">
        <v>66</v>
      </c>
      <c r="O15" s="57">
        <v>62</v>
      </c>
      <c r="P15" s="57">
        <v>53</v>
      </c>
      <c r="Q15" s="57">
        <v>39</v>
      </c>
      <c r="R15" s="57">
        <v>22</v>
      </c>
      <c r="S15" s="57">
        <v>9</v>
      </c>
      <c r="T15" s="57">
        <v>8</v>
      </c>
      <c r="U15" s="57">
        <v>10</v>
      </c>
      <c r="V15" s="57">
        <v>10</v>
      </c>
      <c r="W15" s="57">
        <v>9</v>
      </c>
      <c r="X15" s="57">
        <v>9</v>
      </c>
      <c r="Y15" s="57">
        <v>10</v>
      </c>
      <c r="Z15" s="58"/>
      <c r="AA15" s="59">
        <f t="shared" si="0"/>
        <v>566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4520.491</v>
      </c>
      <c r="C16" s="62">
        <f t="shared" si="1"/>
        <v>4203.6180000000004</v>
      </c>
      <c r="D16" s="62">
        <f t="shared" si="1"/>
        <v>3946.6400000000003</v>
      </c>
      <c r="E16" s="62">
        <f t="shared" si="1"/>
        <v>3906.7890000000002</v>
      </c>
      <c r="F16" s="62">
        <f t="shared" si="1"/>
        <v>3943.21</v>
      </c>
      <c r="G16" s="62">
        <f t="shared" si="1"/>
        <v>4184.8240000000005</v>
      </c>
      <c r="H16" s="62">
        <f t="shared" si="1"/>
        <v>4388.3189999999995</v>
      </c>
      <c r="I16" s="62">
        <f t="shared" si="1"/>
        <v>5183.4920000000002</v>
      </c>
      <c r="J16" s="62">
        <f t="shared" si="1"/>
        <v>5866.7160000000003</v>
      </c>
      <c r="K16" s="62">
        <f t="shared" si="1"/>
        <v>5939.9940000000006</v>
      </c>
      <c r="L16" s="62">
        <f t="shared" si="1"/>
        <v>5637.5579999999991</v>
      </c>
      <c r="M16" s="62">
        <f t="shared" si="1"/>
        <v>5694.7500000000009</v>
      </c>
      <c r="N16" s="62">
        <f t="shared" si="1"/>
        <v>5732.6280000000006</v>
      </c>
      <c r="O16" s="62">
        <f t="shared" si="1"/>
        <v>5642.0640000000003</v>
      </c>
      <c r="P16" s="62">
        <f t="shared" si="1"/>
        <v>5328.8020000000015</v>
      </c>
      <c r="Q16" s="62">
        <f t="shared" si="1"/>
        <v>5229.5529999999999</v>
      </c>
      <c r="R16" s="62">
        <f t="shared" si="1"/>
        <v>5469.9940000000006</v>
      </c>
      <c r="S16" s="62">
        <f t="shared" si="1"/>
        <v>5917.8710000000001</v>
      </c>
      <c r="T16" s="62">
        <f t="shared" si="1"/>
        <v>6537.137999999999</v>
      </c>
      <c r="U16" s="62">
        <f t="shared" si="1"/>
        <v>6610.9750000000004</v>
      </c>
      <c r="V16" s="62">
        <f t="shared" si="1"/>
        <v>6376</v>
      </c>
      <c r="W16" s="62">
        <f t="shared" si="1"/>
        <v>5118.5340000000006</v>
      </c>
      <c r="X16" s="62">
        <f t="shared" si="1"/>
        <v>4308.3469999999998</v>
      </c>
      <c r="Y16" s="62">
        <f t="shared" si="1"/>
        <v>4265.884</v>
      </c>
      <c r="Z16" s="63" t="str">
        <f t="shared" si="1"/>
        <v/>
      </c>
      <c r="AA16" s="64">
        <f>SUM(AA10:AA15)</f>
        <v>123954.19100000002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2216.9</v>
      </c>
      <c r="C29" s="72">
        <v>2202.9</v>
      </c>
      <c r="D29" s="72">
        <v>2198.9</v>
      </c>
      <c r="E29" s="72">
        <v>2194.9</v>
      </c>
      <c r="F29" s="72">
        <v>2219.9</v>
      </c>
      <c r="G29" s="72">
        <v>2286.9</v>
      </c>
      <c r="H29" s="72">
        <v>2444.9</v>
      </c>
      <c r="I29" s="72">
        <v>2700.9</v>
      </c>
      <c r="J29" s="72">
        <v>2961.9</v>
      </c>
      <c r="K29" s="72">
        <v>2813.9</v>
      </c>
      <c r="L29" s="72">
        <v>2734.9</v>
      </c>
      <c r="M29" s="72">
        <v>2846.9</v>
      </c>
      <c r="N29" s="72">
        <v>2823.9</v>
      </c>
      <c r="O29" s="72">
        <v>2744.9</v>
      </c>
      <c r="P29" s="72">
        <v>2606.9</v>
      </c>
      <c r="Q29" s="72">
        <v>2501.9</v>
      </c>
      <c r="R29" s="72">
        <v>2537.9</v>
      </c>
      <c r="S29" s="72">
        <v>2975.9</v>
      </c>
      <c r="T29" s="72">
        <v>3248.9</v>
      </c>
      <c r="U29" s="72">
        <v>3275.9</v>
      </c>
      <c r="V29" s="72">
        <v>3188.9</v>
      </c>
      <c r="W29" s="72">
        <v>2613.9</v>
      </c>
      <c r="X29" s="72">
        <v>2149.9</v>
      </c>
      <c r="Y29" s="72">
        <v>2087.9</v>
      </c>
      <c r="Z29" s="73"/>
      <c r="AA29" s="74">
        <f>SUM(B29:Z29)</f>
        <v>62580.60000000002</v>
      </c>
    </row>
    <row r="30" spans="1:27" ht="24.95" customHeight="1" x14ac:dyDescent="0.2">
      <c r="A30" s="75" t="s">
        <v>24</v>
      </c>
      <c r="B30" s="76">
        <v>1549.5909999999999</v>
      </c>
      <c r="C30" s="77">
        <v>1397.7180000000001</v>
      </c>
      <c r="D30" s="77">
        <v>1298.74</v>
      </c>
      <c r="E30" s="77">
        <v>1323.8889999999999</v>
      </c>
      <c r="F30" s="77">
        <v>1301.31</v>
      </c>
      <c r="G30" s="77">
        <v>1245.924</v>
      </c>
      <c r="H30" s="77">
        <v>1099.4190000000001</v>
      </c>
      <c r="I30" s="77">
        <v>1553.5920000000001</v>
      </c>
      <c r="J30" s="77">
        <v>1825.816</v>
      </c>
      <c r="K30" s="77">
        <v>2407.0940000000001</v>
      </c>
      <c r="L30" s="77">
        <v>2247.6579999999999</v>
      </c>
      <c r="M30" s="77">
        <v>2628.85</v>
      </c>
      <c r="N30" s="77">
        <v>2717.7280000000001</v>
      </c>
      <c r="O30" s="77">
        <v>2651.1640000000002</v>
      </c>
      <c r="P30" s="77">
        <v>2446.902</v>
      </c>
      <c r="Q30" s="77">
        <v>2092.6529999999998</v>
      </c>
      <c r="R30" s="77">
        <v>1800.0940000000001</v>
      </c>
      <c r="S30" s="77">
        <v>1577.971</v>
      </c>
      <c r="T30" s="77">
        <v>1604.2380000000001</v>
      </c>
      <c r="U30" s="77">
        <v>1569.075</v>
      </c>
      <c r="V30" s="77">
        <v>1443.1</v>
      </c>
      <c r="W30" s="77">
        <v>990.63400000000001</v>
      </c>
      <c r="X30" s="77">
        <v>850.447</v>
      </c>
      <c r="Y30" s="77">
        <v>867.98400000000004</v>
      </c>
      <c r="Z30" s="78"/>
      <c r="AA30" s="79">
        <f>SUM(B30:Z30)</f>
        <v>40491.590999999986</v>
      </c>
    </row>
    <row r="31" spans="1:27" ht="24.95" customHeight="1" x14ac:dyDescent="0.2">
      <c r="A31" s="82" t="s">
        <v>25</v>
      </c>
      <c r="B31" s="80">
        <v>1262</v>
      </c>
      <c r="C31" s="81">
        <v>1142</v>
      </c>
      <c r="D31" s="81">
        <v>928</v>
      </c>
      <c r="E31" s="81">
        <v>938</v>
      </c>
      <c r="F31" s="81">
        <v>980</v>
      </c>
      <c r="G31" s="81">
        <v>1188</v>
      </c>
      <c r="H31" s="81">
        <v>1283</v>
      </c>
      <c r="I31" s="81">
        <v>1333</v>
      </c>
      <c r="J31" s="81">
        <v>1333</v>
      </c>
      <c r="K31" s="81">
        <v>1128</v>
      </c>
      <c r="L31" s="81">
        <v>1003</v>
      </c>
      <c r="M31" s="81">
        <v>578</v>
      </c>
      <c r="N31" s="81">
        <v>578</v>
      </c>
      <c r="O31" s="81">
        <v>578</v>
      </c>
      <c r="P31" s="81">
        <v>618</v>
      </c>
      <c r="Q31" s="81">
        <v>1043</v>
      </c>
      <c r="R31" s="81">
        <v>1462</v>
      </c>
      <c r="S31" s="81">
        <v>1673</v>
      </c>
      <c r="T31" s="81">
        <v>2073</v>
      </c>
      <c r="U31" s="81">
        <v>2073</v>
      </c>
      <c r="V31" s="81">
        <v>2073</v>
      </c>
      <c r="W31" s="81">
        <v>1803</v>
      </c>
      <c r="X31" s="81">
        <v>1663</v>
      </c>
      <c r="Y31" s="81">
        <v>1673</v>
      </c>
      <c r="Z31" s="83"/>
      <c r="AA31" s="84">
        <f>SUM(B31:Z31)</f>
        <v>30406</v>
      </c>
    </row>
    <row r="32" spans="1:27" ht="30" customHeight="1" thickBot="1" x14ac:dyDescent="0.25">
      <c r="A32" s="60" t="s">
        <v>26</v>
      </c>
      <c r="B32" s="61">
        <f>IF(LEN(B$2)&gt;0,SUM(B29:B31),"")</f>
        <v>5028.491</v>
      </c>
      <c r="C32" s="62">
        <f t="shared" ref="C32:Z32" si="4">IF(LEN(C$2)&gt;0,SUM(C29:C31),"")</f>
        <v>4742.6180000000004</v>
      </c>
      <c r="D32" s="62">
        <f t="shared" si="4"/>
        <v>4425.6400000000003</v>
      </c>
      <c r="E32" s="62">
        <f t="shared" si="4"/>
        <v>4456.7889999999998</v>
      </c>
      <c r="F32" s="62">
        <f t="shared" si="4"/>
        <v>4501.21</v>
      </c>
      <c r="G32" s="62">
        <f t="shared" si="4"/>
        <v>4720.8240000000005</v>
      </c>
      <c r="H32" s="62">
        <f t="shared" si="4"/>
        <v>4827.3190000000004</v>
      </c>
      <c r="I32" s="62">
        <f t="shared" si="4"/>
        <v>5587.4920000000002</v>
      </c>
      <c r="J32" s="62">
        <f t="shared" si="4"/>
        <v>6120.7160000000003</v>
      </c>
      <c r="K32" s="62">
        <f t="shared" si="4"/>
        <v>6348.9940000000006</v>
      </c>
      <c r="L32" s="62">
        <f t="shared" si="4"/>
        <v>5985.558</v>
      </c>
      <c r="M32" s="62">
        <f t="shared" si="4"/>
        <v>6053.75</v>
      </c>
      <c r="N32" s="62">
        <f t="shared" si="4"/>
        <v>6119.6280000000006</v>
      </c>
      <c r="O32" s="62">
        <f t="shared" si="4"/>
        <v>5974.0640000000003</v>
      </c>
      <c r="P32" s="62">
        <f t="shared" si="4"/>
        <v>5671.8019999999997</v>
      </c>
      <c r="Q32" s="62">
        <f t="shared" si="4"/>
        <v>5637.5529999999999</v>
      </c>
      <c r="R32" s="62">
        <f t="shared" si="4"/>
        <v>5799.9940000000006</v>
      </c>
      <c r="S32" s="62">
        <f t="shared" si="4"/>
        <v>6226.8710000000001</v>
      </c>
      <c r="T32" s="62">
        <f t="shared" si="4"/>
        <v>6926.1379999999999</v>
      </c>
      <c r="U32" s="62">
        <f t="shared" si="4"/>
        <v>6917.9750000000004</v>
      </c>
      <c r="V32" s="62">
        <f t="shared" si="4"/>
        <v>6705</v>
      </c>
      <c r="W32" s="62">
        <f t="shared" si="4"/>
        <v>5407.5339999999997</v>
      </c>
      <c r="X32" s="62">
        <f t="shared" si="4"/>
        <v>4663.3469999999998</v>
      </c>
      <c r="Y32" s="62">
        <f t="shared" si="4"/>
        <v>4628.884</v>
      </c>
      <c r="Z32" s="63" t="str">
        <f t="shared" si="4"/>
        <v/>
      </c>
      <c r="AA32" s="64">
        <f>SUM(AA29:AA31)</f>
        <v>133478.19099999999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119</v>
      </c>
      <c r="C35" s="95">
        <v>161</v>
      </c>
      <c r="D35" s="95">
        <v>101</v>
      </c>
      <c r="E35" s="95">
        <v>160</v>
      </c>
      <c r="F35" s="95">
        <v>168</v>
      </c>
      <c r="G35" s="95">
        <v>161</v>
      </c>
      <c r="H35" s="95">
        <v>103</v>
      </c>
      <c r="I35" s="95">
        <v>95</v>
      </c>
      <c r="J35" s="95">
        <v>56</v>
      </c>
      <c r="K35" s="95">
        <v>125</v>
      </c>
      <c r="L35" s="95">
        <v>40</v>
      </c>
      <c r="M35" s="95">
        <v>65</v>
      </c>
      <c r="N35" s="95">
        <v>82</v>
      </c>
      <c r="O35" s="95">
        <v>82</v>
      </c>
      <c r="P35" s="95">
        <v>82</v>
      </c>
      <c r="Q35" s="95">
        <v>82</v>
      </c>
      <c r="R35" s="95">
        <v>110</v>
      </c>
      <c r="S35" s="95">
        <v>76</v>
      </c>
      <c r="T35" s="95">
        <v>175</v>
      </c>
      <c r="U35" s="95">
        <v>96</v>
      </c>
      <c r="V35" s="95">
        <v>105</v>
      </c>
      <c r="W35" s="95">
        <v>91</v>
      </c>
      <c r="X35" s="95">
        <v>113</v>
      </c>
      <c r="Y35" s="95">
        <v>126</v>
      </c>
      <c r="Z35" s="96"/>
      <c r="AA35" s="74">
        <f t="shared" ref="AA35:AA40" si="5">SUM(B35:Z35)</f>
        <v>2574</v>
      </c>
    </row>
    <row r="36" spans="1:27" ht="24.95" customHeight="1" x14ac:dyDescent="0.2">
      <c r="A36" s="97" t="s">
        <v>29</v>
      </c>
      <c r="B36" s="98">
        <v>334</v>
      </c>
      <c r="C36" s="99">
        <v>323</v>
      </c>
      <c r="D36" s="99">
        <v>323</v>
      </c>
      <c r="E36" s="99">
        <v>335</v>
      </c>
      <c r="F36" s="99">
        <v>335</v>
      </c>
      <c r="G36" s="99">
        <v>320</v>
      </c>
      <c r="H36" s="99">
        <v>281</v>
      </c>
      <c r="I36" s="99">
        <v>254</v>
      </c>
      <c r="J36" s="99">
        <v>143</v>
      </c>
      <c r="K36" s="99">
        <v>229</v>
      </c>
      <c r="L36" s="99">
        <v>253</v>
      </c>
      <c r="M36" s="99">
        <v>239</v>
      </c>
      <c r="N36" s="99">
        <v>240</v>
      </c>
      <c r="O36" s="99">
        <v>226</v>
      </c>
      <c r="P36" s="99">
        <v>228</v>
      </c>
      <c r="Q36" s="99">
        <v>273</v>
      </c>
      <c r="R36" s="99">
        <v>165</v>
      </c>
      <c r="S36" s="99">
        <v>178</v>
      </c>
      <c r="T36" s="99">
        <v>159</v>
      </c>
      <c r="U36" s="99">
        <v>156</v>
      </c>
      <c r="V36" s="99">
        <v>169</v>
      </c>
      <c r="W36" s="99">
        <v>143</v>
      </c>
      <c r="X36" s="99">
        <v>187</v>
      </c>
      <c r="Y36" s="99">
        <v>197</v>
      </c>
      <c r="Z36" s="100"/>
      <c r="AA36" s="79">
        <f t="shared" si="5"/>
        <v>5690</v>
      </c>
    </row>
    <row r="37" spans="1:27" ht="24.95" customHeight="1" x14ac:dyDescent="0.2">
      <c r="A37" s="97" t="s">
        <v>30</v>
      </c>
      <c r="B37" s="98">
        <v>183.9</v>
      </c>
      <c r="C37" s="99">
        <v>283.60000000000002</v>
      </c>
      <c r="D37" s="99">
        <v>502.1</v>
      </c>
      <c r="E37" s="99">
        <v>431.5</v>
      </c>
      <c r="F37" s="99">
        <v>470.5</v>
      </c>
      <c r="G37" s="99">
        <v>371.9</v>
      </c>
      <c r="H37" s="99">
        <v>675.8</v>
      </c>
      <c r="I37" s="99">
        <v>318</v>
      </c>
      <c r="J37" s="99">
        <v>198.7</v>
      </c>
      <c r="K37" s="99">
        <v>327.3</v>
      </c>
      <c r="L37" s="99">
        <v>936.8</v>
      </c>
      <c r="M37" s="99">
        <v>933</v>
      </c>
      <c r="N37" s="99">
        <v>925</v>
      </c>
      <c r="O37" s="99">
        <v>997</v>
      </c>
      <c r="P37" s="99">
        <v>1018</v>
      </c>
      <c r="Q37" s="99">
        <v>871</v>
      </c>
      <c r="R37" s="99">
        <v>631</v>
      </c>
      <c r="S37" s="99">
        <v>193.1</v>
      </c>
      <c r="T37" s="99">
        <v>5</v>
      </c>
      <c r="U37" s="99">
        <v>27.5</v>
      </c>
      <c r="V37" s="99">
        <v>5</v>
      </c>
      <c r="W37" s="99">
        <v>609.29999999999995</v>
      </c>
      <c r="X37" s="99">
        <v>1009.2</v>
      </c>
      <c r="Y37" s="99">
        <v>636.29999999999995</v>
      </c>
      <c r="Z37" s="100"/>
      <c r="AA37" s="79">
        <f t="shared" si="5"/>
        <v>12560.5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60</v>
      </c>
      <c r="O38" s="99">
        <v>19</v>
      </c>
      <c r="P38" s="99">
        <v>28</v>
      </c>
      <c r="Q38" s="99">
        <v>48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35</v>
      </c>
      <c r="Z38" s="100"/>
      <c r="AA38" s="79">
        <f t="shared" si="5"/>
        <v>1140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275.8</v>
      </c>
      <c r="U39" s="99"/>
      <c r="V39" s="99"/>
      <c r="W39" s="99"/>
      <c r="X39" s="99"/>
      <c r="Y39" s="99"/>
      <c r="Z39" s="100"/>
      <c r="AA39" s="79">
        <f t="shared" si="5"/>
        <v>275.8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686.9</v>
      </c>
      <c r="C40" s="88">
        <f t="shared" si="6"/>
        <v>817.6</v>
      </c>
      <c r="D40" s="88">
        <f t="shared" si="6"/>
        <v>976.1</v>
      </c>
      <c r="E40" s="88">
        <f t="shared" si="6"/>
        <v>976.5</v>
      </c>
      <c r="F40" s="88">
        <f t="shared" si="6"/>
        <v>1023.5</v>
      </c>
      <c r="G40" s="88">
        <f t="shared" si="6"/>
        <v>902.9</v>
      </c>
      <c r="H40" s="88">
        <f t="shared" si="6"/>
        <v>1109.8</v>
      </c>
      <c r="I40" s="88">
        <f t="shared" si="6"/>
        <v>717</v>
      </c>
      <c r="J40" s="88">
        <f t="shared" si="6"/>
        <v>447.7</v>
      </c>
      <c r="K40" s="88">
        <f t="shared" si="6"/>
        <v>731.3</v>
      </c>
      <c r="L40" s="88">
        <f t="shared" si="6"/>
        <v>1279.8</v>
      </c>
      <c r="M40" s="88">
        <f t="shared" si="6"/>
        <v>1287</v>
      </c>
      <c r="N40" s="88">
        <f t="shared" si="6"/>
        <v>1307</v>
      </c>
      <c r="O40" s="88">
        <f t="shared" si="6"/>
        <v>1324</v>
      </c>
      <c r="P40" s="88">
        <f t="shared" si="6"/>
        <v>1356</v>
      </c>
      <c r="Q40" s="88">
        <f t="shared" si="6"/>
        <v>1274</v>
      </c>
      <c r="R40" s="88">
        <f t="shared" si="6"/>
        <v>956</v>
      </c>
      <c r="S40" s="88">
        <f t="shared" si="6"/>
        <v>497.1</v>
      </c>
      <c r="T40" s="88">
        <f t="shared" si="6"/>
        <v>664.8</v>
      </c>
      <c r="U40" s="88">
        <f t="shared" si="6"/>
        <v>329.5</v>
      </c>
      <c r="V40" s="88">
        <f t="shared" si="6"/>
        <v>329</v>
      </c>
      <c r="W40" s="88">
        <f t="shared" si="6"/>
        <v>893.3</v>
      </c>
      <c r="X40" s="88">
        <f t="shared" si="6"/>
        <v>1359.2</v>
      </c>
      <c r="Y40" s="88">
        <f t="shared" si="6"/>
        <v>994.3</v>
      </c>
      <c r="Z40" s="89" t="str">
        <f t="shared" si="6"/>
        <v/>
      </c>
      <c r="AA40" s="90">
        <f t="shared" si="5"/>
        <v>22240.299999999996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178.9</v>
      </c>
      <c r="C45" s="99">
        <v>278.60000000000002</v>
      </c>
      <c r="D45" s="99">
        <v>497.1</v>
      </c>
      <c r="E45" s="99">
        <v>426.5</v>
      </c>
      <c r="F45" s="99">
        <v>465.5</v>
      </c>
      <c r="G45" s="99">
        <v>366.9</v>
      </c>
      <c r="H45" s="99">
        <v>670.8</v>
      </c>
      <c r="I45" s="99">
        <v>313</v>
      </c>
      <c r="J45" s="99">
        <v>193.7</v>
      </c>
      <c r="K45" s="99">
        <v>322.3</v>
      </c>
      <c r="L45" s="99">
        <v>931.8</v>
      </c>
      <c r="M45" s="99">
        <v>928</v>
      </c>
      <c r="N45" s="99">
        <v>920</v>
      </c>
      <c r="O45" s="99">
        <v>992</v>
      </c>
      <c r="P45" s="99">
        <v>1013</v>
      </c>
      <c r="Q45" s="99">
        <v>866</v>
      </c>
      <c r="R45" s="99">
        <v>626</v>
      </c>
      <c r="S45" s="99">
        <v>188.1</v>
      </c>
      <c r="T45" s="99"/>
      <c r="U45" s="99">
        <v>22.5</v>
      </c>
      <c r="V45" s="99"/>
      <c r="W45" s="99">
        <v>604.29999999999995</v>
      </c>
      <c r="X45" s="99">
        <v>1004.2</v>
      </c>
      <c r="Y45" s="99">
        <v>631.29999999999995</v>
      </c>
      <c r="Z45" s="100"/>
      <c r="AA45" s="79">
        <f t="shared" si="7"/>
        <v>12440.5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275.8</v>
      </c>
      <c r="U47" s="99"/>
      <c r="V47" s="99"/>
      <c r="W47" s="99"/>
      <c r="X47" s="99"/>
      <c r="Y47" s="99"/>
      <c r="Z47" s="100"/>
      <c r="AA47" s="79">
        <f t="shared" si="7"/>
        <v>275.8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178.9</v>
      </c>
      <c r="C49" s="88">
        <f t="shared" ref="C49:Z49" si="8">IF(LEN(C$2)&gt;0,SUM(C43:C48),"")</f>
        <v>278.60000000000002</v>
      </c>
      <c r="D49" s="88">
        <f t="shared" si="8"/>
        <v>497.1</v>
      </c>
      <c r="E49" s="88">
        <f t="shared" si="8"/>
        <v>426.5</v>
      </c>
      <c r="F49" s="88">
        <f t="shared" si="8"/>
        <v>465.5</v>
      </c>
      <c r="G49" s="88">
        <f t="shared" si="8"/>
        <v>366.9</v>
      </c>
      <c r="H49" s="88">
        <f t="shared" si="8"/>
        <v>670.8</v>
      </c>
      <c r="I49" s="88">
        <f t="shared" si="8"/>
        <v>313</v>
      </c>
      <c r="J49" s="88">
        <f t="shared" si="8"/>
        <v>193.7</v>
      </c>
      <c r="K49" s="88">
        <f t="shared" si="8"/>
        <v>322.3</v>
      </c>
      <c r="L49" s="88">
        <f t="shared" si="8"/>
        <v>931.8</v>
      </c>
      <c r="M49" s="88">
        <f t="shared" si="8"/>
        <v>928</v>
      </c>
      <c r="N49" s="88">
        <f t="shared" si="8"/>
        <v>920</v>
      </c>
      <c r="O49" s="88">
        <f t="shared" si="8"/>
        <v>992</v>
      </c>
      <c r="P49" s="88">
        <f t="shared" si="8"/>
        <v>1013</v>
      </c>
      <c r="Q49" s="88">
        <f t="shared" si="8"/>
        <v>866</v>
      </c>
      <c r="R49" s="88">
        <f t="shared" si="8"/>
        <v>626</v>
      </c>
      <c r="S49" s="88">
        <f t="shared" si="8"/>
        <v>188.1</v>
      </c>
      <c r="T49" s="88">
        <f t="shared" si="8"/>
        <v>275.8</v>
      </c>
      <c r="U49" s="88">
        <f t="shared" si="8"/>
        <v>22.5</v>
      </c>
      <c r="V49" s="88">
        <f t="shared" si="8"/>
        <v>0</v>
      </c>
      <c r="W49" s="88">
        <f t="shared" si="8"/>
        <v>604.29999999999995</v>
      </c>
      <c r="X49" s="88">
        <f t="shared" si="8"/>
        <v>1004.2</v>
      </c>
      <c r="Y49" s="88">
        <f t="shared" si="8"/>
        <v>631.29999999999995</v>
      </c>
      <c r="Z49" s="89" t="str">
        <f t="shared" si="8"/>
        <v/>
      </c>
      <c r="AA49" s="90">
        <f t="shared" si="7"/>
        <v>12716.3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5207.3909999999996</v>
      </c>
      <c r="C52" s="88">
        <f t="shared" si="10"/>
        <v>5021.2180000000008</v>
      </c>
      <c r="D52" s="88">
        <f t="shared" si="10"/>
        <v>4922.7400000000007</v>
      </c>
      <c r="E52" s="88">
        <f t="shared" si="10"/>
        <v>4883.2890000000007</v>
      </c>
      <c r="F52" s="88">
        <f t="shared" si="10"/>
        <v>4966.71</v>
      </c>
      <c r="G52" s="88">
        <f t="shared" si="10"/>
        <v>5087.7240000000002</v>
      </c>
      <c r="H52" s="88">
        <f t="shared" si="10"/>
        <v>5498.1189999999997</v>
      </c>
      <c r="I52" s="88">
        <f t="shared" si="10"/>
        <v>5900.4920000000002</v>
      </c>
      <c r="J52" s="88">
        <f t="shared" si="10"/>
        <v>6314.4160000000002</v>
      </c>
      <c r="K52" s="88">
        <f t="shared" si="10"/>
        <v>6671.2940000000008</v>
      </c>
      <c r="L52" s="88">
        <f t="shared" si="10"/>
        <v>6917.3579999999993</v>
      </c>
      <c r="M52" s="88">
        <f t="shared" si="10"/>
        <v>6981.7500000000009</v>
      </c>
      <c r="N52" s="88">
        <f t="shared" si="10"/>
        <v>7039.6280000000006</v>
      </c>
      <c r="O52" s="88">
        <f t="shared" si="10"/>
        <v>6966.0640000000003</v>
      </c>
      <c r="P52" s="88">
        <f t="shared" si="10"/>
        <v>6684.8020000000015</v>
      </c>
      <c r="Q52" s="88">
        <f t="shared" si="10"/>
        <v>6503.5529999999999</v>
      </c>
      <c r="R52" s="88">
        <f t="shared" si="10"/>
        <v>6425.9940000000006</v>
      </c>
      <c r="S52" s="88">
        <f t="shared" si="10"/>
        <v>6414.9710000000005</v>
      </c>
      <c r="T52" s="88">
        <f t="shared" si="10"/>
        <v>7201.9379999999992</v>
      </c>
      <c r="U52" s="88">
        <f t="shared" si="10"/>
        <v>6940.4750000000004</v>
      </c>
      <c r="V52" s="88">
        <f t="shared" si="10"/>
        <v>6705</v>
      </c>
      <c r="W52" s="88">
        <f t="shared" si="10"/>
        <v>6011.8340000000007</v>
      </c>
      <c r="X52" s="88">
        <f t="shared" si="10"/>
        <v>5667.5469999999996</v>
      </c>
      <c r="Y52" s="88">
        <f t="shared" si="10"/>
        <v>5260.1840000000002</v>
      </c>
      <c r="Z52" s="89" t="str">
        <f t="shared" si="10"/>
        <v/>
      </c>
      <c r="AA52" s="104">
        <f>SUM(B52:Z52)</f>
        <v>146194.49100000001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5207.4019999999991</v>
      </c>
      <c r="C4" s="18">
        <v>5021.2300000000005</v>
      </c>
      <c r="D4" s="18">
        <v>4922.726999999999</v>
      </c>
      <c r="E4" s="18">
        <v>4883.2750000000005</v>
      </c>
      <c r="F4" s="18">
        <v>4966.6949999999979</v>
      </c>
      <c r="G4" s="18">
        <v>5087.6750000000002</v>
      </c>
      <c r="H4" s="18">
        <v>5498.1019999999999</v>
      </c>
      <c r="I4" s="18">
        <v>5900.5100000000011</v>
      </c>
      <c r="J4" s="18">
        <v>6314.3720000000003</v>
      </c>
      <c r="K4" s="18">
        <v>6671.3419999999996</v>
      </c>
      <c r="L4" s="18">
        <v>6917.3390000000027</v>
      </c>
      <c r="M4" s="18">
        <v>6981.7499999999991</v>
      </c>
      <c r="N4" s="18">
        <v>7039.6279999999997</v>
      </c>
      <c r="O4" s="18">
        <v>6966.0640000000012</v>
      </c>
      <c r="P4" s="18">
        <v>6684.8019999999997</v>
      </c>
      <c r="Q4" s="18">
        <v>6503.5370000000003</v>
      </c>
      <c r="R4" s="18">
        <v>6425.9559999999992</v>
      </c>
      <c r="S4" s="18">
        <v>6414.9540000000015</v>
      </c>
      <c r="T4" s="18">
        <v>7201.9490000000005</v>
      </c>
      <c r="U4" s="18">
        <v>6940.501000000002</v>
      </c>
      <c r="V4" s="18">
        <v>6705.0220000000008</v>
      </c>
      <c r="W4" s="18">
        <v>6011.8249999999989</v>
      </c>
      <c r="X4" s="18">
        <v>5667.5879999999979</v>
      </c>
      <c r="Y4" s="18">
        <v>5260.2210000000014</v>
      </c>
      <c r="Z4" s="19"/>
      <c r="AA4" s="20">
        <f>SUM(B4:Z4)</f>
        <v>146194.46599999996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93.1</v>
      </c>
      <c r="C7" s="28">
        <v>84.64</v>
      </c>
      <c r="D7" s="28">
        <v>81.400000000000006</v>
      </c>
      <c r="E7" s="28">
        <v>75.540000000000006</v>
      </c>
      <c r="F7" s="28">
        <v>75.72</v>
      </c>
      <c r="G7" s="28">
        <v>79.819999999999993</v>
      </c>
      <c r="H7" s="28">
        <v>86.2</v>
      </c>
      <c r="I7" s="28">
        <v>100.4</v>
      </c>
      <c r="J7" s="28">
        <v>110.5</v>
      </c>
      <c r="K7" s="28">
        <v>101.85</v>
      </c>
      <c r="L7" s="28">
        <v>80.3</v>
      </c>
      <c r="M7" s="28">
        <v>85</v>
      </c>
      <c r="N7" s="28">
        <v>69</v>
      </c>
      <c r="O7" s="28">
        <v>52.27</v>
      </c>
      <c r="P7" s="28">
        <v>68</v>
      </c>
      <c r="Q7" s="28">
        <v>60.29</v>
      </c>
      <c r="R7" s="28">
        <v>92.44</v>
      </c>
      <c r="S7" s="28">
        <v>111.98</v>
      </c>
      <c r="T7" s="28">
        <v>142.76</v>
      </c>
      <c r="U7" s="28">
        <v>154.08000000000001</v>
      </c>
      <c r="V7" s="28">
        <v>107.95</v>
      </c>
      <c r="W7" s="28">
        <v>94.72</v>
      </c>
      <c r="X7" s="28">
        <v>84.35</v>
      </c>
      <c r="Y7" s="28">
        <v>67</v>
      </c>
      <c r="Z7" s="29"/>
      <c r="AA7" s="30">
        <f>IF(SUM(B7:Z7)&lt;&gt;0,AVERAGEIF(B7:Z7,"&lt;&gt;"""),"")</f>
        <v>89.971249999999998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6.258</v>
      </c>
      <c r="I14" s="57">
        <v>0.255</v>
      </c>
      <c r="J14" s="57"/>
      <c r="K14" s="57"/>
      <c r="L14" s="57"/>
      <c r="M14" s="57"/>
      <c r="N14" s="57"/>
      <c r="O14" s="57"/>
      <c r="P14" s="57"/>
      <c r="Q14" s="57"/>
      <c r="R14" s="57"/>
      <c r="S14" s="57">
        <v>3.379</v>
      </c>
      <c r="T14" s="57">
        <v>6.99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93.882000000000005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6.258</v>
      </c>
      <c r="I16" s="62">
        <f t="shared" si="1"/>
        <v>0.255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3.379</v>
      </c>
      <c r="T16" s="62">
        <f t="shared" si="1"/>
        <v>6.99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93.882000000000005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825.74199999999996</v>
      </c>
      <c r="C19" s="72">
        <v>822.04499999999996</v>
      </c>
      <c r="D19" s="72">
        <v>809.19999999999993</v>
      </c>
      <c r="E19" s="72">
        <v>815.79599999999994</v>
      </c>
      <c r="F19" s="72">
        <v>822.24799999999993</v>
      </c>
      <c r="G19" s="72">
        <v>814.83600000000001</v>
      </c>
      <c r="H19" s="72">
        <v>808.61200000000008</v>
      </c>
      <c r="I19" s="72">
        <v>811.62799999999993</v>
      </c>
      <c r="J19" s="72">
        <v>794.28600000000006</v>
      </c>
      <c r="K19" s="72">
        <v>803.43299999999999</v>
      </c>
      <c r="L19" s="72">
        <v>804.68600000000004</v>
      </c>
      <c r="M19" s="72">
        <v>749.61500000000001</v>
      </c>
      <c r="N19" s="72">
        <v>753.54200000000003</v>
      </c>
      <c r="O19" s="72">
        <v>745.07199999999989</v>
      </c>
      <c r="P19" s="72">
        <v>737.76299999999992</v>
      </c>
      <c r="Q19" s="72">
        <v>741.92499999999995</v>
      </c>
      <c r="R19" s="72">
        <v>740.05800000000011</v>
      </c>
      <c r="S19" s="72">
        <v>735.41600000000005</v>
      </c>
      <c r="T19" s="72">
        <v>727.11500000000001</v>
      </c>
      <c r="U19" s="72">
        <v>726.71699999999998</v>
      </c>
      <c r="V19" s="72">
        <v>724.10000000000014</v>
      </c>
      <c r="W19" s="72">
        <v>767.61299999999994</v>
      </c>
      <c r="X19" s="72">
        <v>772.476</v>
      </c>
      <c r="Y19" s="72">
        <v>758.21199999999999</v>
      </c>
      <c r="Z19" s="73"/>
      <c r="AA19" s="74">
        <f t="shared" ref="AA19:AA25" si="2">SUM(B19:Z19)</f>
        <v>18612.135999999995</v>
      </c>
    </row>
    <row r="20" spans="1:27" ht="24.95" customHeight="1" x14ac:dyDescent="0.2">
      <c r="A20" s="75" t="s">
        <v>15</v>
      </c>
      <c r="B20" s="76">
        <v>1102.645</v>
      </c>
      <c r="C20" s="77">
        <v>1099.5809999999999</v>
      </c>
      <c r="D20" s="77">
        <v>1084.288</v>
      </c>
      <c r="E20" s="77">
        <v>1072.1540000000005</v>
      </c>
      <c r="F20" s="77">
        <v>1069.835</v>
      </c>
      <c r="G20" s="77">
        <v>1105.8319999999999</v>
      </c>
      <c r="H20" s="77">
        <v>1175.9579999999999</v>
      </c>
      <c r="I20" s="77">
        <v>1240.0850000000003</v>
      </c>
      <c r="J20" s="77">
        <v>1234.8309999999999</v>
      </c>
      <c r="K20" s="77">
        <v>1230.7429999999997</v>
      </c>
      <c r="L20" s="77">
        <v>1251.4550000000002</v>
      </c>
      <c r="M20" s="77">
        <v>1238.0240000000001</v>
      </c>
      <c r="N20" s="77">
        <v>1222.672</v>
      </c>
      <c r="O20" s="77">
        <v>1172.6209999999999</v>
      </c>
      <c r="P20" s="77">
        <v>1155.6690000000001</v>
      </c>
      <c r="Q20" s="77">
        <v>1166.4849999999999</v>
      </c>
      <c r="R20" s="77">
        <v>1187.9120000000003</v>
      </c>
      <c r="S20" s="77">
        <v>1196.8979999999997</v>
      </c>
      <c r="T20" s="77">
        <v>1225.528</v>
      </c>
      <c r="U20" s="77">
        <v>1180.009</v>
      </c>
      <c r="V20" s="77">
        <v>1095.1239999999998</v>
      </c>
      <c r="W20" s="77">
        <v>1021.0790000000001</v>
      </c>
      <c r="X20" s="77">
        <v>983.58400000000006</v>
      </c>
      <c r="Y20" s="77">
        <v>961.29499999999996</v>
      </c>
      <c r="Z20" s="78"/>
      <c r="AA20" s="79">
        <f t="shared" si="2"/>
        <v>27474.306999999997</v>
      </c>
    </row>
    <row r="21" spans="1:27" ht="24.95" customHeight="1" x14ac:dyDescent="0.2">
      <c r="A21" s="75" t="s">
        <v>16</v>
      </c>
      <c r="B21" s="80">
        <v>2269.0149999999999</v>
      </c>
      <c r="C21" s="81">
        <v>2124.6040000000003</v>
      </c>
      <c r="D21" s="81">
        <v>2038.7390000000003</v>
      </c>
      <c r="E21" s="81">
        <v>2000.825</v>
      </c>
      <c r="F21" s="81">
        <v>2042.1120000000001</v>
      </c>
      <c r="G21" s="81">
        <v>2163.5069999999996</v>
      </c>
      <c r="H21" s="81">
        <v>2314.7740000000003</v>
      </c>
      <c r="I21" s="81">
        <v>2600.0419999999999</v>
      </c>
      <c r="J21" s="81">
        <v>2984.7549999999997</v>
      </c>
      <c r="K21" s="81">
        <v>3176.1659999999997</v>
      </c>
      <c r="L21" s="81">
        <v>3342.6979999999994</v>
      </c>
      <c r="M21" s="81">
        <v>3428.6109999999994</v>
      </c>
      <c r="N21" s="81">
        <v>3451.8339999999998</v>
      </c>
      <c r="O21" s="81">
        <v>3253.3710000000001</v>
      </c>
      <c r="P21" s="81">
        <v>3072.9339999999997</v>
      </c>
      <c r="Q21" s="81">
        <v>3077.127</v>
      </c>
      <c r="R21" s="81">
        <v>3071.9860000000003</v>
      </c>
      <c r="S21" s="81">
        <v>3153.2609999999995</v>
      </c>
      <c r="T21" s="81">
        <v>3451.0160000000001</v>
      </c>
      <c r="U21" s="81">
        <v>3526.7749999999996</v>
      </c>
      <c r="V21" s="81">
        <v>3268.598</v>
      </c>
      <c r="W21" s="81">
        <v>2979.6330000000003</v>
      </c>
      <c r="X21" s="81">
        <v>2737.0280000000002</v>
      </c>
      <c r="Y21" s="81">
        <v>2438.7139999999999</v>
      </c>
      <c r="Z21" s="78"/>
      <c r="AA21" s="79">
        <f t="shared" si="2"/>
        <v>67968.125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47.08</v>
      </c>
      <c r="O22" s="81">
        <v>235</v>
      </c>
      <c r="P22" s="81">
        <v>196.43600000000001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478.51599999999996</v>
      </c>
    </row>
    <row r="23" spans="1:27" ht="24.95" customHeight="1" x14ac:dyDescent="0.2">
      <c r="A23" s="85" t="s">
        <v>18</v>
      </c>
      <c r="B23" s="77">
        <v>78</v>
      </c>
      <c r="C23" s="77">
        <v>75</v>
      </c>
      <c r="D23" s="77">
        <v>72.5</v>
      </c>
      <c r="E23" s="77">
        <v>68.5</v>
      </c>
      <c r="F23" s="77">
        <v>71.5</v>
      </c>
      <c r="G23" s="77">
        <v>74.5</v>
      </c>
      <c r="H23" s="77">
        <v>75.5</v>
      </c>
      <c r="I23" s="77">
        <v>81.5</v>
      </c>
      <c r="J23" s="77">
        <v>93.5</v>
      </c>
      <c r="K23" s="77">
        <v>81</v>
      </c>
      <c r="L23" s="77">
        <v>87.5</v>
      </c>
      <c r="M23" s="77">
        <v>96.5</v>
      </c>
      <c r="N23" s="77">
        <v>106.5</v>
      </c>
      <c r="O23" s="77">
        <v>113</v>
      </c>
      <c r="P23" s="77">
        <v>102</v>
      </c>
      <c r="Q23" s="77">
        <v>122</v>
      </c>
      <c r="R23" s="77">
        <v>122</v>
      </c>
      <c r="S23" s="77">
        <v>128</v>
      </c>
      <c r="T23" s="77">
        <v>158</v>
      </c>
      <c r="U23" s="77">
        <v>149</v>
      </c>
      <c r="V23" s="77">
        <v>140.5</v>
      </c>
      <c r="W23" s="77">
        <v>128.5</v>
      </c>
      <c r="X23" s="77">
        <v>114.5</v>
      </c>
      <c r="Y23" s="77">
        <v>94</v>
      </c>
      <c r="Z23" s="77"/>
      <c r="AA23" s="79">
        <f t="shared" si="2"/>
        <v>2433.5</v>
      </c>
    </row>
    <row r="24" spans="1:27" ht="24.95" customHeight="1" x14ac:dyDescent="0.2">
      <c r="A24" s="85" t="s">
        <v>19</v>
      </c>
      <c r="B24" s="77">
        <v>301</v>
      </c>
      <c r="C24" s="77">
        <v>289.99999999999994</v>
      </c>
      <c r="D24" s="77">
        <v>284</v>
      </c>
      <c r="E24" s="77">
        <v>285</v>
      </c>
      <c r="F24" s="77">
        <v>294</v>
      </c>
      <c r="G24" s="77">
        <v>321</v>
      </c>
      <c r="H24" s="77">
        <v>365.00000000000006</v>
      </c>
      <c r="I24" s="77">
        <v>410.00000000000006</v>
      </c>
      <c r="J24" s="77">
        <v>441</v>
      </c>
      <c r="K24" s="77">
        <v>446</v>
      </c>
      <c r="L24" s="77">
        <v>446.99999999999994</v>
      </c>
      <c r="M24" s="77">
        <v>460</v>
      </c>
      <c r="N24" s="77">
        <v>453</v>
      </c>
      <c r="O24" s="77">
        <v>445</v>
      </c>
      <c r="P24" s="77">
        <v>439</v>
      </c>
      <c r="Q24" s="77">
        <v>434.00000000000006</v>
      </c>
      <c r="R24" s="77">
        <v>441</v>
      </c>
      <c r="S24" s="77">
        <v>451.99999999999994</v>
      </c>
      <c r="T24" s="77">
        <v>484.99999999999994</v>
      </c>
      <c r="U24" s="77">
        <v>477</v>
      </c>
      <c r="V24" s="77">
        <v>437.00000000000006</v>
      </c>
      <c r="W24" s="77">
        <v>394</v>
      </c>
      <c r="X24" s="77">
        <v>353.00000000000006</v>
      </c>
      <c r="Y24" s="77">
        <v>312.99999999999994</v>
      </c>
      <c r="Z24" s="77"/>
      <c r="AA24" s="79">
        <f t="shared" si="2"/>
        <v>9467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4576.402</v>
      </c>
      <c r="C26" s="88">
        <f t="shared" ref="C26:Z26" si="3">IF(LEN(C$2)&gt;0,SUM(C19:C25),"")</f>
        <v>4411.2299999999996</v>
      </c>
      <c r="D26" s="88">
        <f t="shared" si="3"/>
        <v>4288.7269999999999</v>
      </c>
      <c r="E26" s="88">
        <f t="shared" si="3"/>
        <v>4242.2750000000005</v>
      </c>
      <c r="F26" s="88">
        <f t="shared" si="3"/>
        <v>4299.6949999999997</v>
      </c>
      <c r="G26" s="88">
        <f t="shared" si="3"/>
        <v>4479.6749999999993</v>
      </c>
      <c r="H26" s="88">
        <f t="shared" si="3"/>
        <v>4739.8440000000001</v>
      </c>
      <c r="I26" s="88">
        <f t="shared" si="3"/>
        <v>5143.2550000000001</v>
      </c>
      <c r="J26" s="88">
        <f t="shared" si="3"/>
        <v>5548.3719999999994</v>
      </c>
      <c r="K26" s="88">
        <f t="shared" si="3"/>
        <v>5737.3419999999996</v>
      </c>
      <c r="L26" s="88">
        <f t="shared" si="3"/>
        <v>5933.3389999999999</v>
      </c>
      <c r="M26" s="88">
        <f t="shared" si="3"/>
        <v>5972.75</v>
      </c>
      <c r="N26" s="88">
        <f t="shared" si="3"/>
        <v>6034.6279999999997</v>
      </c>
      <c r="O26" s="88">
        <f t="shared" si="3"/>
        <v>5964.0640000000003</v>
      </c>
      <c r="P26" s="88">
        <f t="shared" si="3"/>
        <v>5703.8019999999997</v>
      </c>
      <c r="Q26" s="88">
        <f t="shared" si="3"/>
        <v>5541.5370000000003</v>
      </c>
      <c r="R26" s="88">
        <f t="shared" si="3"/>
        <v>5562.9560000000001</v>
      </c>
      <c r="S26" s="88">
        <f t="shared" si="3"/>
        <v>5665.5749999999989</v>
      </c>
      <c r="T26" s="88">
        <f t="shared" si="3"/>
        <v>6046.6589999999997</v>
      </c>
      <c r="U26" s="88">
        <f t="shared" si="3"/>
        <v>6059.5010000000002</v>
      </c>
      <c r="V26" s="88">
        <f t="shared" si="3"/>
        <v>5665.3220000000001</v>
      </c>
      <c r="W26" s="88">
        <f t="shared" si="3"/>
        <v>5290.8250000000007</v>
      </c>
      <c r="X26" s="88">
        <f t="shared" si="3"/>
        <v>4960.5879999999997</v>
      </c>
      <c r="Y26" s="88">
        <f t="shared" si="3"/>
        <v>4565.2209999999995</v>
      </c>
      <c r="Z26" s="89" t="str">
        <f t="shared" si="3"/>
        <v/>
      </c>
      <c r="AA26" s="90">
        <f>SUM(AA19:AA25)</f>
        <v>126433.584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448</v>
      </c>
      <c r="C29" s="72">
        <v>434</v>
      </c>
      <c r="D29" s="72">
        <v>425.5</v>
      </c>
      <c r="E29" s="72">
        <v>442.5</v>
      </c>
      <c r="F29" s="72">
        <v>454.5</v>
      </c>
      <c r="G29" s="72">
        <v>464.5</v>
      </c>
      <c r="H29" s="72">
        <v>519.5</v>
      </c>
      <c r="I29" s="72">
        <v>570.5</v>
      </c>
      <c r="J29" s="72">
        <v>613.5</v>
      </c>
      <c r="K29" s="72">
        <v>627</v>
      </c>
      <c r="L29" s="72">
        <v>634.5</v>
      </c>
      <c r="M29" s="72">
        <v>656.5</v>
      </c>
      <c r="N29" s="72">
        <v>719.5</v>
      </c>
      <c r="O29" s="72">
        <v>718</v>
      </c>
      <c r="P29" s="72">
        <v>691</v>
      </c>
      <c r="Q29" s="72">
        <v>687</v>
      </c>
      <c r="R29" s="72">
        <v>634</v>
      </c>
      <c r="S29" s="72">
        <v>660</v>
      </c>
      <c r="T29" s="72">
        <v>733</v>
      </c>
      <c r="U29" s="72">
        <v>715</v>
      </c>
      <c r="V29" s="72">
        <v>662.5</v>
      </c>
      <c r="W29" s="72">
        <v>651.5</v>
      </c>
      <c r="X29" s="72">
        <v>587.5</v>
      </c>
      <c r="Y29" s="72">
        <v>527</v>
      </c>
      <c r="Z29" s="73"/>
      <c r="AA29" s="74">
        <f>SUM(B29:Z29)</f>
        <v>14276.5</v>
      </c>
    </row>
    <row r="30" spans="1:27" ht="24.95" customHeight="1" x14ac:dyDescent="0.2">
      <c r="A30" s="75" t="s">
        <v>24</v>
      </c>
      <c r="B30" s="76">
        <v>4259.402</v>
      </c>
      <c r="C30" s="77">
        <v>4087.23</v>
      </c>
      <c r="D30" s="77">
        <v>3997.2269999999999</v>
      </c>
      <c r="E30" s="77">
        <v>3940.7750000000001</v>
      </c>
      <c r="F30" s="77">
        <v>4012.1950000000002</v>
      </c>
      <c r="G30" s="77">
        <v>4123.1750000000002</v>
      </c>
      <c r="H30" s="77">
        <v>4478.6019999999999</v>
      </c>
      <c r="I30" s="77">
        <v>4830.01</v>
      </c>
      <c r="J30" s="77">
        <v>5200.8720000000003</v>
      </c>
      <c r="K30" s="77">
        <v>5544.3419999999996</v>
      </c>
      <c r="L30" s="77">
        <v>5782.8389999999999</v>
      </c>
      <c r="M30" s="77">
        <v>5825.25</v>
      </c>
      <c r="N30" s="77">
        <v>5820.1279999999997</v>
      </c>
      <c r="O30" s="77">
        <v>5748.0640000000003</v>
      </c>
      <c r="P30" s="77">
        <v>5493.8019999999997</v>
      </c>
      <c r="Q30" s="77">
        <v>5316.5370000000003</v>
      </c>
      <c r="R30" s="77">
        <v>5291.9560000000001</v>
      </c>
      <c r="S30" s="77">
        <v>5254.9539999999997</v>
      </c>
      <c r="T30" s="77">
        <v>5647.6490000000003</v>
      </c>
      <c r="U30" s="77">
        <v>5725.5010000000002</v>
      </c>
      <c r="V30" s="77">
        <v>5272.8220000000001</v>
      </c>
      <c r="W30" s="77">
        <v>4860.3249999999998</v>
      </c>
      <c r="X30" s="77">
        <v>4580.0879999999997</v>
      </c>
      <c r="Y30" s="77">
        <v>4233.2209999999995</v>
      </c>
      <c r="Z30" s="78"/>
      <c r="AA30" s="79">
        <f>SUM(B30:Z30)</f>
        <v>119326.96600000001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4707.402</v>
      </c>
      <c r="C32" s="62">
        <f t="shared" ref="C32:Z32" si="4">IF(LEN(C$2)&gt;0,SUM(C29:C31),"")</f>
        <v>4521.2299999999996</v>
      </c>
      <c r="D32" s="62">
        <f t="shared" si="4"/>
        <v>4422.7269999999999</v>
      </c>
      <c r="E32" s="62">
        <f t="shared" si="4"/>
        <v>4383.2749999999996</v>
      </c>
      <c r="F32" s="62">
        <f t="shared" si="4"/>
        <v>4466.6949999999997</v>
      </c>
      <c r="G32" s="62">
        <f t="shared" si="4"/>
        <v>4587.6750000000002</v>
      </c>
      <c r="H32" s="62">
        <f t="shared" si="4"/>
        <v>4998.1019999999999</v>
      </c>
      <c r="I32" s="62">
        <f t="shared" si="4"/>
        <v>5400.51</v>
      </c>
      <c r="J32" s="62">
        <f t="shared" si="4"/>
        <v>5814.3720000000003</v>
      </c>
      <c r="K32" s="62">
        <f t="shared" si="4"/>
        <v>6171.3419999999996</v>
      </c>
      <c r="L32" s="62">
        <f t="shared" si="4"/>
        <v>6417.3389999999999</v>
      </c>
      <c r="M32" s="62">
        <f t="shared" si="4"/>
        <v>6481.75</v>
      </c>
      <c r="N32" s="62">
        <f t="shared" si="4"/>
        <v>6539.6279999999997</v>
      </c>
      <c r="O32" s="62">
        <f t="shared" si="4"/>
        <v>6466.0640000000003</v>
      </c>
      <c r="P32" s="62">
        <f t="shared" si="4"/>
        <v>6184.8019999999997</v>
      </c>
      <c r="Q32" s="62">
        <f t="shared" si="4"/>
        <v>6003.5370000000003</v>
      </c>
      <c r="R32" s="62">
        <f t="shared" si="4"/>
        <v>5925.9560000000001</v>
      </c>
      <c r="S32" s="62">
        <f t="shared" si="4"/>
        <v>5914.9539999999997</v>
      </c>
      <c r="T32" s="62">
        <f t="shared" si="4"/>
        <v>6380.6490000000003</v>
      </c>
      <c r="U32" s="62">
        <f t="shared" si="4"/>
        <v>6440.5010000000002</v>
      </c>
      <c r="V32" s="62">
        <f t="shared" si="4"/>
        <v>5935.3220000000001</v>
      </c>
      <c r="W32" s="62">
        <f t="shared" si="4"/>
        <v>5511.8249999999998</v>
      </c>
      <c r="X32" s="62">
        <f t="shared" si="4"/>
        <v>5167.5879999999997</v>
      </c>
      <c r="Y32" s="62">
        <f t="shared" si="4"/>
        <v>4760.2209999999995</v>
      </c>
      <c r="Z32" s="63" t="str">
        <f t="shared" si="4"/>
        <v/>
      </c>
      <c r="AA32" s="64">
        <f>SUM(AA29:AA31)</f>
        <v>133603.46600000001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50</v>
      </c>
      <c r="C35" s="95">
        <v>50</v>
      </c>
      <c r="D35" s="95">
        <v>58</v>
      </c>
      <c r="E35" s="95">
        <v>69</v>
      </c>
      <c r="F35" s="95">
        <v>91</v>
      </c>
      <c r="G35" s="95">
        <v>49</v>
      </c>
      <c r="H35" s="95">
        <v>171</v>
      </c>
      <c r="I35" s="95">
        <v>176</v>
      </c>
      <c r="J35" s="95">
        <v>182</v>
      </c>
      <c r="K35" s="95">
        <v>132</v>
      </c>
      <c r="L35" s="95">
        <v>203</v>
      </c>
      <c r="M35" s="95">
        <v>219</v>
      </c>
      <c r="N35" s="95">
        <v>260</v>
      </c>
      <c r="O35" s="95">
        <v>257</v>
      </c>
      <c r="P35" s="95">
        <v>256</v>
      </c>
      <c r="Q35" s="95">
        <v>268</v>
      </c>
      <c r="R35" s="95">
        <v>90</v>
      </c>
      <c r="S35" s="95">
        <v>75</v>
      </c>
      <c r="T35" s="95">
        <v>41</v>
      </c>
      <c r="U35" s="95">
        <v>88</v>
      </c>
      <c r="V35" s="95">
        <v>86</v>
      </c>
      <c r="W35" s="95">
        <v>114</v>
      </c>
      <c r="X35" s="95">
        <v>155</v>
      </c>
      <c r="Y35" s="95">
        <v>149</v>
      </c>
      <c r="Z35" s="96"/>
      <c r="AA35" s="74">
        <f t="shared" ref="AA35:AA40" si="5">SUM(B35:Z35)</f>
        <v>3289</v>
      </c>
    </row>
    <row r="36" spans="1:27" ht="24.95" customHeight="1" x14ac:dyDescent="0.2">
      <c r="A36" s="97" t="s">
        <v>42</v>
      </c>
      <c r="B36" s="98">
        <v>73</v>
      </c>
      <c r="C36" s="99">
        <v>52</v>
      </c>
      <c r="D36" s="99">
        <v>68</v>
      </c>
      <c r="E36" s="99">
        <v>64</v>
      </c>
      <c r="F36" s="99">
        <v>68</v>
      </c>
      <c r="G36" s="99">
        <v>51</v>
      </c>
      <c r="H36" s="99">
        <v>80</v>
      </c>
      <c r="I36" s="99">
        <v>80</v>
      </c>
      <c r="J36" s="99">
        <v>83</v>
      </c>
      <c r="K36" s="99">
        <v>301</v>
      </c>
      <c r="L36" s="99">
        <v>280</v>
      </c>
      <c r="M36" s="99">
        <v>289</v>
      </c>
      <c r="N36" s="99">
        <v>234</v>
      </c>
      <c r="O36" s="99">
        <v>235</v>
      </c>
      <c r="P36" s="99">
        <v>225</v>
      </c>
      <c r="Q36" s="99">
        <v>194</v>
      </c>
      <c r="R36" s="99">
        <v>272</v>
      </c>
      <c r="S36" s="99">
        <v>171</v>
      </c>
      <c r="T36" s="99">
        <v>286</v>
      </c>
      <c r="U36" s="99">
        <v>286</v>
      </c>
      <c r="V36" s="99">
        <v>176</v>
      </c>
      <c r="W36" s="99">
        <v>100</v>
      </c>
      <c r="X36" s="99">
        <v>44</v>
      </c>
      <c r="Y36" s="99">
        <v>38</v>
      </c>
      <c r="Z36" s="100"/>
      <c r="AA36" s="79">
        <f t="shared" si="5"/>
        <v>3750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821.3</v>
      </c>
      <c r="U37" s="99"/>
      <c r="V37" s="99">
        <v>269.7</v>
      </c>
      <c r="W37" s="99"/>
      <c r="X37" s="99"/>
      <c r="Y37" s="99"/>
      <c r="Z37" s="100"/>
      <c r="AA37" s="79">
        <f t="shared" si="5"/>
        <v>1091</v>
      </c>
    </row>
    <row r="38" spans="1:27" ht="24.95" customHeight="1" x14ac:dyDescent="0.2">
      <c r="A38" s="97" t="s">
        <v>44</v>
      </c>
      <c r="B38" s="98">
        <v>1</v>
      </c>
      <c r="C38" s="99">
        <v>1</v>
      </c>
      <c r="D38" s="99">
        <v>1</v>
      </c>
      <c r="E38" s="99">
        <v>1</v>
      </c>
      <c r="F38" s="99">
        <v>1</v>
      </c>
      <c r="G38" s="99">
        <v>1</v>
      </c>
      <c r="H38" s="99">
        <v>1</v>
      </c>
      <c r="I38" s="99">
        <v>1</v>
      </c>
      <c r="J38" s="99">
        <v>1</v>
      </c>
      <c r="K38" s="99">
        <v>1</v>
      </c>
      <c r="L38" s="99">
        <v>1</v>
      </c>
      <c r="M38" s="99">
        <v>1</v>
      </c>
      <c r="N38" s="99">
        <v>11</v>
      </c>
      <c r="O38" s="99">
        <v>10</v>
      </c>
      <c r="P38" s="99"/>
      <c r="Q38" s="99"/>
      <c r="R38" s="99">
        <v>1</v>
      </c>
      <c r="S38" s="99"/>
      <c r="T38" s="99"/>
      <c r="U38" s="99"/>
      <c r="V38" s="99">
        <v>1</v>
      </c>
      <c r="W38" s="99"/>
      <c r="X38" s="99">
        <v>1</v>
      </c>
      <c r="Y38" s="99">
        <v>1</v>
      </c>
      <c r="Z38" s="100"/>
      <c r="AA38" s="79">
        <f t="shared" si="5"/>
        <v>37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/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11500</v>
      </c>
    </row>
    <row r="40" spans="1:27" ht="30" customHeight="1" thickBot="1" x14ac:dyDescent="0.25">
      <c r="A40" s="86" t="s">
        <v>46</v>
      </c>
      <c r="B40" s="87">
        <f>IF(LEN(B$2)&gt;0,SUM(B35:B39),"")</f>
        <v>624</v>
      </c>
      <c r="C40" s="88">
        <f t="shared" ref="C40:Z40" si="6">IF(LEN(C$2)&gt;0,SUM(C35:C39),"")</f>
        <v>603</v>
      </c>
      <c r="D40" s="88">
        <f t="shared" si="6"/>
        <v>627</v>
      </c>
      <c r="E40" s="88">
        <f t="shared" si="6"/>
        <v>634</v>
      </c>
      <c r="F40" s="88">
        <f t="shared" si="6"/>
        <v>660</v>
      </c>
      <c r="G40" s="88">
        <f t="shared" si="6"/>
        <v>601</v>
      </c>
      <c r="H40" s="88">
        <f t="shared" si="6"/>
        <v>752</v>
      </c>
      <c r="I40" s="88">
        <f t="shared" si="6"/>
        <v>757</v>
      </c>
      <c r="J40" s="88">
        <f t="shared" si="6"/>
        <v>766</v>
      </c>
      <c r="K40" s="88">
        <f t="shared" si="6"/>
        <v>934</v>
      </c>
      <c r="L40" s="88">
        <f t="shared" si="6"/>
        <v>984</v>
      </c>
      <c r="M40" s="88">
        <f t="shared" si="6"/>
        <v>1009</v>
      </c>
      <c r="N40" s="88">
        <f t="shared" si="6"/>
        <v>1005</v>
      </c>
      <c r="O40" s="88">
        <f t="shared" si="6"/>
        <v>1002</v>
      </c>
      <c r="P40" s="88">
        <f t="shared" si="6"/>
        <v>981</v>
      </c>
      <c r="Q40" s="88">
        <f t="shared" si="6"/>
        <v>962</v>
      </c>
      <c r="R40" s="88">
        <f t="shared" si="6"/>
        <v>863</v>
      </c>
      <c r="S40" s="88">
        <f t="shared" si="6"/>
        <v>746</v>
      </c>
      <c r="T40" s="88">
        <f t="shared" si="6"/>
        <v>1148.3</v>
      </c>
      <c r="U40" s="88">
        <f t="shared" si="6"/>
        <v>874</v>
      </c>
      <c r="V40" s="88">
        <f t="shared" si="6"/>
        <v>1032.7</v>
      </c>
      <c r="W40" s="88">
        <f t="shared" si="6"/>
        <v>714</v>
      </c>
      <c r="X40" s="88">
        <f t="shared" si="6"/>
        <v>700</v>
      </c>
      <c r="Y40" s="88">
        <f t="shared" si="6"/>
        <v>688</v>
      </c>
      <c r="Z40" s="89" t="str">
        <f t="shared" si="6"/>
        <v/>
      </c>
      <c r="AA40" s="90">
        <f t="shared" si="5"/>
        <v>19667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821.3</v>
      </c>
      <c r="U45" s="99"/>
      <c r="V45" s="99">
        <v>269.7</v>
      </c>
      <c r="W45" s="99"/>
      <c r="X45" s="99"/>
      <c r="Y45" s="99"/>
      <c r="Z45" s="100"/>
      <c r="AA45" s="79">
        <f t="shared" si="7"/>
        <v>1091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/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11500</v>
      </c>
    </row>
    <row r="48" spans="1:27" ht="24.95" customHeight="1" x14ac:dyDescent="0.2">
      <c r="A48" s="85" t="s">
        <v>48</v>
      </c>
      <c r="B48" s="98">
        <v>100</v>
      </c>
      <c r="C48" s="99">
        <v>100</v>
      </c>
      <c r="D48" s="99">
        <v>100</v>
      </c>
      <c r="E48" s="99">
        <v>100</v>
      </c>
      <c r="F48" s="99">
        <v>100</v>
      </c>
      <c r="G48" s="99">
        <v>100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100</v>
      </c>
      <c r="Y48" s="99">
        <v>100</v>
      </c>
      <c r="Z48" s="100"/>
      <c r="AA48" s="79">
        <f t="shared" si="7"/>
        <v>2400</v>
      </c>
    </row>
    <row r="49" spans="1:27" ht="30" customHeight="1" thickBot="1" x14ac:dyDescent="0.25">
      <c r="A49" s="86" t="s">
        <v>49</v>
      </c>
      <c r="B49" s="87">
        <f>IF(LEN(B$2)&gt;0,SUM(B43:B48),"")</f>
        <v>600</v>
      </c>
      <c r="C49" s="88">
        <f t="shared" ref="C49:Z49" si="8">IF(LEN(C$2)&gt;0,SUM(C43:C48),"")</f>
        <v>600</v>
      </c>
      <c r="D49" s="88">
        <f t="shared" si="8"/>
        <v>600</v>
      </c>
      <c r="E49" s="88">
        <f t="shared" si="8"/>
        <v>600</v>
      </c>
      <c r="F49" s="88">
        <f t="shared" si="8"/>
        <v>600</v>
      </c>
      <c r="G49" s="88">
        <f t="shared" si="8"/>
        <v>600</v>
      </c>
      <c r="H49" s="88">
        <f t="shared" si="8"/>
        <v>600</v>
      </c>
      <c r="I49" s="88">
        <f t="shared" si="8"/>
        <v>600</v>
      </c>
      <c r="J49" s="88">
        <f t="shared" si="8"/>
        <v>600</v>
      </c>
      <c r="K49" s="88">
        <f t="shared" si="8"/>
        <v>600</v>
      </c>
      <c r="L49" s="88">
        <f t="shared" si="8"/>
        <v>600</v>
      </c>
      <c r="M49" s="88">
        <f t="shared" si="8"/>
        <v>600</v>
      </c>
      <c r="N49" s="88">
        <f t="shared" si="8"/>
        <v>600</v>
      </c>
      <c r="O49" s="88">
        <f t="shared" si="8"/>
        <v>600</v>
      </c>
      <c r="P49" s="88">
        <f t="shared" si="8"/>
        <v>600</v>
      </c>
      <c r="Q49" s="88">
        <f t="shared" si="8"/>
        <v>600</v>
      </c>
      <c r="R49" s="88">
        <f t="shared" si="8"/>
        <v>600</v>
      </c>
      <c r="S49" s="88">
        <f t="shared" si="8"/>
        <v>600</v>
      </c>
      <c r="T49" s="88">
        <f t="shared" si="8"/>
        <v>921.3</v>
      </c>
      <c r="U49" s="88">
        <f t="shared" si="8"/>
        <v>600</v>
      </c>
      <c r="V49" s="88">
        <f t="shared" si="8"/>
        <v>869.7</v>
      </c>
      <c r="W49" s="88">
        <f t="shared" si="8"/>
        <v>600</v>
      </c>
      <c r="X49" s="88">
        <f t="shared" si="8"/>
        <v>600</v>
      </c>
      <c r="Y49" s="88">
        <f t="shared" si="8"/>
        <v>600</v>
      </c>
      <c r="Z49" s="89" t="str">
        <f t="shared" si="8"/>
        <v/>
      </c>
      <c r="AA49" s="90">
        <f t="shared" si="7"/>
        <v>14991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5207.402</v>
      </c>
      <c r="C52" s="88">
        <f t="shared" ref="C52:Z52" si="10">IF(LEN(C$2)&gt;0,SUM(C10:C15)+C26+C40,"")</f>
        <v>5021.2299999999996</v>
      </c>
      <c r="D52" s="88">
        <f t="shared" si="10"/>
        <v>4922.7269999999999</v>
      </c>
      <c r="E52" s="88">
        <f t="shared" si="10"/>
        <v>4883.2750000000005</v>
      </c>
      <c r="F52" s="88">
        <f t="shared" si="10"/>
        <v>4966.6949999999997</v>
      </c>
      <c r="G52" s="88">
        <f t="shared" si="10"/>
        <v>5087.6749999999993</v>
      </c>
      <c r="H52" s="88">
        <f t="shared" si="10"/>
        <v>5498.1019999999999</v>
      </c>
      <c r="I52" s="88">
        <f t="shared" si="10"/>
        <v>5900.51</v>
      </c>
      <c r="J52" s="88">
        <f t="shared" si="10"/>
        <v>6314.3719999999994</v>
      </c>
      <c r="K52" s="88">
        <f t="shared" si="10"/>
        <v>6671.3419999999996</v>
      </c>
      <c r="L52" s="88">
        <f t="shared" si="10"/>
        <v>6917.3389999999999</v>
      </c>
      <c r="M52" s="88">
        <f t="shared" si="10"/>
        <v>6981.75</v>
      </c>
      <c r="N52" s="88">
        <f t="shared" si="10"/>
        <v>7039.6279999999997</v>
      </c>
      <c r="O52" s="88">
        <f t="shared" si="10"/>
        <v>6966.0640000000003</v>
      </c>
      <c r="P52" s="88">
        <f t="shared" si="10"/>
        <v>6684.8019999999997</v>
      </c>
      <c r="Q52" s="88">
        <f t="shared" si="10"/>
        <v>6503.5370000000003</v>
      </c>
      <c r="R52" s="88">
        <f t="shared" si="10"/>
        <v>6425.9560000000001</v>
      </c>
      <c r="S52" s="88">
        <f t="shared" si="10"/>
        <v>6414.9539999999988</v>
      </c>
      <c r="T52" s="88">
        <f t="shared" si="10"/>
        <v>7201.9489999999996</v>
      </c>
      <c r="U52" s="88">
        <f t="shared" si="10"/>
        <v>6940.5010000000002</v>
      </c>
      <c r="V52" s="88">
        <f t="shared" si="10"/>
        <v>6705.0219999999999</v>
      </c>
      <c r="W52" s="88">
        <f t="shared" si="10"/>
        <v>6011.8250000000007</v>
      </c>
      <c r="X52" s="88">
        <f t="shared" si="10"/>
        <v>5667.5879999999997</v>
      </c>
      <c r="Y52" s="88">
        <f t="shared" si="10"/>
        <v>5260.2209999999995</v>
      </c>
      <c r="Z52" s="89" t="str">
        <f t="shared" si="10"/>
        <v/>
      </c>
      <c r="AA52" s="104">
        <f>SUM(B52:Z52)</f>
        <v>146194.46599999996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321.10000000000002</v>
      </c>
      <c r="C4" s="18">
        <v>221.39999999999998</v>
      </c>
      <c r="D4" s="18">
        <v>2.8999999999999773</v>
      </c>
      <c r="E4" s="18">
        <v>73.5</v>
      </c>
      <c r="F4" s="18">
        <v>34.5</v>
      </c>
      <c r="G4" s="18">
        <v>133.10000000000002</v>
      </c>
      <c r="H4" s="18">
        <v>-170.79999999999995</v>
      </c>
      <c r="I4" s="18">
        <v>187</v>
      </c>
      <c r="J4" s="18">
        <v>306.3</v>
      </c>
      <c r="K4" s="18">
        <v>177.7</v>
      </c>
      <c r="L4" s="18">
        <v>-431.79999999999995</v>
      </c>
      <c r="M4" s="18">
        <v>-428</v>
      </c>
      <c r="N4" s="18">
        <v>-420</v>
      </c>
      <c r="O4" s="18">
        <v>-492</v>
      </c>
      <c r="P4" s="18">
        <v>-513</v>
      </c>
      <c r="Q4" s="18">
        <v>-366</v>
      </c>
      <c r="R4" s="18">
        <v>-126</v>
      </c>
      <c r="S4" s="18">
        <v>311.89999999999998</v>
      </c>
      <c r="T4" s="18">
        <v>545.5</v>
      </c>
      <c r="U4" s="18">
        <v>477.5</v>
      </c>
      <c r="V4" s="18">
        <v>769.7</v>
      </c>
      <c r="W4" s="18">
        <v>-104.29999999999995</v>
      </c>
      <c r="X4" s="18">
        <v>-504.20000000000005</v>
      </c>
      <c r="Y4" s="18">
        <v>-131.29999999999995</v>
      </c>
      <c r="Z4" s="19"/>
      <c r="AA4" s="111">
        <f>SUM(B4:Z4)</f>
        <v>-125.29999999999973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93.1</v>
      </c>
      <c r="C7" s="117">
        <v>84.64</v>
      </c>
      <c r="D7" s="117">
        <v>81.400000000000006</v>
      </c>
      <c r="E7" s="117">
        <v>75.540000000000006</v>
      </c>
      <c r="F7" s="117">
        <v>75.72</v>
      </c>
      <c r="G7" s="117">
        <v>79.819999999999993</v>
      </c>
      <c r="H7" s="117">
        <v>86.2</v>
      </c>
      <c r="I7" s="117">
        <v>100.4</v>
      </c>
      <c r="J7" s="117">
        <v>110.5</v>
      </c>
      <c r="K7" s="117">
        <v>101.85</v>
      </c>
      <c r="L7" s="117">
        <v>80.3</v>
      </c>
      <c r="M7" s="117">
        <v>85</v>
      </c>
      <c r="N7" s="117">
        <v>69</v>
      </c>
      <c r="O7" s="117">
        <v>52.27</v>
      </c>
      <c r="P7" s="117">
        <v>68</v>
      </c>
      <c r="Q7" s="117">
        <v>60.29</v>
      </c>
      <c r="R7" s="117">
        <v>92.44</v>
      </c>
      <c r="S7" s="117">
        <v>111.98</v>
      </c>
      <c r="T7" s="117">
        <v>142.76</v>
      </c>
      <c r="U7" s="117">
        <v>154.08000000000001</v>
      </c>
      <c r="V7" s="117">
        <v>107.95</v>
      </c>
      <c r="W7" s="117">
        <v>94.72</v>
      </c>
      <c r="X7" s="117">
        <v>84.35</v>
      </c>
      <c r="Y7" s="117">
        <v>67</v>
      </c>
      <c r="Z7" s="118"/>
      <c r="AA7" s="119">
        <f>IF(SUM(B7:Z7)&lt;&gt;0,AVERAGEIF(B7:Z7,"&lt;&gt;"""),"")</f>
        <v>89.971249999999998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178.9</v>
      </c>
      <c r="C13" s="129">
        <v>278.60000000000002</v>
      </c>
      <c r="D13" s="129">
        <v>497.1</v>
      </c>
      <c r="E13" s="129">
        <v>426.5</v>
      </c>
      <c r="F13" s="129">
        <v>465.5</v>
      </c>
      <c r="G13" s="129">
        <v>366.9</v>
      </c>
      <c r="H13" s="129">
        <v>670.8</v>
      </c>
      <c r="I13" s="129">
        <v>313</v>
      </c>
      <c r="J13" s="129">
        <v>193.7</v>
      </c>
      <c r="K13" s="129">
        <v>322.3</v>
      </c>
      <c r="L13" s="129">
        <v>931.8</v>
      </c>
      <c r="M13" s="129">
        <v>928</v>
      </c>
      <c r="N13" s="129">
        <v>920</v>
      </c>
      <c r="O13" s="129">
        <v>992</v>
      </c>
      <c r="P13" s="129">
        <v>1013</v>
      </c>
      <c r="Q13" s="129">
        <v>866</v>
      </c>
      <c r="R13" s="129">
        <v>626</v>
      </c>
      <c r="S13" s="129">
        <v>188.1</v>
      </c>
      <c r="T13" s="129"/>
      <c r="U13" s="129">
        <v>22.5</v>
      </c>
      <c r="V13" s="129"/>
      <c r="W13" s="129">
        <v>604.29999999999995</v>
      </c>
      <c r="X13" s="129">
        <v>1004.2</v>
      </c>
      <c r="Y13" s="130">
        <v>631.29999999999995</v>
      </c>
      <c r="Z13" s="131"/>
      <c r="AA13" s="132">
        <f t="shared" si="0"/>
        <v>12440.5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275.8</v>
      </c>
      <c r="U15" s="133"/>
      <c r="V15" s="133"/>
      <c r="W15" s="133"/>
      <c r="X15" s="133"/>
      <c r="Y15" s="133"/>
      <c r="Z15" s="131"/>
      <c r="AA15" s="132">
        <f t="shared" si="0"/>
        <v>275.8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178.9</v>
      </c>
      <c r="C16" s="135">
        <f t="shared" si="1"/>
        <v>278.60000000000002</v>
      </c>
      <c r="D16" s="135">
        <f t="shared" si="1"/>
        <v>497.1</v>
      </c>
      <c r="E16" s="135">
        <f t="shared" si="1"/>
        <v>426.5</v>
      </c>
      <c r="F16" s="135">
        <f t="shared" si="1"/>
        <v>465.5</v>
      </c>
      <c r="G16" s="135">
        <f t="shared" si="1"/>
        <v>366.9</v>
      </c>
      <c r="H16" s="135">
        <f t="shared" si="1"/>
        <v>670.8</v>
      </c>
      <c r="I16" s="135">
        <f t="shared" si="1"/>
        <v>313</v>
      </c>
      <c r="J16" s="135">
        <f t="shared" si="1"/>
        <v>193.7</v>
      </c>
      <c r="K16" s="135">
        <f t="shared" si="1"/>
        <v>322.3</v>
      </c>
      <c r="L16" s="135">
        <f t="shared" si="1"/>
        <v>931.8</v>
      </c>
      <c r="M16" s="135">
        <f t="shared" si="1"/>
        <v>928</v>
      </c>
      <c r="N16" s="135">
        <f t="shared" si="1"/>
        <v>920</v>
      </c>
      <c r="O16" s="135">
        <f t="shared" si="1"/>
        <v>992</v>
      </c>
      <c r="P16" s="135">
        <f t="shared" si="1"/>
        <v>1013</v>
      </c>
      <c r="Q16" s="135">
        <f t="shared" si="1"/>
        <v>866</v>
      </c>
      <c r="R16" s="135">
        <f t="shared" si="1"/>
        <v>626</v>
      </c>
      <c r="S16" s="135">
        <f t="shared" si="1"/>
        <v>188.1</v>
      </c>
      <c r="T16" s="135">
        <f t="shared" si="1"/>
        <v>275.8</v>
      </c>
      <c r="U16" s="135">
        <f t="shared" si="1"/>
        <v>22.5</v>
      </c>
      <c r="V16" s="135">
        <f t="shared" si="1"/>
        <v>0</v>
      </c>
      <c r="W16" s="135">
        <f t="shared" si="1"/>
        <v>604.29999999999995</v>
      </c>
      <c r="X16" s="135">
        <f t="shared" si="1"/>
        <v>1004.2</v>
      </c>
      <c r="Y16" s="135">
        <f t="shared" si="1"/>
        <v>631.29999999999995</v>
      </c>
      <c r="Z16" s="136" t="str">
        <f t="shared" si="1"/>
        <v/>
      </c>
      <c r="AA16" s="90">
        <f t="shared" si="0"/>
        <v>12716.3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821.3</v>
      </c>
      <c r="U21" s="129"/>
      <c r="V21" s="129">
        <v>269.7</v>
      </c>
      <c r="W21" s="129"/>
      <c r="X21" s="129"/>
      <c r="Y21" s="130"/>
      <c r="Z21" s="131"/>
      <c r="AA21" s="132">
        <f t="shared" si="2"/>
        <v>1091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/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11500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821.3</v>
      </c>
      <c r="U24" s="135">
        <f t="shared" si="3"/>
        <v>500</v>
      </c>
      <c r="V24" s="135">
        <f t="shared" si="3"/>
        <v>769.7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12591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2024-10-04T11:07:53Z</dcterms:created>
  <dcterms:modified xsi:type="dcterms:W3CDTF">2024-10-04T11:07:55Z</dcterms:modified>
</cp:coreProperties>
</file>