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<sst xmlns="http://schemas.openxmlformats.org/spreadsheetml/2006/main" count="119" uniqueCount="54">
  <si>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03/10/2024 14:18:47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</si>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</sst>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43-4CDE-9465-5BE38BEBB6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43-4CDE-9465-5BE38BEBB6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943-4CDE-9465-5BE38BEBB6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943-4CDE-9465-5BE38BEBB6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943-4CDE-9465-5BE38BEBB6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43-4CDE-9465-5BE38BEBB6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43-4CDE-9465-5BE38BEBB6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943-4CDE-9465-5BE38BEBB6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187</c:v>
                </c:pt>
                <c:pt idx="2">
                  <c:v>180</c:v>
                </c:pt>
                <c:pt idx="3">
                  <c:v>178</c:v>
                </c:pt>
                <c:pt idx="4">
                  <c:v>189</c:v>
                </c:pt>
                <c:pt idx="5">
                  <c:v>217</c:v>
                </c:pt>
                <c:pt idx="6">
                  <c:v>265</c:v>
                </c:pt>
                <c:pt idx="7">
                  <c:v>295</c:v>
                </c:pt>
                <c:pt idx="8">
                  <c:v>310</c:v>
                </c:pt>
                <c:pt idx="9">
                  <c:v>310</c:v>
                </c:pt>
                <c:pt idx="10">
                  <c:v>303</c:v>
                </c:pt>
                <c:pt idx="11">
                  <c:v>296</c:v>
                </c:pt>
                <c:pt idx="12">
                  <c:v>292</c:v>
                </c:pt>
                <c:pt idx="13">
                  <c:v>280</c:v>
                </c:pt>
                <c:pt idx="14">
                  <c:v>272</c:v>
                </c:pt>
                <c:pt idx="15">
                  <c:v>286</c:v>
                </c:pt>
                <c:pt idx="16">
                  <c:v>316</c:v>
                </c:pt>
                <c:pt idx="17">
                  <c:v>342</c:v>
                </c:pt>
                <c:pt idx="18">
                  <c:v>376</c:v>
                </c:pt>
                <c:pt idx="19">
                  <c:v>372</c:v>
                </c:pt>
                <c:pt idx="20">
                  <c:v>338</c:v>
                </c:pt>
                <c:pt idx="21">
                  <c:v>291</c:v>
                </c:pt>
                <c:pt idx="22">
                  <c:v>247</c:v>
                </c:pt>
                <c:pt idx="23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3-4CDE-9465-5BE38BEBB6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2460.9</c:v>
                </c:pt>
                <c:pt idx="1">
                  <c:v>2271.9270000000001</c:v>
                </c:pt>
                <c:pt idx="2">
                  <c:v>2159.402</c:v>
                </c:pt>
                <c:pt idx="3">
                  <c:v>1871.308</c:v>
                </c:pt>
                <c:pt idx="4">
                  <c:v>2075.105</c:v>
                </c:pt>
                <c:pt idx="5">
                  <c:v>2447.9259999999999</c:v>
                </c:pt>
                <c:pt idx="6">
                  <c:v>3000.3580000000002</c:v>
                </c:pt>
                <c:pt idx="7">
                  <c:v>3020.9259999999999</c:v>
                </c:pt>
                <c:pt idx="8">
                  <c:v>2734.8670000000002</c:v>
                </c:pt>
                <c:pt idx="9">
                  <c:v>1332.9349999999999</c:v>
                </c:pt>
                <c:pt idx="10">
                  <c:v>754.32399999999996</c:v>
                </c:pt>
                <c:pt idx="11">
                  <c:v>727.9</c:v>
                </c:pt>
                <c:pt idx="12">
                  <c:v>727.9</c:v>
                </c:pt>
                <c:pt idx="13">
                  <c:v>727.9</c:v>
                </c:pt>
                <c:pt idx="14">
                  <c:v>829.9</c:v>
                </c:pt>
                <c:pt idx="15">
                  <c:v>1939.875</c:v>
                </c:pt>
                <c:pt idx="16">
                  <c:v>3054.2080000000001</c:v>
                </c:pt>
                <c:pt idx="17">
                  <c:v>3143.5010000000002</c:v>
                </c:pt>
                <c:pt idx="18">
                  <c:v>3737.6590000000001</c:v>
                </c:pt>
                <c:pt idx="19">
                  <c:v>3778.067</c:v>
                </c:pt>
                <c:pt idx="20">
                  <c:v>3681.8850000000002</c:v>
                </c:pt>
                <c:pt idx="21">
                  <c:v>3600.6039999999998</c:v>
                </c:pt>
                <c:pt idx="22">
                  <c:v>3661.6130000000003</c:v>
                </c:pt>
                <c:pt idx="23">
                  <c:v>2926.1980000000003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3-4CDE-9465-5BE38BEBB62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918.8</c:v>
                </c:pt>
                <c:pt idx="1">
                  <c:v>975</c:v>
                </c:pt>
                <c:pt idx="2">
                  <c:v>1020</c:v>
                </c:pt>
                <c:pt idx="3">
                  <c:v>1024</c:v>
                </c:pt>
                <c:pt idx="4">
                  <c:v>1015</c:v>
                </c:pt>
                <c:pt idx="5">
                  <c:v>1017</c:v>
                </c:pt>
                <c:pt idx="6">
                  <c:v>869</c:v>
                </c:pt>
                <c:pt idx="7">
                  <c:v>608.29999999999995</c:v>
                </c:pt>
                <c:pt idx="8">
                  <c:v>131</c:v>
                </c:pt>
                <c:pt idx="9">
                  <c:v>533</c:v>
                </c:pt>
                <c:pt idx="10">
                  <c:v>522</c:v>
                </c:pt>
                <c:pt idx="11">
                  <c:v>473</c:v>
                </c:pt>
                <c:pt idx="12">
                  <c:v>450.4</c:v>
                </c:pt>
                <c:pt idx="13">
                  <c:v>319.3</c:v>
                </c:pt>
                <c:pt idx="14">
                  <c:v>387</c:v>
                </c:pt>
                <c:pt idx="15">
                  <c:v>118</c:v>
                </c:pt>
                <c:pt idx="16">
                  <c:v>119</c:v>
                </c:pt>
                <c:pt idx="17">
                  <c:v>146</c:v>
                </c:pt>
                <c:pt idx="18">
                  <c:v>169</c:v>
                </c:pt>
                <c:pt idx="19">
                  <c:v>164</c:v>
                </c:pt>
                <c:pt idx="20">
                  <c:v>173</c:v>
                </c:pt>
                <c:pt idx="21">
                  <c:v>185</c:v>
                </c:pt>
                <c:pt idx="22">
                  <c:v>239</c:v>
                </c:pt>
                <c:pt idx="23">
                  <c:v>273.39999999999998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3-4CDE-9465-5BE38BEBB6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1667.8569999999997</c:v>
                </c:pt>
                <c:pt idx="1">
                  <c:v>1677.3910000000001</c:v>
                </c:pt>
                <c:pt idx="2">
                  <c:v>1683.7389999999998</c:v>
                </c:pt>
                <c:pt idx="3">
                  <c:v>1686.4970000000003</c:v>
                </c:pt>
                <c:pt idx="4">
                  <c:v>1701.6470000000002</c:v>
                </c:pt>
                <c:pt idx="5">
                  <c:v>1712.771</c:v>
                </c:pt>
                <c:pt idx="6">
                  <c:v>1798.3209999999995</c:v>
                </c:pt>
                <c:pt idx="7">
                  <c:v>2565.5729999999999</c:v>
                </c:pt>
                <c:pt idx="8">
                  <c:v>3987.5509999999995</c:v>
                </c:pt>
                <c:pt idx="9">
                  <c:v>5209.0779999999995</c:v>
                </c:pt>
                <c:pt idx="10">
                  <c:v>6084.0420000000013</c:v>
                </c:pt>
                <c:pt idx="11">
                  <c:v>6568.1460000000006</c:v>
                </c:pt>
                <c:pt idx="12">
                  <c:v>6699.1719999999996</c:v>
                </c:pt>
                <c:pt idx="13">
                  <c:v>6543.3120000000008</c:v>
                </c:pt>
                <c:pt idx="14">
                  <c:v>6039.1449999999995</c:v>
                </c:pt>
                <c:pt idx="15">
                  <c:v>5059.2829999999985</c:v>
                </c:pt>
                <c:pt idx="16">
                  <c:v>3796.0630000000006</c:v>
                </c:pt>
                <c:pt idx="17">
                  <c:v>2685.6140000000005</c:v>
                </c:pt>
                <c:pt idx="18">
                  <c:v>2314.0519999999997</c:v>
                </c:pt>
                <c:pt idx="19">
                  <c:v>2289.6379999999995</c:v>
                </c:pt>
                <c:pt idx="20">
                  <c:v>2271.7760000000003</c:v>
                </c:pt>
                <c:pt idx="21">
                  <c:v>2201.7040000000002</c:v>
                </c:pt>
                <c:pt idx="22">
                  <c:v>2125.8029999999999</c:v>
                </c:pt>
                <c:pt idx="23">
                  <c:v>2078.19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3-4CDE-9465-5BE38BEBB6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17</c:v>
                </c:pt>
                <c:pt idx="8">
                  <c:v>35</c:v>
                </c:pt>
                <c:pt idx="9">
                  <c:v>50</c:v>
                </c:pt>
                <c:pt idx="10">
                  <c:v>59</c:v>
                </c:pt>
                <c:pt idx="11">
                  <c:v>65</c:v>
                </c:pt>
                <c:pt idx="12">
                  <c:v>67</c:v>
                </c:pt>
                <c:pt idx="13">
                  <c:v>63</c:v>
                </c:pt>
                <c:pt idx="14">
                  <c:v>54</c:v>
                </c:pt>
                <c:pt idx="15">
                  <c:v>40</c:v>
                </c:pt>
                <c:pt idx="16">
                  <c:v>22</c:v>
                </c:pt>
                <c:pt idx="17">
                  <c:v>7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3-4CDE-9465-5BE38BEBB6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76</c:v>
                </c:pt>
                <c:pt idx="6">
                  <c:v>116</c:v>
                </c:pt>
                <c:pt idx="7">
                  <c:v>90</c:v>
                </c:pt>
                <c:pt idx="8">
                  <c:v>58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3">
                  <c:v>28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613</c:v>
                </c:pt>
                <c:pt idx="18">
                  <c:v>1060</c:v>
                </c:pt>
                <c:pt idx="19">
                  <c:v>1110</c:v>
                </c:pt>
                <c:pt idx="20">
                  <c:v>980</c:v>
                </c:pt>
                <c:pt idx="2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3-4CDE-9465-5BE38BEBB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73.959999999999994</c:v>
                </c:pt>
                <c:pt idx="1">
                  <c:v>81.36</c:v>
                </c:pt>
                <c:pt idx="2">
                  <c:v>81.27</c:v>
                </c:pt>
                <c:pt idx="3">
                  <c:v>87.23</c:v>
                </c:pt>
                <c:pt idx="4">
                  <c:v>88.78</c:v>
                </c:pt>
                <c:pt idx="5">
                  <c:v>95.81</c:v>
                </c:pt>
                <c:pt idx="6">
                  <c:v>117.76</c:v>
                </c:pt>
                <c:pt idx="7">
                  <c:v>138.91</c:v>
                </c:pt>
                <c:pt idx="8">
                  <c:v>103.19</c:v>
                </c:pt>
                <c:pt idx="9">
                  <c:v>87.04</c:v>
                </c:pt>
                <c:pt idx="10">
                  <c:v>76.92</c:v>
                </c:pt>
                <c:pt idx="11">
                  <c:v>20</c:v>
                </c:pt>
                <c:pt idx="12">
                  <c:v>12.74</c:v>
                </c:pt>
                <c:pt idx="13">
                  <c:v>14.99</c:v>
                </c:pt>
                <c:pt idx="14">
                  <c:v>38.74</c:v>
                </c:pt>
                <c:pt idx="15">
                  <c:v>90.58</c:v>
                </c:pt>
                <c:pt idx="16">
                  <c:v>107.28</c:v>
                </c:pt>
                <c:pt idx="17">
                  <c:v>120.06</c:v>
                </c:pt>
                <c:pt idx="18">
                  <c:v>140</c:v>
                </c:pt>
                <c:pt idx="19">
                  <c:v>153.31</c:v>
                </c:pt>
                <c:pt idx="20">
                  <c:v>123.7</c:v>
                </c:pt>
                <c:pt idx="21">
                  <c:v>99.9</c:v>
                </c:pt>
                <c:pt idx="22">
                  <c:v>99.9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43-4CDE-9465-5BE38BEBB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80.5</c:v>
                </c:pt>
                <c:pt idx="1">
                  <c:v>77.5</c:v>
                </c:pt>
                <c:pt idx="2">
                  <c:v>74</c:v>
                </c:pt>
                <c:pt idx="3">
                  <c:v>73</c:v>
                </c:pt>
                <c:pt idx="4">
                  <c:v>74.5</c:v>
                </c:pt>
                <c:pt idx="5">
                  <c:v>82</c:v>
                </c:pt>
                <c:pt idx="6">
                  <c:v>79.5</c:v>
                </c:pt>
                <c:pt idx="7">
                  <c:v>87.5</c:v>
                </c:pt>
                <c:pt idx="8">
                  <c:v>81.5</c:v>
                </c:pt>
                <c:pt idx="9">
                  <c:v>83</c:v>
                </c:pt>
                <c:pt idx="10">
                  <c:v>100.5</c:v>
                </c:pt>
                <c:pt idx="11">
                  <c:v>125</c:v>
                </c:pt>
                <c:pt idx="12">
                  <c:v>131.5</c:v>
                </c:pt>
                <c:pt idx="13">
                  <c:v>140</c:v>
                </c:pt>
                <c:pt idx="14">
                  <c:v>136.5</c:v>
                </c:pt>
                <c:pt idx="15">
                  <c:v>114.5</c:v>
                </c:pt>
                <c:pt idx="16">
                  <c:v>120.5</c:v>
                </c:pt>
                <c:pt idx="17">
                  <c:v>142</c:v>
                </c:pt>
                <c:pt idx="18">
                  <c:v>151</c:v>
                </c:pt>
                <c:pt idx="19">
                  <c:v>148</c:v>
                </c:pt>
                <c:pt idx="20">
                  <c:v>145</c:v>
                </c:pt>
                <c:pt idx="21">
                  <c:v>108.5</c:v>
                </c:pt>
                <c:pt idx="22">
                  <c:v>96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A0-45B2-BD74-E5F156602C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867.05999999999983</c:v>
                </c:pt>
                <c:pt idx="1">
                  <c:v>897.90100000000007</c:v>
                </c:pt>
                <c:pt idx="2">
                  <c:v>896.47199999999987</c:v>
                </c:pt>
                <c:pt idx="3">
                  <c:v>897.04300000000001</c:v>
                </c:pt>
                <c:pt idx="4">
                  <c:v>897.83199999999999</c:v>
                </c:pt>
                <c:pt idx="5">
                  <c:v>893.3180000000001</c:v>
                </c:pt>
                <c:pt idx="6">
                  <c:v>894.75200000000007</c:v>
                </c:pt>
                <c:pt idx="7">
                  <c:v>901.73799999999994</c:v>
                </c:pt>
                <c:pt idx="8">
                  <c:v>885.56700000000001</c:v>
                </c:pt>
                <c:pt idx="9">
                  <c:v>880.11199999999997</c:v>
                </c:pt>
                <c:pt idx="10">
                  <c:v>877.39599999999996</c:v>
                </c:pt>
                <c:pt idx="11">
                  <c:v>832.29599999999994</c:v>
                </c:pt>
                <c:pt idx="12">
                  <c:v>762.09100000000001</c:v>
                </c:pt>
                <c:pt idx="13">
                  <c:v>747.24799999999993</c:v>
                </c:pt>
                <c:pt idx="14">
                  <c:v>717.51199999999994</c:v>
                </c:pt>
                <c:pt idx="15">
                  <c:v>723.673</c:v>
                </c:pt>
                <c:pt idx="16">
                  <c:v>725.10500000000002</c:v>
                </c:pt>
                <c:pt idx="17">
                  <c:v>712.44100000000003</c:v>
                </c:pt>
                <c:pt idx="18">
                  <c:v>711.75500000000011</c:v>
                </c:pt>
                <c:pt idx="19">
                  <c:v>713.70499999999993</c:v>
                </c:pt>
                <c:pt idx="20">
                  <c:v>716.62099999999998</c:v>
                </c:pt>
                <c:pt idx="21">
                  <c:v>758.06299999999999</c:v>
                </c:pt>
                <c:pt idx="22">
                  <c:v>765.59999999999991</c:v>
                </c:pt>
                <c:pt idx="23">
                  <c:v>860.20799999999997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A0-45B2-BD74-E5F156602C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1122.693</c:v>
                </c:pt>
                <c:pt idx="1">
                  <c:v>1114.5879999999995</c:v>
                </c:pt>
                <c:pt idx="2">
                  <c:v>1110.8250000000003</c:v>
                </c:pt>
                <c:pt idx="3">
                  <c:v>1116.0890000000002</c:v>
                </c:pt>
                <c:pt idx="4">
                  <c:v>1149.1400000000001</c:v>
                </c:pt>
                <c:pt idx="5">
                  <c:v>1279.8319999999999</c:v>
                </c:pt>
                <c:pt idx="6">
                  <c:v>1486.0730000000001</c:v>
                </c:pt>
                <c:pt idx="7">
                  <c:v>1616.24</c:v>
                </c:pt>
                <c:pt idx="8">
                  <c:v>1675.8050000000001</c:v>
                </c:pt>
                <c:pt idx="9">
                  <c:v>1681.9680000000001</c:v>
                </c:pt>
                <c:pt idx="10">
                  <c:v>1680.5910000000001</c:v>
                </c:pt>
                <c:pt idx="11">
                  <c:v>1716.03</c:v>
                </c:pt>
                <c:pt idx="12">
                  <c:v>1772.373</c:v>
                </c:pt>
                <c:pt idx="13">
                  <c:v>1718.3880000000001</c:v>
                </c:pt>
                <c:pt idx="14">
                  <c:v>1599.9459999999999</c:v>
                </c:pt>
                <c:pt idx="15">
                  <c:v>1556.3990000000001</c:v>
                </c:pt>
                <c:pt idx="16">
                  <c:v>1550.473</c:v>
                </c:pt>
                <c:pt idx="17">
                  <c:v>1531.7280000000001</c:v>
                </c:pt>
                <c:pt idx="18">
                  <c:v>1540.3290000000002</c:v>
                </c:pt>
                <c:pt idx="19">
                  <c:v>1505.847</c:v>
                </c:pt>
                <c:pt idx="20">
                  <c:v>1379.2639999999999</c:v>
                </c:pt>
                <c:pt idx="21">
                  <c:v>1235.058</c:v>
                </c:pt>
                <c:pt idx="22">
                  <c:v>1162.7879999999998</c:v>
                </c:pt>
                <c:pt idx="23">
                  <c:v>1127.9159999999999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A0-45B2-BD74-E5F156602C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2258.3269999999998</c:v>
                </c:pt>
                <c:pt idx="1">
                  <c:v>2125.3289999999997</c:v>
                </c:pt>
                <c:pt idx="2">
                  <c:v>2062.8439999999996</c:v>
                </c:pt>
                <c:pt idx="3">
                  <c:v>2033.9870000000003</c:v>
                </c:pt>
                <c:pt idx="4">
                  <c:v>2083.4280000000003</c:v>
                </c:pt>
                <c:pt idx="5">
                  <c:v>2309.547</c:v>
                </c:pt>
                <c:pt idx="6">
                  <c:v>2576.8449999999998</c:v>
                </c:pt>
                <c:pt idx="7">
                  <c:v>2886.357</c:v>
                </c:pt>
                <c:pt idx="8">
                  <c:v>3194.3099999999995</c:v>
                </c:pt>
                <c:pt idx="9">
                  <c:v>3377.9329999999991</c:v>
                </c:pt>
                <c:pt idx="10">
                  <c:v>3522.8789999999999</c:v>
                </c:pt>
                <c:pt idx="11">
                  <c:v>3675.72</c:v>
                </c:pt>
                <c:pt idx="12">
                  <c:v>3825.5119999999997</c:v>
                </c:pt>
                <c:pt idx="13">
                  <c:v>3649.8309999999997</c:v>
                </c:pt>
                <c:pt idx="14">
                  <c:v>3371.1089999999999</c:v>
                </c:pt>
                <c:pt idx="15">
                  <c:v>3290.9010000000003</c:v>
                </c:pt>
                <c:pt idx="16">
                  <c:v>3219.913</c:v>
                </c:pt>
                <c:pt idx="17">
                  <c:v>3268.0259999999998</c:v>
                </c:pt>
                <c:pt idx="18">
                  <c:v>3518.3209999999995</c:v>
                </c:pt>
                <c:pt idx="19">
                  <c:v>3629.6999999999994</c:v>
                </c:pt>
                <c:pt idx="20">
                  <c:v>3365.55</c:v>
                </c:pt>
                <c:pt idx="21">
                  <c:v>3090.9409999999998</c:v>
                </c:pt>
                <c:pt idx="22">
                  <c:v>2796.5880000000002</c:v>
                </c:pt>
                <c:pt idx="23">
                  <c:v>2426.4370000000004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A0-45B2-BD74-E5F156602C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302.00000000000006</c:v>
                </c:pt>
                <c:pt idx="1">
                  <c:v>290.99999999999994</c:v>
                </c:pt>
                <c:pt idx="2">
                  <c:v>284</c:v>
                </c:pt>
                <c:pt idx="3">
                  <c:v>283</c:v>
                </c:pt>
                <c:pt idx="4">
                  <c:v>294</c:v>
                </c:pt>
                <c:pt idx="5">
                  <c:v>323</c:v>
                </c:pt>
                <c:pt idx="6">
                  <c:v>372</c:v>
                </c:pt>
                <c:pt idx="7">
                  <c:v>412</c:v>
                </c:pt>
                <c:pt idx="8">
                  <c:v>445</c:v>
                </c:pt>
                <c:pt idx="9">
                  <c:v>460</c:v>
                </c:pt>
                <c:pt idx="10">
                  <c:v>462</c:v>
                </c:pt>
                <c:pt idx="11">
                  <c:v>461.00000000000006</c:v>
                </c:pt>
                <c:pt idx="12">
                  <c:v>459.00000000000006</c:v>
                </c:pt>
                <c:pt idx="13">
                  <c:v>442.99999999999994</c:v>
                </c:pt>
                <c:pt idx="14">
                  <c:v>426</c:v>
                </c:pt>
                <c:pt idx="15">
                  <c:v>426</c:v>
                </c:pt>
                <c:pt idx="16">
                  <c:v>438</c:v>
                </c:pt>
                <c:pt idx="17">
                  <c:v>449</c:v>
                </c:pt>
                <c:pt idx="18">
                  <c:v>479</c:v>
                </c:pt>
                <c:pt idx="19">
                  <c:v>475</c:v>
                </c:pt>
                <c:pt idx="20">
                  <c:v>441</c:v>
                </c:pt>
                <c:pt idx="21">
                  <c:v>394</c:v>
                </c:pt>
                <c:pt idx="22">
                  <c:v>350.99999999999994</c:v>
                </c:pt>
                <c:pt idx="23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A0-45B2-BD74-E5F156602C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A0-45B2-BD74-E5F156602C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A0-45B2-BD74-E5F156602C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A0-45B2-BD74-E5F156602C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A0-45B2-BD74-E5F156602C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A0-45B2-BD74-E5F156602C6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612</c:v>
                </c:pt>
                <c:pt idx="1">
                  <c:v>602</c:v>
                </c:pt>
                <c:pt idx="2">
                  <c:v>612</c:v>
                </c:pt>
                <c:pt idx="3">
                  <c:v>354.7</c:v>
                </c:pt>
                <c:pt idx="4">
                  <c:v>505.9</c:v>
                </c:pt>
                <c:pt idx="5">
                  <c:v>582</c:v>
                </c:pt>
                <c:pt idx="6">
                  <c:v>640.70000000000005</c:v>
                </c:pt>
                <c:pt idx="7">
                  <c:v>693</c:v>
                </c:pt>
                <c:pt idx="8">
                  <c:v>974.2</c:v>
                </c:pt>
                <c:pt idx="9">
                  <c:v>978</c:v>
                </c:pt>
                <c:pt idx="10">
                  <c:v>1105</c:v>
                </c:pt>
                <c:pt idx="11">
                  <c:v>1236</c:v>
                </c:pt>
                <c:pt idx="12">
                  <c:v>1176</c:v>
                </c:pt>
                <c:pt idx="13">
                  <c:v>1153</c:v>
                </c:pt>
                <c:pt idx="14">
                  <c:v>1259</c:v>
                </c:pt>
                <c:pt idx="15">
                  <c:v>1369.7</c:v>
                </c:pt>
                <c:pt idx="16">
                  <c:v>1291.3</c:v>
                </c:pt>
                <c:pt idx="17">
                  <c:v>831.1</c:v>
                </c:pt>
                <c:pt idx="18">
                  <c:v>1252.4000000000001</c:v>
                </c:pt>
                <c:pt idx="19">
                  <c:v>1237.5</c:v>
                </c:pt>
                <c:pt idx="20">
                  <c:v>1393.2</c:v>
                </c:pt>
                <c:pt idx="21">
                  <c:v>1067.7</c:v>
                </c:pt>
                <c:pt idx="22">
                  <c:v>1098.4000000000001</c:v>
                </c:pt>
                <c:pt idx="23">
                  <c:v>671.2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A0-45B2-BD74-E5F156602C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5.8470000000000004</c:v>
                </c:pt>
                <c:pt idx="17">
                  <c:v>2.8479999999999999</c:v>
                </c:pt>
                <c:pt idx="18">
                  <c:v>6.9379999999999997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A0-45B2-BD74-E5F156602C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A0-45B2-BD74-E5F156602C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A0-45B2-BD74-E5F156602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73.959999999999994</c:v>
                </c:pt>
                <c:pt idx="1">
                  <c:v>81.36</c:v>
                </c:pt>
                <c:pt idx="2">
                  <c:v>81.27</c:v>
                </c:pt>
                <c:pt idx="3">
                  <c:v>87.23</c:v>
                </c:pt>
                <c:pt idx="4">
                  <c:v>88.78</c:v>
                </c:pt>
                <c:pt idx="5">
                  <c:v>95.81</c:v>
                </c:pt>
                <c:pt idx="6">
                  <c:v>117.76</c:v>
                </c:pt>
                <c:pt idx="7">
                  <c:v>138.91</c:v>
                </c:pt>
                <c:pt idx="8">
                  <c:v>103.19</c:v>
                </c:pt>
                <c:pt idx="9">
                  <c:v>87.04</c:v>
                </c:pt>
                <c:pt idx="10">
                  <c:v>76.92</c:v>
                </c:pt>
                <c:pt idx="11">
                  <c:v>20</c:v>
                </c:pt>
                <c:pt idx="12">
                  <c:v>12.74</c:v>
                </c:pt>
                <c:pt idx="13">
                  <c:v>14.99</c:v>
                </c:pt>
                <c:pt idx="14">
                  <c:v>38.74</c:v>
                </c:pt>
                <c:pt idx="15">
                  <c:v>90.58</c:v>
                </c:pt>
                <c:pt idx="16">
                  <c:v>107.28</c:v>
                </c:pt>
                <c:pt idx="17">
                  <c:v>120.06</c:v>
                </c:pt>
                <c:pt idx="18">
                  <c:v>140</c:v>
                </c:pt>
                <c:pt idx="19">
                  <c:v>153.31</c:v>
                </c:pt>
                <c:pt idx="20">
                  <c:v>123.7</c:v>
                </c:pt>
                <c:pt idx="21">
                  <c:v>99.9</c:v>
                </c:pt>
                <c:pt idx="22">
                  <c:v>99.9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A0-45B2-BD74-E5F156602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5249.5570000000007</v>
      </c>
      <c r="C4" s="18">
        <v>5115.3180000000002</v>
      </c>
      <c r="D4" s="18">
        <v>5047.1410000000005</v>
      </c>
      <c r="E4" s="18">
        <v>4764.8049999999994</v>
      </c>
      <c r="F4" s="18">
        <v>5011.7520000000004</v>
      </c>
      <c r="G4" s="18">
        <v>5476.6970000000019</v>
      </c>
      <c r="H4" s="18">
        <v>6055.6790000000001</v>
      </c>
      <c r="I4" s="18">
        <v>6596.7990000000009</v>
      </c>
      <c r="J4" s="18">
        <v>7256.4180000000006</v>
      </c>
      <c r="K4" s="18">
        <v>7461.0130000000008</v>
      </c>
      <c r="L4" s="18">
        <v>7748.3660000000018</v>
      </c>
      <c r="M4" s="18">
        <v>8156.0460000000012</v>
      </c>
      <c r="N4" s="18">
        <v>8236.4719999999979</v>
      </c>
      <c r="O4" s="18">
        <v>7961.5120000000024</v>
      </c>
      <c r="P4" s="18">
        <v>7620.0449999999983</v>
      </c>
      <c r="Q4" s="18">
        <v>7481.1579999999994</v>
      </c>
      <c r="R4" s="18">
        <v>7345.2709999999979</v>
      </c>
      <c r="S4" s="18">
        <v>6937.1150000000007</v>
      </c>
      <c r="T4" s="18">
        <v>7659.7110000000002</v>
      </c>
      <c r="U4" s="18">
        <v>7716.7049999999999</v>
      </c>
      <c r="V4" s="18">
        <v>7447.6610000000001</v>
      </c>
      <c r="W4" s="18">
        <v>6661.3080000000009</v>
      </c>
      <c r="X4" s="18">
        <v>6277.4160000000002</v>
      </c>
      <c r="Y4" s="18">
        <v>5489.7880000000005</v>
      </c>
      <c r="Z4" s="19"/>
      <c r="AA4" s="20">
        <f>SUM(B4:Z4)</f>
        <v>160773.75299999997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73.959999999999994</v>
      </c>
      <c r="C7" s="28">
        <v>81.36</v>
      </c>
      <c r="D7" s="28">
        <v>81.27</v>
      </c>
      <c r="E7" s="28">
        <v>87.23</v>
      </c>
      <c r="F7" s="28">
        <v>88.78</v>
      </c>
      <c r="G7" s="28">
        <v>95.81</v>
      </c>
      <c r="H7" s="28">
        <v>117.76</v>
      </c>
      <c r="I7" s="28">
        <v>138.91</v>
      </c>
      <c r="J7" s="28">
        <v>103.19</v>
      </c>
      <c r="K7" s="28">
        <v>87.04</v>
      </c>
      <c r="L7" s="28">
        <v>76.92</v>
      </c>
      <c r="M7" s="28">
        <v>20</v>
      </c>
      <c r="N7" s="28">
        <v>12.74</v>
      </c>
      <c r="O7" s="28">
        <v>14.99</v>
      </c>
      <c r="P7" s="28">
        <v>38.74</v>
      </c>
      <c r="Q7" s="28">
        <v>90.58</v>
      </c>
      <c r="R7" s="28">
        <v>107.28</v>
      </c>
      <c r="S7" s="28">
        <v>120.06</v>
      </c>
      <c r="T7" s="28">
        <v>140</v>
      </c>
      <c r="U7" s="28">
        <v>153.31</v>
      </c>
      <c r="V7" s="28">
        <v>123.7</v>
      </c>
      <c r="W7" s="28">
        <v>99.9</v>
      </c>
      <c r="X7" s="28">
        <v>99.9</v>
      </c>
      <c r="Y7" s="28">
        <v>90</v>
      </c>
      <c r="Z7" s="29"/>
      <c r="AA7" s="30">
        <f>IF(SUM(B7:Z7)&lt;&gt;0,AVERAGEIF(B7:Z7,"&lt;&gt;"""),"")</f>
        <v>89.309583333333322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198</v>
      </c>
      <c r="C11" s="47">
        <v>187</v>
      </c>
      <c r="D11" s="47">
        <v>180</v>
      </c>
      <c r="E11" s="47">
        <v>178</v>
      </c>
      <c r="F11" s="47">
        <v>189</v>
      </c>
      <c r="G11" s="47">
        <v>217</v>
      </c>
      <c r="H11" s="47">
        <v>265</v>
      </c>
      <c r="I11" s="47">
        <v>295</v>
      </c>
      <c r="J11" s="47">
        <v>310</v>
      </c>
      <c r="K11" s="47">
        <v>310</v>
      </c>
      <c r="L11" s="47">
        <v>303</v>
      </c>
      <c r="M11" s="47">
        <v>296</v>
      </c>
      <c r="N11" s="47">
        <v>292</v>
      </c>
      <c r="O11" s="47">
        <v>280</v>
      </c>
      <c r="P11" s="47">
        <v>272</v>
      </c>
      <c r="Q11" s="47">
        <v>286</v>
      </c>
      <c r="R11" s="47">
        <v>316</v>
      </c>
      <c r="S11" s="47">
        <v>342</v>
      </c>
      <c r="T11" s="47">
        <v>376</v>
      </c>
      <c r="U11" s="47">
        <v>372</v>
      </c>
      <c r="V11" s="47">
        <v>338</v>
      </c>
      <c r="W11" s="47">
        <v>291</v>
      </c>
      <c r="X11" s="47">
        <v>247</v>
      </c>
      <c r="Y11" s="47">
        <v>208</v>
      </c>
      <c r="Z11" s="48"/>
      <c r="AA11" s="49">
        <f t="shared" si="0"/>
        <v>6548</v>
      </c>
    </row>
    <row r="12" spans="1:27" ht="24.95" customHeight="1" x14ac:dyDescent="0.2">
      <c r="A12" s="50" t="s">
        <v>8</v>
      </c>
      <c r="B12" s="51">
        <v>2460.9</v>
      </c>
      <c r="C12" s="52">
        <v>2271.9270000000001</v>
      </c>
      <c r="D12" s="52">
        <v>2159.402</v>
      </c>
      <c r="E12" s="52">
        <v>1871.308</v>
      </c>
      <c r="F12" s="52">
        <v>2075.105</v>
      </c>
      <c r="G12" s="52">
        <v>2447.9259999999999</v>
      </c>
      <c r="H12" s="52">
        <v>3000.3580000000002</v>
      </c>
      <c r="I12" s="52">
        <v>3020.9259999999999</v>
      </c>
      <c r="J12" s="52">
        <v>2734.8670000000002</v>
      </c>
      <c r="K12" s="52">
        <v>1332.9349999999999</v>
      </c>
      <c r="L12" s="52">
        <v>754.32399999999996</v>
      </c>
      <c r="M12" s="52">
        <v>727.9</v>
      </c>
      <c r="N12" s="52">
        <v>727.9</v>
      </c>
      <c r="O12" s="52">
        <v>727.9</v>
      </c>
      <c r="P12" s="52">
        <v>829.9</v>
      </c>
      <c r="Q12" s="52">
        <v>1939.875</v>
      </c>
      <c r="R12" s="52">
        <v>3054.2080000000001</v>
      </c>
      <c r="S12" s="52">
        <v>3143.5010000000002</v>
      </c>
      <c r="T12" s="52">
        <v>3737.6590000000001</v>
      </c>
      <c r="U12" s="52">
        <v>3778.067</v>
      </c>
      <c r="V12" s="52">
        <v>3681.8850000000002</v>
      </c>
      <c r="W12" s="52">
        <v>3600.6039999999998</v>
      </c>
      <c r="X12" s="52">
        <v>3661.6130000000003</v>
      </c>
      <c r="Y12" s="52">
        <v>2926.1980000000003</v>
      </c>
      <c r="Z12" s="53"/>
      <c r="AA12" s="54">
        <f t="shared" si="0"/>
        <v>56667.188000000009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76</v>
      </c>
      <c r="H13" s="52">
        <v>116</v>
      </c>
      <c r="I13" s="52">
        <v>90</v>
      </c>
      <c r="J13" s="52">
        <v>58</v>
      </c>
      <c r="K13" s="52">
        <v>26</v>
      </c>
      <c r="L13" s="52">
        <v>26</v>
      </c>
      <c r="M13" s="52">
        <v>26</v>
      </c>
      <c r="N13" s="52"/>
      <c r="O13" s="52">
        <v>28</v>
      </c>
      <c r="P13" s="52">
        <v>38</v>
      </c>
      <c r="Q13" s="52">
        <v>38</v>
      </c>
      <c r="R13" s="52">
        <v>38</v>
      </c>
      <c r="S13" s="52">
        <v>613</v>
      </c>
      <c r="T13" s="52">
        <v>1060</v>
      </c>
      <c r="U13" s="52">
        <v>1110</v>
      </c>
      <c r="V13" s="52">
        <v>980</v>
      </c>
      <c r="W13" s="52">
        <v>380</v>
      </c>
      <c r="X13" s="52"/>
      <c r="Y13" s="52"/>
      <c r="Z13" s="53"/>
      <c r="AA13" s="54">
        <f t="shared" si="0"/>
        <v>4729</v>
      </c>
    </row>
    <row r="14" spans="1:27" ht="24.95" customHeight="1" x14ac:dyDescent="0.2">
      <c r="A14" s="55" t="s">
        <v>10</v>
      </c>
      <c r="B14" s="56">
        <v>1667.8569999999997</v>
      </c>
      <c r="C14" s="57">
        <v>1677.3910000000001</v>
      </c>
      <c r="D14" s="57">
        <v>1683.7389999999998</v>
      </c>
      <c r="E14" s="57">
        <v>1686.4970000000003</v>
      </c>
      <c r="F14" s="57">
        <v>1701.6470000000002</v>
      </c>
      <c r="G14" s="57">
        <v>1712.771</v>
      </c>
      <c r="H14" s="57">
        <v>1798.3209999999995</v>
      </c>
      <c r="I14" s="57">
        <v>2565.5729999999999</v>
      </c>
      <c r="J14" s="57">
        <v>3987.5509999999995</v>
      </c>
      <c r="K14" s="57">
        <v>5209.0779999999995</v>
      </c>
      <c r="L14" s="57">
        <v>6084.0420000000013</v>
      </c>
      <c r="M14" s="57">
        <v>6568.1460000000006</v>
      </c>
      <c r="N14" s="57">
        <v>6699.1719999999996</v>
      </c>
      <c r="O14" s="57">
        <v>6543.3120000000008</v>
      </c>
      <c r="P14" s="57">
        <v>6039.1449999999995</v>
      </c>
      <c r="Q14" s="57">
        <v>5059.2829999999985</v>
      </c>
      <c r="R14" s="57">
        <v>3796.0630000000006</v>
      </c>
      <c r="S14" s="57">
        <v>2685.6140000000005</v>
      </c>
      <c r="T14" s="57">
        <v>2314.0519999999997</v>
      </c>
      <c r="U14" s="57">
        <v>2289.6379999999995</v>
      </c>
      <c r="V14" s="57">
        <v>2271.7760000000003</v>
      </c>
      <c r="W14" s="57">
        <v>2201.7040000000002</v>
      </c>
      <c r="X14" s="57">
        <v>2125.8029999999999</v>
      </c>
      <c r="Y14" s="57">
        <v>2078.19</v>
      </c>
      <c r="Z14" s="58"/>
      <c r="AA14" s="59">
        <f t="shared" si="0"/>
        <v>80446.364999999991</v>
      </c>
    </row>
    <row r="15" spans="1:27" ht="24.95" customHeight="1" x14ac:dyDescent="0.2">
      <c r="A15" s="55" t="s">
        <v>11</v>
      </c>
      <c r="B15" s="56">
        <v>4</v>
      </c>
      <c r="C15" s="57">
        <v>4</v>
      </c>
      <c r="D15" s="57">
        <v>4</v>
      </c>
      <c r="E15" s="57">
        <v>5</v>
      </c>
      <c r="F15" s="57">
        <v>5</v>
      </c>
      <c r="G15" s="57">
        <v>6</v>
      </c>
      <c r="H15" s="57">
        <v>7</v>
      </c>
      <c r="I15" s="57">
        <v>17</v>
      </c>
      <c r="J15" s="57">
        <v>35</v>
      </c>
      <c r="K15" s="57">
        <v>50</v>
      </c>
      <c r="L15" s="57">
        <v>59</v>
      </c>
      <c r="M15" s="57">
        <v>65</v>
      </c>
      <c r="N15" s="57">
        <v>67</v>
      </c>
      <c r="O15" s="57">
        <v>63</v>
      </c>
      <c r="P15" s="57">
        <v>54</v>
      </c>
      <c r="Q15" s="57">
        <v>40</v>
      </c>
      <c r="R15" s="57">
        <v>22</v>
      </c>
      <c r="S15" s="57">
        <v>7</v>
      </c>
      <c r="T15" s="57">
        <v>3</v>
      </c>
      <c r="U15" s="57">
        <v>3</v>
      </c>
      <c r="V15" s="57">
        <v>3</v>
      </c>
      <c r="W15" s="57">
        <v>3</v>
      </c>
      <c r="X15" s="57">
        <v>4</v>
      </c>
      <c r="Y15" s="57">
        <v>4</v>
      </c>
      <c r="Z15" s="58"/>
      <c r="AA15" s="59">
        <f t="shared" si="0"/>
        <v>534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4330.7569999999996</v>
      </c>
      <c r="C16" s="62">
        <f t="shared" si="1"/>
        <v>4140.3180000000002</v>
      </c>
      <c r="D16" s="62">
        <f t="shared" si="1"/>
        <v>4027.1409999999996</v>
      </c>
      <c r="E16" s="62">
        <f t="shared" si="1"/>
        <v>3740.8050000000003</v>
      </c>
      <c r="F16" s="62">
        <f t="shared" si="1"/>
        <v>3996.7520000000004</v>
      </c>
      <c r="G16" s="62">
        <f t="shared" si="1"/>
        <v>4459.6970000000001</v>
      </c>
      <c r="H16" s="62">
        <f t="shared" si="1"/>
        <v>5186.6790000000001</v>
      </c>
      <c r="I16" s="62">
        <f t="shared" si="1"/>
        <v>5988.4989999999998</v>
      </c>
      <c r="J16" s="62">
        <f t="shared" si="1"/>
        <v>7125.4179999999997</v>
      </c>
      <c r="K16" s="62">
        <f t="shared" si="1"/>
        <v>6928.012999999999</v>
      </c>
      <c r="L16" s="62">
        <f t="shared" si="1"/>
        <v>7226.3660000000018</v>
      </c>
      <c r="M16" s="62">
        <f t="shared" si="1"/>
        <v>7683.0460000000003</v>
      </c>
      <c r="N16" s="62">
        <f t="shared" si="1"/>
        <v>7786.0719999999992</v>
      </c>
      <c r="O16" s="62">
        <f t="shared" si="1"/>
        <v>7642.2120000000014</v>
      </c>
      <c r="P16" s="62">
        <f t="shared" si="1"/>
        <v>7233.0450000000001</v>
      </c>
      <c r="Q16" s="62">
        <f t="shared" si="1"/>
        <v>7363.1579999999985</v>
      </c>
      <c r="R16" s="62">
        <f t="shared" si="1"/>
        <v>7226.2710000000006</v>
      </c>
      <c r="S16" s="62">
        <f t="shared" si="1"/>
        <v>6791.1150000000007</v>
      </c>
      <c r="T16" s="62">
        <f t="shared" si="1"/>
        <v>7490.7109999999993</v>
      </c>
      <c r="U16" s="62">
        <f t="shared" si="1"/>
        <v>7552.7049999999999</v>
      </c>
      <c r="V16" s="62">
        <f t="shared" si="1"/>
        <v>7274.6610000000001</v>
      </c>
      <c r="W16" s="62">
        <f t="shared" si="1"/>
        <v>6476.3079999999991</v>
      </c>
      <c r="X16" s="62">
        <f t="shared" si="1"/>
        <v>6038.4160000000002</v>
      </c>
      <c r="Y16" s="62">
        <f t="shared" si="1"/>
        <v>5216.3880000000008</v>
      </c>
      <c r="Z16" s="63" t="str">
        <f t="shared" si="1"/>
        <v/>
      </c>
      <c r="AA16" s="64">
        <f>SUM(AA10:AA15)</f>
        <v>148924.55300000001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1895.9</v>
      </c>
      <c r="C29" s="72">
        <v>1895.9</v>
      </c>
      <c r="D29" s="72">
        <v>1796.9</v>
      </c>
      <c r="E29" s="72">
        <v>1809.9</v>
      </c>
      <c r="F29" s="72">
        <v>1968.9</v>
      </c>
      <c r="G29" s="72">
        <v>2167.9</v>
      </c>
      <c r="H29" s="72">
        <v>2356.9</v>
      </c>
      <c r="I29" s="72">
        <v>2618.9</v>
      </c>
      <c r="J29" s="72">
        <v>3092.9</v>
      </c>
      <c r="K29" s="72">
        <v>3312.9</v>
      </c>
      <c r="L29" s="72">
        <v>3435.9</v>
      </c>
      <c r="M29" s="72">
        <v>3657.9</v>
      </c>
      <c r="N29" s="72">
        <v>3714.9</v>
      </c>
      <c r="O29" s="72">
        <v>3685.9</v>
      </c>
      <c r="P29" s="72">
        <v>3482.9</v>
      </c>
      <c r="Q29" s="72">
        <v>3373.9</v>
      </c>
      <c r="R29" s="72">
        <v>3057.9</v>
      </c>
      <c r="S29" s="72">
        <v>3207.9</v>
      </c>
      <c r="T29" s="72">
        <v>3517.9</v>
      </c>
      <c r="U29" s="72">
        <v>3559.9</v>
      </c>
      <c r="V29" s="72">
        <v>3432.9</v>
      </c>
      <c r="W29" s="72">
        <v>2736.9</v>
      </c>
      <c r="X29" s="72">
        <v>2290.9</v>
      </c>
      <c r="Y29" s="72">
        <v>2230.9</v>
      </c>
      <c r="Z29" s="73"/>
      <c r="AA29" s="74">
        <f>SUM(B29:Z29)</f>
        <v>68303.600000000006</v>
      </c>
    </row>
    <row r="30" spans="1:27" ht="24.95" customHeight="1" x14ac:dyDescent="0.2">
      <c r="A30" s="75" t="s">
        <v>24</v>
      </c>
      <c r="B30" s="76">
        <v>1312.857</v>
      </c>
      <c r="C30" s="77">
        <v>1390.4179999999999</v>
      </c>
      <c r="D30" s="77">
        <v>1421.241</v>
      </c>
      <c r="E30" s="77">
        <v>1422.905</v>
      </c>
      <c r="F30" s="77">
        <v>1468.8520000000001</v>
      </c>
      <c r="G30" s="77">
        <v>1531.797</v>
      </c>
      <c r="H30" s="77">
        <v>1589.779</v>
      </c>
      <c r="I30" s="77">
        <v>1994.5989999999999</v>
      </c>
      <c r="J30" s="77">
        <v>2629.518</v>
      </c>
      <c r="K30" s="77">
        <v>3217.1129999999998</v>
      </c>
      <c r="L30" s="77">
        <v>3716.4659999999999</v>
      </c>
      <c r="M30" s="77">
        <v>3902.1460000000002</v>
      </c>
      <c r="N30" s="77">
        <v>3943.172</v>
      </c>
      <c r="O30" s="77">
        <v>3828.3119999999999</v>
      </c>
      <c r="P30" s="77">
        <v>3539.145</v>
      </c>
      <c r="Q30" s="77">
        <v>3154.2579999999998</v>
      </c>
      <c r="R30" s="77">
        <v>2864.3710000000001</v>
      </c>
      <c r="S30" s="77">
        <v>2006.2149999999999</v>
      </c>
      <c r="T30" s="77">
        <v>2068.8110000000001</v>
      </c>
      <c r="U30" s="77">
        <v>2083.8049999999998</v>
      </c>
      <c r="V30" s="77">
        <v>1941.761</v>
      </c>
      <c r="W30" s="77">
        <v>2001.4079999999999</v>
      </c>
      <c r="X30" s="77">
        <v>2263.5160000000001</v>
      </c>
      <c r="Y30" s="77">
        <v>1542.4880000000001</v>
      </c>
      <c r="Z30" s="78"/>
      <c r="AA30" s="79">
        <f>SUM(B30:Z30)</f>
        <v>56834.953000000001</v>
      </c>
    </row>
    <row r="31" spans="1:27" ht="24.95" customHeight="1" x14ac:dyDescent="0.2">
      <c r="A31" s="82" t="s">
        <v>25</v>
      </c>
      <c r="B31" s="80">
        <v>1645</v>
      </c>
      <c r="C31" s="81">
        <v>1431</v>
      </c>
      <c r="D31" s="81">
        <v>1431</v>
      </c>
      <c r="E31" s="81">
        <v>1134</v>
      </c>
      <c r="F31" s="81">
        <v>1176</v>
      </c>
      <c r="G31" s="81">
        <v>1379</v>
      </c>
      <c r="H31" s="81">
        <v>1711</v>
      </c>
      <c r="I31" s="81">
        <v>1704</v>
      </c>
      <c r="J31" s="81">
        <v>1534</v>
      </c>
      <c r="K31" s="81">
        <v>533</v>
      </c>
      <c r="L31" s="81">
        <v>198</v>
      </c>
      <c r="M31" s="81">
        <v>198</v>
      </c>
      <c r="N31" s="81">
        <v>198</v>
      </c>
      <c r="O31" s="81">
        <v>198</v>
      </c>
      <c r="P31" s="81">
        <v>300</v>
      </c>
      <c r="Q31" s="81">
        <v>953</v>
      </c>
      <c r="R31" s="81">
        <v>1423</v>
      </c>
      <c r="S31" s="81">
        <v>1723</v>
      </c>
      <c r="T31" s="81">
        <v>2073</v>
      </c>
      <c r="U31" s="81">
        <v>2073</v>
      </c>
      <c r="V31" s="81">
        <v>2073</v>
      </c>
      <c r="W31" s="81">
        <v>1923</v>
      </c>
      <c r="X31" s="81">
        <v>1723</v>
      </c>
      <c r="Y31" s="81">
        <v>1703</v>
      </c>
      <c r="Z31" s="83"/>
      <c r="AA31" s="84">
        <f>SUM(B31:Z31)</f>
        <v>30437</v>
      </c>
    </row>
    <row r="32" spans="1:27" ht="30" customHeight="1" thickBot="1" x14ac:dyDescent="0.25">
      <c r="A32" s="60" t="s">
        <v>26</v>
      </c>
      <c r="B32" s="61">
        <f>IF(LEN(B$2)&gt;0,SUM(B29:B31),"")</f>
        <v>4853.7569999999996</v>
      </c>
      <c r="C32" s="62">
        <f t="shared" ref="C32:Z32" si="4">IF(LEN(C$2)&gt;0,SUM(C29:C31),"")</f>
        <v>4717.3180000000002</v>
      </c>
      <c r="D32" s="62">
        <f t="shared" si="4"/>
        <v>4649.1409999999996</v>
      </c>
      <c r="E32" s="62">
        <f t="shared" si="4"/>
        <v>4366.8050000000003</v>
      </c>
      <c r="F32" s="62">
        <f t="shared" si="4"/>
        <v>4613.7520000000004</v>
      </c>
      <c r="G32" s="62">
        <f t="shared" si="4"/>
        <v>5078.6970000000001</v>
      </c>
      <c r="H32" s="62">
        <f t="shared" si="4"/>
        <v>5657.6790000000001</v>
      </c>
      <c r="I32" s="62">
        <f t="shared" si="4"/>
        <v>6317.4989999999998</v>
      </c>
      <c r="J32" s="62">
        <f t="shared" si="4"/>
        <v>7256.4179999999997</v>
      </c>
      <c r="K32" s="62">
        <f t="shared" si="4"/>
        <v>7063.0129999999999</v>
      </c>
      <c r="L32" s="62">
        <f t="shared" si="4"/>
        <v>7350.366</v>
      </c>
      <c r="M32" s="62">
        <f t="shared" si="4"/>
        <v>7758.0460000000003</v>
      </c>
      <c r="N32" s="62">
        <f t="shared" si="4"/>
        <v>7856.0720000000001</v>
      </c>
      <c r="O32" s="62">
        <f t="shared" si="4"/>
        <v>7712.2119999999995</v>
      </c>
      <c r="P32" s="62">
        <f t="shared" si="4"/>
        <v>7322.0450000000001</v>
      </c>
      <c r="Q32" s="62">
        <f t="shared" si="4"/>
        <v>7481.1579999999994</v>
      </c>
      <c r="R32" s="62">
        <f t="shared" si="4"/>
        <v>7345.2710000000006</v>
      </c>
      <c r="S32" s="62">
        <f t="shared" si="4"/>
        <v>6937.1149999999998</v>
      </c>
      <c r="T32" s="62">
        <f t="shared" si="4"/>
        <v>7659.7110000000002</v>
      </c>
      <c r="U32" s="62">
        <f t="shared" si="4"/>
        <v>7716.7049999999999</v>
      </c>
      <c r="V32" s="62">
        <f t="shared" si="4"/>
        <v>7447.6610000000001</v>
      </c>
      <c r="W32" s="62">
        <f t="shared" si="4"/>
        <v>6661.308</v>
      </c>
      <c r="X32" s="62">
        <f t="shared" si="4"/>
        <v>6277.4160000000002</v>
      </c>
      <c r="Y32" s="62">
        <f t="shared" si="4"/>
        <v>5476.3879999999999</v>
      </c>
      <c r="Z32" s="63" t="str">
        <f t="shared" si="4"/>
        <v/>
      </c>
      <c r="AA32" s="64">
        <f>SUM(AA29:AA31)</f>
        <v>155575.55300000001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125</v>
      </c>
      <c r="C35" s="95">
        <v>180</v>
      </c>
      <c r="D35" s="95">
        <v>225</v>
      </c>
      <c r="E35" s="95">
        <v>224</v>
      </c>
      <c r="F35" s="95">
        <v>215</v>
      </c>
      <c r="G35" s="95">
        <v>217</v>
      </c>
      <c r="H35" s="95">
        <v>169</v>
      </c>
      <c r="I35" s="95">
        <v>147</v>
      </c>
      <c r="J35" s="95">
        <v>26</v>
      </c>
      <c r="K35" s="95">
        <v>45</v>
      </c>
      <c r="L35" s="95">
        <v>39</v>
      </c>
      <c r="M35" s="95">
        <v>25</v>
      </c>
      <c r="N35" s="95">
        <v>25</v>
      </c>
      <c r="O35" s="95">
        <v>25</v>
      </c>
      <c r="P35" s="95">
        <v>25</v>
      </c>
      <c r="Q35" s="95">
        <v>25</v>
      </c>
      <c r="R35" s="95">
        <v>26</v>
      </c>
      <c r="S35" s="95">
        <v>51</v>
      </c>
      <c r="T35" s="95">
        <v>74</v>
      </c>
      <c r="U35" s="95">
        <v>69</v>
      </c>
      <c r="V35" s="95">
        <v>69</v>
      </c>
      <c r="W35" s="95">
        <v>36</v>
      </c>
      <c r="X35" s="95">
        <v>36</v>
      </c>
      <c r="Y35" s="95">
        <v>36</v>
      </c>
      <c r="Z35" s="96"/>
      <c r="AA35" s="74">
        <f t="shared" ref="AA35:AA40" si="5">SUM(B35:Z35)</f>
        <v>2134</v>
      </c>
    </row>
    <row r="36" spans="1:27" ht="24.95" customHeight="1" x14ac:dyDescent="0.2">
      <c r="A36" s="97" t="s">
        <v>29</v>
      </c>
      <c r="B36" s="98">
        <v>350</v>
      </c>
      <c r="C36" s="99">
        <v>345</v>
      </c>
      <c r="D36" s="99">
        <v>345</v>
      </c>
      <c r="E36" s="99">
        <v>350</v>
      </c>
      <c r="F36" s="99">
        <v>350</v>
      </c>
      <c r="G36" s="99">
        <v>350</v>
      </c>
      <c r="H36" s="99">
        <v>250</v>
      </c>
      <c r="I36" s="99">
        <v>130</v>
      </c>
      <c r="J36" s="99">
        <v>53</v>
      </c>
      <c r="K36" s="99">
        <v>38</v>
      </c>
      <c r="L36" s="99">
        <v>38</v>
      </c>
      <c r="M36" s="99">
        <v>38</v>
      </c>
      <c r="N36" s="99">
        <v>38</v>
      </c>
      <c r="O36" s="99">
        <v>38</v>
      </c>
      <c r="P36" s="99">
        <v>57</v>
      </c>
      <c r="Q36" s="99">
        <v>38</v>
      </c>
      <c r="R36" s="99">
        <v>38</v>
      </c>
      <c r="S36" s="99">
        <v>40</v>
      </c>
      <c r="T36" s="99">
        <v>40</v>
      </c>
      <c r="U36" s="99">
        <v>40</v>
      </c>
      <c r="V36" s="99">
        <v>49</v>
      </c>
      <c r="W36" s="99">
        <v>94</v>
      </c>
      <c r="X36" s="99">
        <v>149</v>
      </c>
      <c r="Y36" s="99">
        <v>169</v>
      </c>
      <c r="Z36" s="100"/>
      <c r="AA36" s="79">
        <f t="shared" si="5"/>
        <v>3427</v>
      </c>
    </row>
    <row r="37" spans="1:27" ht="24.95" customHeight="1" x14ac:dyDescent="0.2">
      <c r="A37" s="97" t="s">
        <v>30</v>
      </c>
      <c r="B37" s="98">
        <v>397.8</v>
      </c>
      <c r="C37" s="99">
        <v>400</v>
      </c>
      <c r="D37" s="99">
        <v>400</v>
      </c>
      <c r="E37" s="99">
        <v>400</v>
      </c>
      <c r="F37" s="99">
        <v>400</v>
      </c>
      <c r="G37" s="99">
        <v>400</v>
      </c>
      <c r="H37" s="99">
        <v>400</v>
      </c>
      <c r="I37" s="99">
        <v>281.3</v>
      </c>
      <c r="J37" s="99">
        <v>2</v>
      </c>
      <c r="K37" s="99">
        <v>400</v>
      </c>
      <c r="L37" s="99">
        <v>400</v>
      </c>
      <c r="M37" s="99">
        <v>400</v>
      </c>
      <c r="N37" s="99">
        <v>382.4</v>
      </c>
      <c r="O37" s="99">
        <v>251.3</v>
      </c>
      <c r="P37" s="99">
        <v>300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18.399999999999999</v>
      </c>
      <c r="Z37" s="100"/>
      <c r="AA37" s="79">
        <f t="shared" si="5"/>
        <v>5273.2</v>
      </c>
    </row>
    <row r="38" spans="1:27" ht="24.95" customHeight="1" x14ac:dyDescent="0.2">
      <c r="A38" s="97" t="s">
        <v>31</v>
      </c>
      <c r="B38" s="98">
        <v>46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45</v>
      </c>
      <c r="M38" s="99">
        <v>10</v>
      </c>
      <c r="N38" s="99">
        <v>5</v>
      </c>
      <c r="O38" s="99">
        <v>5</v>
      </c>
      <c r="P38" s="99">
        <v>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49</v>
      </c>
      <c r="Y38" s="99">
        <v>50</v>
      </c>
      <c r="Z38" s="100"/>
      <c r="AA38" s="79">
        <f t="shared" si="5"/>
        <v>1015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918.8</v>
      </c>
      <c r="C40" s="88">
        <f t="shared" si="6"/>
        <v>975</v>
      </c>
      <c r="D40" s="88">
        <f t="shared" si="6"/>
        <v>1020</v>
      </c>
      <c r="E40" s="88">
        <f t="shared" si="6"/>
        <v>1024</v>
      </c>
      <c r="F40" s="88">
        <f t="shared" si="6"/>
        <v>1015</v>
      </c>
      <c r="G40" s="88">
        <f t="shared" si="6"/>
        <v>1017</v>
      </c>
      <c r="H40" s="88">
        <f t="shared" si="6"/>
        <v>869</v>
      </c>
      <c r="I40" s="88">
        <f t="shared" si="6"/>
        <v>608.29999999999995</v>
      </c>
      <c r="J40" s="88">
        <f t="shared" si="6"/>
        <v>131</v>
      </c>
      <c r="K40" s="88">
        <f t="shared" si="6"/>
        <v>533</v>
      </c>
      <c r="L40" s="88">
        <f t="shared" si="6"/>
        <v>522</v>
      </c>
      <c r="M40" s="88">
        <f t="shared" si="6"/>
        <v>473</v>
      </c>
      <c r="N40" s="88">
        <f t="shared" si="6"/>
        <v>450.4</v>
      </c>
      <c r="O40" s="88">
        <f t="shared" si="6"/>
        <v>319.3</v>
      </c>
      <c r="P40" s="88">
        <f t="shared" si="6"/>
        <v>387</v>
      </c>
      <c r="Q40" s="88">
        <f t="shared" si="6"/>
        <v>118</v>
      </c>
      <c r="R40" s="88">
        <f t="shared" si="6"/>
        <v>119</v>
      </c>
      <c r="S40" s="88">
        <f t="shared" si="6"/>
        <v>146</v>
      </c>
      <c r="T40" s="88">
        <f t="shared" si="6"/>
        <v>169</v>
      </c>
      <c r="U40" s="88">
        <f t="shared" si="6"/>
        <v>164</v>
      </c>
      <c r="V40" s="88">
        <f t="shared" si="6"/>
        <v>173</v>
      </c>
      <c r="W40" s="88">
        <f t="shared" si="6"/>
        <v>185</v>
      </c>
      <c r="X40" s="88">
        <f t="shared" si="6"/>
        <v>239</v>
      </c>
      <c r="Y40" s="88">
        <f t="shared" si="6"/>
        <v>273.39999999999998</v>
      </c>
      <c r="Z40" s="89" t="str">
        <f t="shared" si="6"/>
        <v/>
      </c>
      <c r="AA40" s="90">
        <f t="shared" si="5"/>
        <v>11849.199999999999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395.8</v>
      </c>
      <c r="C45" s="99">
        <v>398</v>
      </c>
      <c r="D45" s="99">
        <v>398</v>
      </c>
      <c r="E45" s="99">
        <v>398</v>
      </c>
      <c r="F45" s="99">
        <v>398</v>
      </c>
      <c r="G45" s="99">
        <v>398</v>
      </c>
      <c r="H45" s="99">
        <v>398</v>
      </c>
      <c r="I45" s="99">
        <v>279.3</v>
      </c>
      <c r="J45" s="99"/>
      <c r="K45" s="99">
        <v>398</v>
      </c>
      <c r="L45" s="99">
        <v>398</v>
      </c>
      <c r="M45" s="99">
        <v>398</v>
      </c>
      <c r="N45" s="99">
        <v>380.4</v>
      </c>
      <c r="O45" s="99">
        <v>249.3</v>
      </c>
      <c r="P45" s="99">
        <v>298</v>
      </c>
      <c r="Q45" s="99"/>
      <c r="R45" s="99"/>
      <c r="S45" s="99"/>
      <c r="T45" s="99"/>
      <c r="U45" s="99"/>
      <c r="V45" s="99"/>
      <c r="W45" s="99"/>
      <c r="X45" s="99"/>
      <c r="Y45" s="99">
        <v>13.4</v>
      </c>
      <c r="Z45" s="100"/>
      <c r="AA45" s="79">
        <f t="shared" si="7"/>
        <v>5198.2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395.8</v>
      </c>
      <c r="C49" s="88">
        <f t="shared" ref="C49:Z49" si="8">IF(LEN(C$2)&gt;0,SUM(C43:C48),"")</f>
        <v>398</v>
      </c>
      <c r="D49" s="88">
        <f t="shared" si="8"/>
        <v>398</v>
      </c>
      <c r="E49" s="88">
        <f t="shared" si="8"/>
        <v>398</v>
      </c>
      <c r="F49" s="88">
        <f t="shared" si="8"/>
        <v>398</v>
      </c>
      <c r="G49" s="88">
        <f t="shared" si="8"/>
        <v>398</v>
      </c>
      <c r="H49" s="88">
        <f t="shared" si="8"/>
        <v>398</v>
      </c>
      <c r="I49" s="88">
        <f t="shared" si="8"/>
        <v>279.3</v>
      </c>
      <c r="J49" s="88">
        <f t="shared" si="8"/>
        <v>0</v>
      </c>
      <c r="K49" s="88">
        <f t="shared" si="8"/>
        <v>398</v>
      </c>
      <c r="L49" s="88">
        <f t="shared" si="8"/>
        <v>398</v>
      </c>
      <c r="M49" s="88">
        <f t="shared" si="8"/>
        <v>398</v>
      </c>
      <c r="N49" s="88">
        <f t="shared" si="8"/>
        <v>380.4</v>
      </c>
      <c r="O49" s="88">
        <f t="shared" si="8"/>
        <v>249.3</v>
      </c>
      <c r="P49" s="88">
        <f t="shared" si="8"/>
        <v>298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13.4</v>
      </c>
      <c r="Z49" s="89" t="str">
        <f t="shared" si="8"/>
        <v/>
      </c>
      <c r="AA49" s="90">
        <f t="shared" si="7"/>
        <v>5198.2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5249.5569999999998</v>
      </c>
      <c r="C52" s="88">
        <f t="shared" si="10"/>
        <v>5115.3180000000002</v>
      </c>
      <c r="D52" s="88">
        <f t="shared" si="10"/>
        <v>5047.1409999999996</v>
      </c>
      <c r="E52" s="88">
        <f t="shared" si="10"/>
        <v>4764.8050000000003</v>
      </c>
      <c r="F52" s="88">
        <f t="shared" si="10"/>
        <v>5011.7520000000004</v>
      </c>
      <c r="G52" s="88">
        <f t="shared" si="10"/>
        <v>5476.6970000000001</v>
      </c>
      <c r="H52" s="88">
        <f t="shared" si="10"/>
        <v>6055.6790000000001</v>
      </c>
      <c r="I52" s="88">
        <f t="shared" si="10"/>
        <v>6596.799</v>
      </c>
      <c r="J52" s="88">
        <f t="shared" si="10"/>
        <v>7256.4179999999997</v>
      </c>
      <c r="K52" s="88">
        <f t="shared" si="10"/>
        <v>7461.012999999999</v>
      </c>
      <c r="L52" s="88">
        <f t="shared" si="10"/>
        <v>7748.3660000000018</v>
      </c>
      <c r="M52" s="88">
        <f t="shared" si="10"/>
        <v>8156.0460000000003</v>
      </c>
      <c r="N52" s="88">
        <f t="shared" si="10"/>
        <v>8236.4719999999998</v>
      </c>
      <c r="O52" s="88">
        <f t="shared" si="10"/>
        <v>7961.5120000000015</v>
      </c>
      <c r="P52" s="88">
        <f t="shared" si="10"/>
        <v>7620.0450000000001</v>
      </c>
      <c r="Q52" s="88">
        <f t="shared" si="10"/>
        <v>7481.1579999999985</v>
      </c>
      <c r="R52" s="88">
        <f t="shared" si="10"/>
        <v>7345.2710000000006</v>
      </c>
      <c r="S52" s="88">
        <f t="shared" si="10"/>
        <v>6937.1150000000007</v>
      </c>
      <c r="T52" s="88">
        <f t="shared" si="10"/>
        <v>7659.7109999999993</v>
      </c>
      <c r="U52" s="88">
        <f t="shared" si="10"/>
        <v>7716.7049999999999</v>
      </c>
      <c r="V52" s="88">
        <f t="shared" si="10"/>
        <v>7447.6610000000001</v>
      </c>
      <c r="W52" s="88">
        <f t="shared" si="10"/>
        <v>6661.3079999999991</v>
      </c>
      <c r="X52" s="88">
        <f t="shared" si="10"/>
        <v>6277.4160000000002</v>
      </c>
      <c r="Y52" s="88">
        <f t="shared" si="10"/>
        <v>5489.7880000000005</v>
      </c>
      <c r="Z52" s="89" t="str">
        <f t="shared" si="10"/>
        <v/>
      </c>
      <c r="AA52" s="104">
        <f>SUM(B52:Z52)</f>
        <v>160773.75299999997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5249.58</v>
      </c>
      <c r="C4" s="18">
        <v>5115.3180000000029</v>
      </c>
      <c r="D4" s="18">
        <v>5047.1410000000005</v>
      </c>
      <c r="E4" s="18">
        <v>4764.8189999999995</v>
      </c>
      <c r="F4" s="18">
        <v>5011.8</v>
      </c>
      <c r="G4" s="18">
        <v>5476.6970000000001</v>
      </c>
      <c r="H4" s="18">
        <v>6055.7169999999996</v>
      </c>
      <c r="I4" s="18">
        <v>6596.835</v>
      </c>
      <c r="J4" s="18">
        <v>7256.3820000000023</v>
      </c>
      <c r="K4" s="18">
        <v>7461.0129999999981</v>
      </c>
      <c r="L4" s="18">
        <v>7748.3660000000009</v>
      </c>
      <c r="M4" s="18">
        <v>8156.0459999999985</v>
      </c>
      <c r="N4" s="18">
        <v>8236.4760000000006</v>
      </c>
      <c r="O4" s="18">
        <v>7961.4669999999978</v>
      </c>
      <c r="P4" s="18">
        <v>7620.067</v>
      </c>
      <c r="Q4" s="18">
        <v>7481.1730000000025</v>
      </c>
      <c r="R4" s="18">
        <v>7345.2910000000002</v>
      </c>
      <c r="S4" s="18">
        <v>6937.1430000000009</v>
      </c>
      <c r="T4" s="18">
        <v>7659.7430000000031</v>
      </c>
      <c r="U4" s="18">
        <v>7716.7520000000022</v>
      </c>
      <c r="V4" s="18">
        <v>7447.6350000000002</v>
      </c>
      <c r="W4" s="18">
        <v>6661.2620000000006</v>
      </c>
      <c r="X4" s="18">
        <v>6277.3760000000011</v>
      </c>
      <c r="Y4" s="18">
        <v>5489.7610000000004</v>
      </c>
      <c r="Z4" s="19"/>
      <c r="AA4" s="20">
        <f>SUM(B4:Z4)</f>
        <v>160773.85999999999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73.959999999999994</v>
      </c>
      <c r="C7" s="28">
        <v>81.36</v>
      </c>
      <c r="D7" s="28">
        <v>81.27</v>
      </c>
      <c r="E7" s="28">
        <v>87.23</v>
      </c>
      <c r="F7" s="28">
        <v>88.78</v>
      </c>
      <c r="G7" s="28">
        <v>95.81</v>
      </c>
      <c r="H7" s="28">
        <v>117.76</v>
      </c>
      <c r="I7" s="28">
        <v>138.91</v>
      </c>
      <c r="J7" s="28">
        <v>103.19</v>
      </c>
      <c r="K7" s="28">
        <v>87.04</v>
      </c>
      <c r="L7" s="28">
        <v>76.92</v>
      </c>
      <c r="M7" s="28">
        <v>20</v>
      </c>
      <c r="N7" s="28">
        <v>12.74</v>
      </c>
      <c r="O7" s="28">
        <v>14.99</v>
      </c>
      <c r="P7" s="28">
        <v>38.74</v>
      </c>
      <c r="Q7" s="28">
        <v>90.58</v>
      </c>
      <c r="R7" s="28">
        <v>107.28</v>
      </c>
      <c r="S7" s="28">
        <v>120.06</v>
      </c>
      <c r="T7" s="28">
        <v>140</v>
      </c>
      <c r="U7" s="28">
        <v>153.31</v>
      </c>
      <c r="V7" s="28">
        <v>123.7</v>
      </c>
      <c r="W7" s="28">
        <v>99.9</v>
      </c>
      <c r="X7" s="28">
        <v>99.9</v>
      </c>
      <c r="Y7" s="28">
        <v>90</v>
      </c>
      <c r="Z7" s="29"/>
      <c r="AA7" s="30">
        <f>IF(SUM(B7:Z7)&lt;&gt;0,AVERAGEIF(B7:Z7,"&lt;&gt;"""),"")</f>
        <v>89.309583333333322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5.8470000000000004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2.8479999999999999</v>
      </c>
      <c r="T14" s="57">
        <v>6.9379999999999997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92.63300000000001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5.8470000000000004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2.8479999999999999</v>
      </c>
      <c r="T16" s="62">
        <f t="shared" si="1"/>
        <v>6.9379999999999997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92.63300000000001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867.05999999999983</v>
      </c>
      <c r="C19" s="72">
        <v>897.90100000000007</v>
      </c>
      <c r="D19" s="72">
        <v>896.47199999999987</v>
      </c>
      <c r="E19" s="72">
        <v>897.04300000000001</v>
      </c>
      <c r="F19" s="72">
        <v>897.83199999999999</v>
      </c>
      <c r="G19" s="72">
        <v>893.3180000000001</v>
      </c>
      <c r="H19" s="72">
        <v>894.75200000000007</v>
      </c>
      <c r="I19" s="72">
        <v>901.73799999999994</v>
      </c>
      <c r="J19" s="72">
        <v>885.56700000000001</v>
      </c>
      <c r="K19" s="72">
        <v>880.11199999999997</v>
      </c>
      <c r="L19" s="72">
        <v>877.39599999999996</v>
      </c>
      <c r="M19" s="72">
        <v>832.29599999999994</v>
      </c>
      <c r="N19" s="72">
        <v>762.09100000000001</v>
      </c>
      <c r="O19" s="72">
        <v>747.24799999999993</v>
      </c>
      <c r="P19" s="72">
        <v>717.51199999999994</v>
      </c>
      <c r="Q19" s="72">
        <v>723.673</v>
      </c>
      <c r="R19" s="72">
        <v>725.10500000000002</v>
      </c>
      <c r="S19" s="72">
        <v>712.44100000000003</v>
      </c>
      <c r="T19" s="72">
        <v>711.75500000000011</v>
      </c>
      <c r="U19" s="72">
        <v>713.70499999999993</v>
      </c>
      <c r="V19" s="72">
        <v>716.62099999999998</v>
      </c>
      <c r="W19" s="72">
        <v>758.06299999999999</v>
      </c>
      <c r="X19" s="72">
        <v>765.59999999999991</v>
      </c>
      <c r="Y19" s="72">
        <v>860.20799999999997</v>
      </c>
      <c r="Z19" s="73"/>
      <c r="AA19" s="74">
        <f t="shared" ref="AA19:AA25" si="2">SUM(B19:Z19)</f>
        <v>19535.508999999995</v>
      </c>
    </row>
    <row r="20" spans="1:27" ht="24.95" customHeight="1" x14ac:dyDescent="0.2">
      <c r="A20" s="75" t="s">
        <v>15</v>
      </c>
      <c r="B20" s="76">
        <v>1122.693</v>
      </c>
      <c r="C20" s="77">
        <v>1114.5879999999995</v>
      </c>
      <c r="D20" s="77">
        <v>1110.8250000000003</v>
      </c>
      <c r="E20" s="77">
        <v>1116.0890000000002</v>
      </c>
      <c r="F20" s="77">
        <v>1149.1400000000001</v>
      </c>
      <c r="G20" s="77">
        <v>1279.8319999999999</v>
      </c>
      <c r="H20" s="77">
        <v>1486.0730000000001</v>
      </c>
      <c r="I20" s="77">
        <v>1616.24</v>
      </c>
      <c r="J20" s="77">
        <v>1675.8050000000001</v>
      </c>
      <c r="K20" s="77">
        <v>1681.9680000000001</v>
      </c>
      <c r="L20" s="77">
        <v>1680.5910000000001</v>
      </c>
      <c r="M20" s="77">
        <v>1716.03</v>
      </c>
      <c r="N20" s="77">
        <v>1772.373</v>
      </c>
      <c r="O20" s="77">
        <v>1718.3880000000001</v>
      </c>
      <c r="P20" s="77">
        <v>1599.9459999999999</v>
      </c>
      <c r="Q20" s="77">
        <v>1556.3990000000001</v>
      </c>
      <c r="R20" s="77">
        <v>1550.473</v>
      </c>
      <c r="S20" s="77">
        <v>1531.7280000000001</v>
      </c>
      <c r="T20" s="77">
        <v>1540.3290000000002</v>
      </c>
      <c r="U20" s="77">
        <v>1505.847</v>
      </c>
      <c r="V20" s="77">
        <v>1379.2639999999999</v>
      </c>
      <c r="W20" s="77">
        <v>1235.058</v>
      </c>
      <c r="X20" s="77">
        <v>1162.7879999999998</v>
      </c>
      <c r="Y20" s="77">
        <v>1127.9159999999999</v>
      </c>
      <c r="Z20" s="78"/>
      <c r="AA20" s="79">
        <f t="shared" si="2"/>
        <v>34430.383000000002</v>
      </c>
    </row>
    <row r="21" spans="1:27" ht="24.95" customHeight="1" x14ac:dyDescent="0.2">
      <c r="A21" s="75" t="s">
        <v>16</v>
      </c>
      <c r="B21" s="80">
        <v>2258.3269999999998</v>
      </c>
      <c r="C21" s="81">
        <v>2125.3289999999997</v>
      </c>
      <c r="D21" s="81">
        <v>2062.8439999999996</v>
      </c>
      <c r="E21" s="81">
        <v>2033.9870000000003</v>
      </c>
      <c r="F21" s="81">
        <v>2083.4280000000003</v>
      </c>
      <c r="G21" s="81">
        <v>2309.547</v>
      </c>
      <c r="H21" s="81">
        <v>2576.8449999999998</v>
      </c>
      <c r="I21" s="81">
        <v>2886.357</v>
      </c>
      <c r="J21" s="81">
        <v>3194.3099999999995</v>
      </c>
      <c r="K21" s="81">
        <v>3377.9329999999991</v>
      </c>
      <c r="L21" s="81">
        <v>3522.8789999999999</v>
      </c>
      <c r="M21" s="81">
        <v>3675.72</v>
      </c>
      <c r="N21" s="81">
        <v>3825.5119999999997</v>
      </c>
      <c r="O21" s="81">
        <v>3649.8309999999997</v>
      </c>
      <c r="P21" s="81">
        <v>3371.1089999999999</v>
      </c>
      <c r="Q21" s="81">
        <v>3290.9010000000003</v>
      </c>
      <c r="R21" s="81">
        <v>3219.913</v>
      </c>
      <c r="S21" s="81">
        <v>3268.0259999999998</v>
      </c>
      <c r="T21" s="81">
        <v>3518.3209999999995</v>
      </c>
      <c r="U21" s="81">
        <v>3629.6999999999994</v>
      </c>
      <c r="V21" s="81">
        <v>3365.55</v>
      </c>
      <c r="W21" s="81">
        <v>3090.9409999999998</v>
      </c>
      <c r="X21" s="81">
        <v>2796.5880000000002</v>
      </c>
      <c r="Y21" s="81">
        <v>2426.4370000000004</v>
      </c>
      <c r="Z21" s="78"/>
      <c r="AA21" s="79">
        <f t="shared" si="2"/>
        <v>71560.334999999992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80.5</v>
      </c>
      <c r="C23" s="77">
        <v>77.5</v>
      </c>
      <c r="D23" s="77">
        <v>74</v>
      </c>
      <c r="E23" s="77">
        <v>73</v>
      </c>
      <c r="F23" s="77">
        <v>74.5</v>
      </c>
      <c r="G23" s="77">
        <v>82</v>
      </c>
      <c r="H23" s="77">
        <v>79.5</v>
      </c>
      <c r="I23" s="77">
        <v>87.5</v>
      </c>
      <c r="J23" s="77">
        <v>81.5</v>
      </c>
      <c r="K23" s="77">
        <v>83</v>
      </c>
      <c r="L23" s="77">
        <v>100.5</v>
      </c>
      <c r="M23" s="77">
        <v>125</v>
      </c>
      <c r="N23" s="77">
        <v>131.5</v>
      </c>
      <c r="O23" s="77">
        <v>140</v>
      </c>
      <c r="P23" s="77">
        <v>136.5</v>
      </c>
      <c r="Q23" s="77">
        <v>114.5</v>
      </c>
      <c r="R23" s="77">
        <v>120.5</v>
      </c>
      <c r="S23" s="77">
        <v>142</v>
      </c>
      <c r="T23" s="77">
        <v>151</v>
      </c>
      <c r="U23" s="77">
        <v>148</v>
      </c>
      <c r="V23" s="77">
        <v>145</v>
      </c>
      <c r="W23" s="77">
        <v>108.5</v>
      </c>
      <c r="X23" s="77">
        <v>96</v>
      </c>
      <c r="Y23" s="77">
        <v>85</v>
      </c>
      <c r="Z23" s="77"/>
      <c r="AA23" s="79">
        <f t="shared" si="2"/>
        <v>2537</v>
      </c>
    </row>
    <row r="24" spans="1:27" ht="24.95" customHeight="1" x14ac:dyDescent="0.2">
      <c r="A24" s="85" t="s">
        <v>19</v>
      </c>
      <c r="B24" s="77">
        <v>302.00000000000006</v>
      </c>
      <c r="C24" s="77">
        <v>290.99999999999994</v>
      </c>
      <c r="D24" s="77">
        <v>284</v>
      </c>
      <c r="E24" s="77">
        <v>283</v>
      </c>
      <c r="F24" s="77">
        <v>294</v>
      </c>
      <c r="G24" s="77">
        <v>323</v>
      </c>
      <c r="H24" s="77">
        <v>372</v>
      </c>
      <c r="I24" s="77">
        <v>412</v>
      </c>
      <c r="J24" s="77">
        <v>445</v>
      </c>
      <c r="K24" s="77">
        <v>460</v>
      </c>
      <c r="L24" s="77">
        <v>462</v>
      </c>
      <c r="M24" s="77">
        <v>461.00000000000006</v>
      </c>
      <c r="N24" s="77">
        <v>459.00000000000006</v>
      </c>
      <c r="O24" s="77">
        <v>442.99999999999994</v>
      </c>
      <c r="P24" s="77">
        <v>426</v>
      </c>
      <c r="Q24" s="77">
        <v>426</v>
      </c>
      <c r="R24" s="77">
        <v>438</v>
      </c>
      <c r="S24" s="77">
        <v>449</v>
      </c>
      <c r="T24" s="77">
        <v>479</v>
      </c>
      <c r="U24" s="77">
        <v>475</v>
      </c>
      <c r="V24" s="77">
        <v>441</v>
      </c>
      <c r="W24" s="77">
        <v>394</v>
      </c>
      <c r="X24" s="77">
        <v>350.99999999999994</v>
      </c>
      <c r="Y24" s="77">
        <v>312</v>
      </c>
      <c r="Z24" s="77"/>
      <c r="AA24" s="79">
        <f t="shared" si="2"/>
        <v>9482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4630.58</v>
      </c>
      <c r="C26" s="88">
        <f t="shared" ref="C26:Z26" si="3">IF(LEN(C$2)&gt;0,SUM(C19:C25),"")</f>
        <v>4506.3179999999993</v>
      </c>
      <c r="D26" s="88">
        <f t="shared" si="3"/>
        <v>4428.1409999999996</v>
      </c>
      <c r="E26" s="88">
        <f t="shared" si="3"/>
        <v>4403.1190000000006</v>
      </c>
      <c r="F26" s="88">
        <f t="shared" si="3"/>
        <v>4498.9000000000005</v>
      </c>
      <c r="G26" s="88">
        <f t="shared" si="3"/>
        <v>4887.6970000000001</v>
      </c>
      <c r="H26" s="88">
        <f t="shared" si="3"/>
        <v>5409.17</v>
      </c>
      <c r="I26" s="88">
        <f t="shared" si="3"/>
        <v>5903.835</v>
      </c>
      <c r="J26" s="88">
        <f t="shared" si="3"/>
        <v>6282.1819999999998</v>
      </c>
      <c r="K26" s="88">
        <f t="shared" si="3"/>
        <v>6483.012999999999</v>
      </c>
      <c r="L26" s="88">
        <f t="shared" si="3"/>
        <v>6643.366</v>
      </c>
      <c r="M26" s="88">
        <f t="shared" si="3"/>
        <v>6920.0460000000003</v>
      </c>
      <c r="N26" s="88">
        <f t="shared" si="3"/>
        <v>7060.4759999999997</v>
      </c>
      <c r="O26" s="88">
        <f t="shared" si="3"/>
        <v>6808.4669999999996</v>
      </c>
      <c r="P26" s="88">
        <f t="shared" si="3"/>
        <v>6361.0669999999991</v>
      </c>
      <c r="Q26" s="88">
        <f t="shared" si="3"/>
        <v>6111.473</v>
      </c>
      <c r="R26" s="88">
        <f t="shared" si="3"/>
        <v>6053.991</v>
      </c>
      <c r="S26" s="88">
        <f t="shared" si="3"/>
        <v>6103.1949999999997</v>
      </c>
      <c r="T26" s="88">
        <f t="shared" si="3"/>
        <v>6400.4049999999997</v>
      </c>
      <c r="U26" s="88">
        <f t="shared" si="3"/>
        <v>6472.2519999999986</v>
      </c>
      <c r="V26" s="88">
        <f t="shared" si="3"/>
        <v>6047.4349999999995</v>
      </c>
      <c r="W26" s="88">
        <f t="shared" si="3"/>
        <v>5586.5619999999999</v>
      </c>
      <c r="X26" s="88">
        <f t="shared" si="3"/>
        <v>5171.9759999999997</v>
      </c>
      <c r="Y26" s="88">
        <f t="shared" si="3"/>
        <v>4811.5609999999997</v>
      </c>
      <c r="Z26" s="89" t="str">
        <f t="shared" si="3"/>
        <v/>
      </c>
      <c r="AA26" s="90">
        <f>SUM(AA19:AA25)</f>
        <v>137985.22699999998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501.5</v>
      </c>
      <c r="C29" s="72">
        <v>487.5</v>
      </c>
      <c r="D29" s="72">
        <v>477</v>
      </c>
      <c r="E29" s="72">
        <v>475</v>
      </c>
      <c r="F29" s="72">
        <v>487.5</v>
      </c>
      <c r="G29" s="72">
        <v>524</v>
      </c>
      <c r="H29" s="72">
        <v>570.5</v>
      </c>
      <c r="I29" s="72">
        <v>570.5</v>
      </c>
      <c r="J29" s="72">
        <v>607.5</v>
      </c>
      <c r="K29" s="72">
        <v>699</v>
      </c>
      <c r="L29" s="72">
        <v>724.5</v>
      </c>
      <c r="M29" s="72">
        <v>795</v>
      </c>
      <c r="N29" s="72">
        <v>805.5</v>
      </c>
      <c r="O29" s="72">
        <v>804</v>
      </c>
      <c r="P29" s="72">
        <v>776.5</v>
      </c>
      <c r="Q29" s="72">
        <v>710.5</v>
      </c>
      <c r="R29" s="72">
        <v>649.5</v>
      </c>
      <c r="S29" s="72">
        <v>682</v>
      </c>
      <c r="T29" s="72">
        <v>719</v>
      </c>
      <c r="U29" s="72">
        <v>712</v>
      </c>
      <c r="V29" s="72">
        <v>675</v>
      </c>
      <c r="W29" s="72">
        <v>591.5</v>
      </c>
      <c r="X29" s="72">
        <v>568</v>
      </c>
      <c r="Y29" s="72">
        <v>517</v>
      </c>
      <c r="Z29" s="73"/>
      <c r="AA29" s="74">
        <f>SUM(B29:Z29)</f>
        <v>15130</v>
      </c>
    </row>
    <row r="30" spans="1:27" ht="24.95" customHeight="1" x14ac:dyDescent="0.2">
      <c r="A30" s="75" t="s">
        <v>24</v>
      </c>
      <c r="B30" s="76">
        <v>4248.08</v>
      </c>
      <c r="C30" s="77">
        <v>4127.8180000000002</v>
      </c>
      <c r="D30" s="77">
        <v>4070.1410000000001</v>
      </c>
      <c r="E30" s="77">
        <v>4017.1190000000001</v>
      </c>
      <c r="F30" s="77">
        <v>4112.3999999999996</v>
      </c>
      <c r="G30" s="77">
        <v>4452.6970000000001</v>
      </c>
      <c r="H30" s="77">
        <v>5051.5169999999998</v>
      </c>
      <c r="I30" s="77">
        <v>5526.335</v>
      </c>
      <c r="J30" s="77">
        <v>6035.6819999999998</v>
      </c>
      <c r="K30" s="77">
        <v>6262.0129999999999</v>
      </c>
      <c r="L30" s="77">
        <v>6523.866</v>
      </c>
      <c r="M30" s="77">
        <v>6861.0460000000003</v>
      </c>
      <c r="N30" s="77">
        <v>6930.9759999999997</v>
      </c>
      <c r="O30" s="77">
        <v>6657.4669999999996</v>
      </c>
      <c r="P30" s="77">
        <v>6343.567</v>
      </c>
      <c r="Q30" s="77">
        <v>5974.973</v>
      </c>
      <c r="R30" s="77">
        <v>5749.491</v>
      </c>
      <c r="S30" s="77">
        <v>5726.0429999999997</v>
      </c>
      <c r="T30" s="77">
        <v>6000.3429999999998</v>
      </c>
      <c r="U30" s="77">
        <v>6087.2520000000004</v>
      </c>
      <c r="V30" s="77">
        <v>5660.4350000000004</v>
      </c>
      <c r="W30" s="77">
        <v>5229.0619999999999</v>
      </c>
      <c r="X30" s="77">
        <v>4796.9759999999997</v>
      </c>
      <c r="Y30" s="77">
        <v>4472.7610000000004</v>
      </c>
      <c r="Z30" s="78"/>
      <c r="AA30" s="79">
        <f>SUM(B30:Z30)</f>
        <v>130918.06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4749.58</v>
      </c>
      <c r="C32" s="62">
        <f t="shared" ref="C32:Z32" si="4">IF(LEN(C$2)&gt;0,SUM(C29:C31),"")</f>
        <v>4615.3180000000002</v>
      </c>
      <c r="D32" s="62">
        <f t="shared" si="4"/>
        <v>4547.1409999999996</v>
      </c>
      <c r="E32" s="62">
        <f t="shared" si="4"/>
        <v>4492.1190000000006</v>
      </c>
      <c r="F32" s="62">
        <f t="shared" si="4"/>
        <v>4599.8999999999996</v>
      </c>
      <c r="G32" s="62">
        <f t="shared" si="4"/>
        <v>4976.6970000000001</v>
      </c>
      <c r="H32" s="62">
        <f t="shared" si="4"/>
        <v>5622.0169999999998</v>
      </c>
      <c r="I32" s="62">
        <f t="shared" si="4"/>
        <v>6096.835</v>
      </c>
      <c r="J32" s="62">
        <f t="shared" si="4"/>
        <v>6643.1819999999998</v>
      </c>
      <c r="K32" s="62">
        <f t="shared" si="4"/>
        <v>6961.0129999999999</v>
      </c>
      <c r="L32" s="62">
        <f t="shared" si="4"/>
        <v>7248.366</v>
      </c>
      <c r="M32" s="62">
        <f t="shared" si="4"/>
        <v>7656.0460000000003</v>
      </c>
      <c r="N32" s="62">
        <f t="shared" si="4"/>
        <v>7736.4759999999997</v>
      </c>
      <c r="O32" s="62">
        <f t="shared" si="4"/>
        <v>7461.4669999999996</v>
      </c>
      <c r="P32" s="62">
        <f t="shared" si="4"/>
        <v>7120.067</v>
      </c>
      <c r="Q32" s="62">
        <f t="shared" si="4"/>
        <v>6685.473</v>
      </c>
      <c r="R32" s="62">
        <f t="shared" si="4"/>
        <v>6398.991</v>
      </c>
      <c r="S32" s="62">
        <f t="shared" si="4"/>
        <v>6408.0429999999997</v>
      </c>
      <c r="T32" s="62">
        <f t="shared" si="4"/>
        <v>6719.3429999999998</v>
      </c>
      <c r="U32" s="62">
        <f t="shared" si="4"/>
        <v>6799.2520000000004</v>
      </c>
      <c r="V32" s="62">
        <f t="shared" si="4"/>
        <v>6335.4350000000004</v>
      </c>
      <c r="W32" s="62">
        <f t="shared" si="4"/>
        <v>5820.5619999999999</v>
      </c>
      <c r="X32" s="62">
        <f t="shared" si="4"/>
        <v>5364.9759999999997</v>
      </c>
      <c r="Y32" s="62">
        <f t="shared" si="4"/>
        <v>4989.7610000000004</v>
      </c>
      <c r="Z32" s="63" t="str">
        <f t="shared" si="4"/>
        <v/>
      </c>
      <c r="AA32" s="64">
        <f>SUM(AA29:AA31)</f>
        <v>146048.06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76</v>
      </c>
      <c r="C35" s="95">
        <v>72</v>
      </c>
      <c r="D35" s="95">
        <v>82</v>
      </c>
      <c r="E35" s="95">
        <v>82</v>
      </c>
      <c r="F35" s="95">
        <v>94</v>
      </c>
      <c r="G35" s="95">
        <v>82</v>
      </c>
      <c r="H35" s="95">
        <v>107</v>
      </c>
      <c r="I35" s="95">
        <v>83</v>
      </c>
      <c r="J35" s="95">
        <v>118</v>
      </c>
      <c r="K35" s="95">
        <v>126</v>
      </c>
      <c r="L35" s="95">
        <v>227</v>
      </c>
      <c r="M35" s="95">
        <v>263</v>
      </c>
      <c r="N35" s="95">
        <v>263</v>
      </c>
      <c r="O35" s="95">
        <v>263</v>
      </c>
      <c r="P35" s="95">
        <v>257</v>
      </c>
      <c r="Q35" s="95">
        <v>241</v>
      </c>
      <c r="R35" s="95">
        <v>82</v>
      </c>
      <c r="S35" s="95">
        <v>51</v>
      </c>
      <c r="T35" s="95">
        <v>51</v>
      </c>
      <c r="U35" s="95">
        <v>51</v>
      </c>
      <c r="V35" s="95">
        <v>51</v>
      </c>
      <c r="W35" s="95">
        <v>40</v>
      </c>
      <c r="X35" s="95">
        <v>97</v>
      </c>
      <c r="Y35" s="95">
        <v>99</v>
      </c>
      <c r="Z35" s="96"/>
      <c r="AA35" s="74">
        <f t="shared" ref="AA35:AA40" si="5">SUM(B35:Z35)</f>
        <v>2958</v>
      </c>
    </row>
    <row r="36" spans="1:27" ht="24.95" customHeight="1" x14ac:dyDescent="0.2">
      <c r="A36" s="97" t="s">
        <v>42</v>
      </c>
      <c r="B36" s="98">
        <v>35</v>
      </c>
      <c r="C36" s="99">
        <v>30</v>
      </c>
      <c r="D36" s="99">
        <v>30</v>
      </c>
      <c r="E36" s="99"/>
      <c r="F36" s="99"/>
      <c r="G36" s="99"/>
      <c r="H36" s="99">
        <v>100</v>
      </c>
      <c r="I36" s="99">
        <v>110</v>
      </c>
      <c r="J36" s="99">
        <v>243</v>
      </c>
      <c r="K36" s="99">
        <v>352</v>
      </c>
      <c r="L36" s="99">
        <v>368</v>
      </c>
      <c r="M36" s="99">
        <v>348</v>
      </c>
      <c r="N36" s="99">
        <v>348</v>
      </c>
      <c r="O36" s="99">
        <v>348</v>
      </c>
      <c r="P36" s="99">
        <v>347</v>
      </c>
      <c r="Q36" s="99">
        <v>333</v>
      </c>
      <c r="R36" s="99">
        <v>263</v>
      </c>
      <c r="S36" s="99">
        <v>251</v>
      </c>
      <c r="T36" s="99">
        <v>261</v>
      </c>
      <c r="U36" s="99">
        <v>268</v>
      </c>
      <c r="V36" s="99">
        <v>229</v>
      </c>
      <c r="W36" s="99">
        <v>187</v>
      </c>
      <c r="X36" s="99">
        <v>89</v>
      </c>
      <c r="Y36" s="99">
        <v>72</v>
      </c>
      <c r="Z36" s="100"/>
      <c r="AA36" s="79">
        <f t="shared" si="5"/>
        <v>4612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113.2</v>
      </c>
      <c r="K37" s="99"/>
      <c r="L37" s="99"/>
      <c r="M37" s="99"/>
      <c r="N37" s="99"/>
      <c r="O37" s="99"/>
      <c r="P37" s="99"/>
      <c r="Q37" s="99">
        <v>385.4</v>
      </c>
      <c r="R37" s="99">
        <v>446.3</v>
      </c>
      <c r="S37" s="99">
        <v>29.1</v>
      </c>
      <c r="T37" s="99">
        <v>524.5</v>
      </c>
      <c r="U37" s="99">
        <v>417.5</v>
      </c>
      <c r="V37" s="99">
        <v>612.20000000000005</v>
      </c>
      <c r="W37" s="99">
        <v>340.7</v>
      </c>
      <c r="X37" s="99">
        <v>412.4</v>
      </c>
      <c r="Y37" s="99"/>
      <c r="Z37" s="100"/>
      <c r="AA37" s="79">
        <f t="shared" si="5"/>
        <v>3281.2999999999997</v>
      </c>
    </row>
    <row r="38" spans="1:27" ht="24.95" customHeight="1" x14ac:dyDescent="0.2">
      <c r="A38" s="97" t="s">
        <v>44</v>
      </c>
      <c r="B38" s="98">
        <v>1</v>
      </c>
      <c r="C38" s="99"/>
      <c r="D38" s="99"/>
      <c r="E38" s="99"/>
      <c r="F38" s="99"/>
      <c r="G38" s="99"/>
      <c r="H38" s="99"/>
      <c r="I38" s="99"/>
      <c r="J38" s="99"/>
      <c r="K38" s="99"/>
      <c r="L38" s="99">
        <v>10</v>
      </c>
      <c r="M38" s="99">
        <v>125</v>
      </c>
      <c r="N38" s="99">
        <v>65</v>
      </c>
      <c r="O38" s="99">
        <v>42</v>
      </c>
      <c r="P38" s="99">
        <v>155</v>
      </c>
      <c r="Q38" s="99"/>
      <c r="R38" s="99"/>
      <c r="S38" s="99"/>
      <c r="T38" s="99"/>
      <c r="U38" s="99">
        <v>1</v>
      </c>
      <c r="V38" s="99">
        <v>1</v>
      </c>
      <c r="W38" s="99"/>
      <c r="X38" s="99"/>
      <c r="Y38" s="99">
        <v>0.2</v>
      </c>
      <c r="Z38" s="100"/>
      <c r="AA38" s="79">
        <f t="shared" si="5"/>
        <v>400.2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272.7</v>
      </c>
      <c r="F39" s="99">
        <v>411.9</v>
      </c>
      <c r="G39" s="99">
        <v>500</v>
      </c>
      <c r="H39" s="99">
        <v>433.7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410.3</v>
      </c>
      <c r="R39" s="99">
        <v>500</v>
      </c>
      <c r="S39" s="99">
        <v>500</v>
      </c>
      <c r="T39" s="99">
        <v>415.9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11444.499999999998</v>
      </c>
    </row>
    <row r="40" spans="1:27" ht="30" customHeight="1" thickBot="1" x14ac:dyDescent="0.25">
      <c r="A40" s="86" t="s">
        <v>46</v>
      </c>
      <c r="B40" s="87">
        <f>IF(LEN(B$2)&gt;0,SUM(B35:B39),"")</f>
        <v>612</v>
      </c>
      <c r="C40" s="88">
        <f t="shared" ref="C40:Z40" si="6">IF(LEN(C$2)&gt;0,SUM(C35:C39),"")</f>
        <v>602</v>
      </c>
      <c r="D40" s="88">
        <f t="shared" si="6"/>
        <v>612</v>
      </c>
      <c r="E40" s="88">
        <f t="shared" si="6"/>
        <v>354.7</v>
      </c>
      <c r="F40" s="88">
        <f t="shared" si="6"/>
        <v>505.9</v>
      </c>
      <c r="G40" s="88">
        <f t="shared" si="6"/>
        <v>582</v>
      </c>
      <c r="H40" s="88">
        <f t="shared" si="6"/>
        <v>640.70000000000005</v>
      </c>
      <c r="I40" s="88">
        <f t="shared" si="6"/>
        <v>693</v>
      </c>
      <c r="J40" s="88">
        <f t="shared" si="6"/>
        <v>974.2</v>
      </c>
      <c r="K40" s="88">
        <f t="shared" si="6"/>
        <v>978</v>
      </c>
      <c r="L40" s="88">
        <f t="shared" si="6"/>
        <v>1105</v>
      </c>
      <c r="M40" s="88">
        <f t="shared" si="6"/>
        <v>1236</v>
      </c>
      <c r="N40" s="88">
        <f t="shared" si="6"/>
        <v>1176</v>
      </c>
      <c r="O40" s="88">
        <f t="shared" si="6"/>
        <v>1153</v>
      </c>
      <c r="P40" s="88">
        <f t="shared" si="6"/>
        <v>1259</v>
      </c>
      <c r="Q40" s="88">
        <f t="shared" si="6"/>
        <v>1369.7</v>
      </c>
      <c r="R40" s="88">
        <f t="shared" si="6"/>
        <v>1291.3</v>
      </c>
      <c r="S40" s="88">
        <f t="shared" si="6"/>
        <v>831.1</v>
      </c>
      <c r="T40" s="88">
        <f t="shared" si="6"/>
        <v>1252.4000000000001</v>
      </c>
      <c r="U40" s="88">
        <f t="shared" si="6"/>
        <v>1237.5</v>
      </c>
      <c r="V40" s="88">
        <f t="shared" si="6"/>
        <v>1393.2</v>
      </c>
      <c r="W40" s="88">
        <f t="shared" si="6"/>
        <v>1067.7</v>
      </c>
      <c r="X40" s="88">
        <f t="shared" si="6"/>
        <v>1098.4000000000001</v>
      </c>
      <c r="Y40" s="88">
        <f t="shared" si="6"/>
        <v>671.2</v>
      </c>
      <c r="Z40" s="89" t="str">
        <f t="shared" si="6"/>
        <v/>
      </c>
      <c r="AA40" s="90">
        <f t="shared" si="5"/>
        <v>22696.000000000004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113.2</v>
      </c>
      <c r="K45" s="99"/>
      <c r="L45" s="99"/>
      <c r="M45" s="99"/>
      <c r="N45" s="99"/>
      <c r="O45" s="99"/>
      <c r="P45" s="99"/>
      <c r="Q45" s="99">
        <v>385.4</v>
      </c>
      <c r="R45" s="99">
        <v>446.3</v>
      </c>
      <c r="S45" s="99">
        <v>29.1</v>
      </c>
      <c r="T45" s="99">
        <v>524.5</v>
      </c>
      <c r="U45" s="99">
        <v>417.5</v>
      </c>
      <c r="V45" s="99">
        <v>612.20000000000005</v>
      </c>
      <c r="W45" s="99">
        <v>340.7</v>
      </c>
      <c r="X45" s="99">
        <v>412.4</v>
      </c>
      <c r="Y45" s="99"/>
      <c r="Z45" s="100"/>
      <c r="AA45" s="79">
        <f t="shared" si="7"/>
        <v>3281.2999999999997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272.7</v>
      </c>
      <c r="F47" s="99">
        <v>411.9</v>
      </c>
      <c r="G47" s="99">
        <v>500</v>
      </c>
      <c r="H47" s="99">
        <v>433.7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410.3</v>
      </c>
      <c r="R47" s="99">
        <v>500</v>
      </c>
      <c r="S47" s="99">
        <v>500</v>
      </c>
      <c r="T47" s="99">
        <v>415.9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11444.499999999998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2400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372.7</v>
      </c>
      <c r="F49" s="88">
        <f t="shared" si="8"/>
        <v>511.9</v>
      </c>
      <c r="G49" s="88">
        <f t="shared" si="8"/>
        <v>600</v>
      </c>
      <c r="H49" s="88">
        <f t="shared" si="8"/>
        <v>533.70000000000005</v>
      </c>
      <c r="I49" s="88">
        <f t="shared" si="8"/>
        <v>600</v>
      </c>
      <c r="J49" s="88">
        <f t="shared" si="8"/>
        <v>713.2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895.7</v>
      </c>
      <c r="R49" s="88">
        <f t="shared" si="8"/>
        <v>1046.3</v>
      </c>
      <c r="S49" s="88">
        <f t="shared" si="8"/>
        <v>629.1</v>
      </c>
      <c r="T49" s="88">
        <f t="shared" si="8"/>
        <v>1040.4000000000001</v>
      </c>
      <c r="U49" s="88">
        <f t="shared" si="8"/>
        <v>1017.5</v>
      </c>
      <c r="V49" s="88">
        <f t="shared" si="8"/>
        <v>1212.2</v>
      </c>
      <c r="W49" s="88">
        <f t="shared" si="8"/>
        <v>940.7</v>
      </c>
      <c r="X49" s="88">
        <f t="shared" si="8"/>
        <v>1012.4</v>
      </c>
      <c r="Y49" s="88">
        <f t="shared" si="8"/>
        <v>600</v>
      </c>
      <c r="Z49" s="89" t="str">
        <f t="shared" si="8"/>
        <v/>
      </c>
      <c r="AA49" s="90">
        <f t="shared" si="7"/>
        <v>17125.800000000003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5249.58</v>
      </c>
      <c r="C52" s="88">
        <f t="shared" ref="C52:Z52" si="10">IF(LEN(C$2)&gt;0,SUM(C10:C15)+C26+C40,"")</f>
        <v>5115.3179999999993</v>
      </c>
      <c r="D52" s="88">
        <f t="shared" si="10"/>
        <v>5047.1409999999996</v>
      </c>
      <c r="E52" s="88">
        <f t="shared" si="10"/>
        <v>4764.8190000000004</v>
      </c>
      <c r="F52" s="88">
        <f t="shared" si="10"/>
        <v>5011.8</v>
      </c>
      <c r="G52" s="88">
        <f t="shared" si="10"/>
        <v>5476.6970000000001</v>
      </c>
      <c r="H52" s="88">
        <f t="shared" si="10"/>
        <v>6055.7169999999996</v>
      </c>
      <c r="I52" s="88">
        <f t="shared" si="10"/>
        <v>6596.835</v>
      </c>
      <c r="J52" s="88">
        <f t="shared" si="10"/>
        <v>7256.3819999999996</v>
      </c>
      <c r="K52" s="88">
        <f t="shared" si="10"/>
        <v>7461.012999999999</v>
      </c>
      <c r="L52" s="88">
        <f t="shared" si="10"/>
        <v>7748.366</v>
      </c>
      <c r="M52" s="88">
        <f t="shared" si="10"/>
        <v>8156.0460000000003</v>
      </c>
      <c r="N52" s="88">
        <f t="shared" si="10"/>
        <v>8236.4759999999987</v>
      </c>
      <c r="O52" s="88">
        <f t="shared" si="10"/>
        <v>7961.4669999999996</v>
      </c>
      <c r="P52" s="88">
        <f t="shared" si="10"/>
        <v>7620.0669999999991</v>
      </c>
      <c r="Q52" s="88">
        <f t="shared" si="10"/>
        <v>7481.1729999999998</v>
      </c>
      <c r="R52" s="88">
        <f t="shared" si="10"/>
        <v>7345.2910000000002</v>
      </c>
      <c r="S52" s="88">
        <f t="shared" si="10"/>
        <v>6937.143</v>
      </c>
      <c r="T52" s="88">
        <f t="shared" si="10"/>
        <v>7659.7430000000004</v>
      </c>
      <c r="U52" s="88">
        <f t="shared" si="10"/>
        <v>7716.7519999999986</v>
      </c>
      <c r="V52" s="88">
        <f t="shared" si="10"/>
        <v>7447.6349999999993</v>
      </c>
      <c r="W52" s="88">
        <f t="shared" si="10"/>
        <v>6661.2619999999997</v>
      </c>
      <c r="X52" s="88">
        <f t="shared" si="10"/>
        <v>6277.3760000000002</v>
      </c>
      <c r="Y52" s="88">
        <f t="shared" si="10"/>
        <v>5489.7609999999995</v>
      </c>
      <c r="Z52" s="89" t="str">
        <f t="shared" si="10"/>
        <v/>
      </c>
      <c r="AA52" s="104">
        <f>SUM(B52:Z52)</f>
        <v>160773.85999999996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104.19999999999999</v>
      </c>
      <c r="C4" s="18">
        <v>102</v>
      </c>
      <c r="D4" s="18">
        <v>102</v>
      </c>
      <c r="E4" s="18">
        <v>-125.30000000000001</v>
      </c>
      <c r="F4" s="18">
        <v>13.899999999999977</v>
      </c>
      <c r="G4" s="18">
        <v>102</v>
      </c>
      <c r="H4" s="18">
        <v>35.699999999999989</v>
      </c>
      <c r="I4" s="18">
        <v>220.7</v>
      </c>
      <c r="J4" s="18">
        <v>613.20000000000005</v>
      </c>
      <c r="K4" s="18">
        <v>102</v>
      </c>
      <c r="L4" s="18">
        <v>102</v>
      </c>
      <c r="M4" s="18">
        <v>102</v>
      </c>
      <c r="N4" s="18">
        <v>119.60000000000002</v>
      </c>
      <c r="O4" s="18">
        <v>250.7</v>
      </c>
      <c r="P4" s="18">
        <v>202</v>
      </c>
      <c r="Q4" s="18">
        <v>795.7</v>
      </c>
      <c r="R4" s="18">
        <v>946.3</v>
      </c>
      <c r="S4" s="18">
        <v>529.1</v>
      </c>
      <c r="T4" s="18">
        <v>940.4</v>
      </c>
      <c r="U4" s="18">
        <v>917.5</v>
      </c>
      <c r="V4" s="18">
        <v>1112.2</v>
      </c>
      <c r="W4" s="18">
        <v>840.7</v>
      </c>
      <c r="X4" s="18">
        <v>912.4</v>
      </c>
      <c r="Y4" s="18">
        <v>486.6</v>
      </c>
      <c r="Z4" s="19"/>
      <c r="AA4" s="111">
        <f>SUM(B4:Z4)</f>
        <v>9527.6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73.959999999999994</v>
      </c>
      <c r="C7" s="117">
        <v>81.36</v>
      </c>
      <c r="D7" s="117">
        <v>81.27</v>
      </c>
      <c r="E7" s="117">
        <v>87.23</v>
      </c>
      <c r="F7" s="117">
        <v>88.78</v>
      </c>
      <c r="G7" s="117">
        <v>95.81</v>
      </c>
      <c r="H7" s="117">
        <v>117.76</v>
      </c>
      <c r="I7" s="117">
        <v>138.91</v>
      </c>
      <c r="J7" s="117">
        <v>103.19</v>
      </c>
      <c r="K7" s="117">
        <v>87.04</v>
      </c>
      <c r="L7" s="117">
        <v>76.92</v>
      </c>
      <c r="M7" s="117">
        <v>20</v>
      </c>
      <c r="N7" s="117">
        <v>12.74</v>
      </c>
      <c r="O7" s="117">
        <v>14.99</v>
      </c>
      <c r="P7" s="117">
        <v>38.74</v>
      </c>
      <c r="Q7" s="117">
        <v>90.58</v>
      </c>
      <c r="R7" s="117">
        <v>107.28</v>
      </c>
      <c r="S7" s="117">
        <v>120.06</v>
      </c>
      <c r="T7" s="117">
        <v>140</v>
      </c>
      <c r="U7" s="117">
        <v>153.31</v>
      </c>
      <c r="V7" s="117">
        <v>123.7</v>
      </c>
      <c r="W7" s="117">
        <v>99.9</v>
      </c>
      <c r="X7" s="117">
        <v>99.9</v>
      </c>
      <c r="Y7" s="117">
        <v>90</v>
      </c>
      <c r="Z7" s="118"/>
      <c r="AA7" s="119">
        <f>IF(SUM(B7:Z7)&lt;&gt;0,AVERAGEIF(B7:Z7,"&lt;&gt;"""),"")</f>
        <v>89.309583333333322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395.8</v>
      </c>
      <c r="C13" s="129">
        <v>398</v>
      </c>
      <c r="D13" s="129">
        <v>398</v>
      </c>
      <c r="E13" s="129">
        <v>398</v>
      </c>
      <c r="F13" s="129">
        <v>398</v>
      </c>
      <c r="G13" s="129">
        <v>398</v>
      </c>
      <c r="H13" s="129">
        <v>398</v>
      </c>
      <c r="I13" s="129">
        <v>279.3</v>
      </c>
      <c r="J13" s="129"/>
      <c r="K13" s="129">
        <v>398</v>
      </c>
      <c r="L13" s="129">
        <v>398</v>
      </c>
      <c r="M13" s="129">
        <v>398</v>
      </c>
      <c r="N13" s="129">
        <v>380.4</v>
      </c>
      <c r="O13" s="129">
        <v>249.3</v>
      </c>
      <c r="P13" s="129">
        <v>298</v>
      </c>
      <c r="Q13" s="129"/>
      <c r="R13" s="129"/>
      <c r="S13" s="129"/>
      <c r="T13" s="129"/>
      <c r="U13" s="129"/>
      <c r="V13" s="129"/>
      <c r="W13" s="129"/>
      <c r="X13" s="129"/>
      <c r="Y13" s="130">
        <v>13.4</v>
      </c>
      <c r="Z13" s="131"/>
      <c r="AA13" s="132">
        <f t="shared" si="0"/>
        <v>5198.2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395.8</v>
      </c>
      <c r="C16" s="135">
        <f t="shared" si="1"/>
        <v>398</v>
      </c>
      <c r="D16" s="135">
        <f t="shared" si="1"/>
        <v>398</v>
      </c>
      <c r="E16" s="135">
        <f t="shared" si="1"/>
        <v>398</v>
      </c>
      <c r="F16" s="135">
        <f t="shared" si="1"/>
        <v>398</v>
      </c>
      <c r="G16" s="135">
        <f t="shared" si="1"/>
        <v>398</v>
      </c>
      <c r="H16" s="135">
        <f t="shared" si="1"/>
        <v>398</v>
      </c>
      <c r="I16" s="135">
        <f t="shared" si="1"/>
        <v>279.3</v>
      </c>
      <c r="J16" s="135">
        <f t="shared" si="1"/>
        <v>0</v>
      </c>
      <c r="K16" s="135">
        <f t="shared" si="1"/>
        <v>398</v>
      </c>
      <c r="L16" s="135">
        <f t="shared" si="1"/>
        <v>398</v>
      </c>
      <c r="M16" s="135">
        <f t="shared" si="1"/>
        <v>398</v>
      </c>
      <c r="N16" s="135">
        <f t="shared" si="1"/>
        <v>380.4</v>
      </c>
      <c r="O16" s="135">
        <f t="shared" si="1"/>
        <v>249.3</v>
      </c>
      <c r="P16" s="135">
        <f t="shared" si="1"/>
        <v>298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13.4</v>
      </c>
      <c r="Z16" s="136" t="str">
        <f t="shared" si="1"/>
        <v/>
      </c>
      <c r="AA16" s="90">
        <f t="shared" si="0"/>
        <v>5198.2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113.2</v>
      </c>
      <c r="K21" s="129"/>
      <c r="L21" s="129"/>
      <c r="M21" s="129"/>
      <c r="N21" s="129"/>
      <c r="O21" s="129"/>
      <c r="P21" s="129"/>
      <c r="Q21" s="129">
        <v>385.4</v>
      </c>
      <c r="R21" s="129">
        <v>446.3</v>
      </c>
      <c r="S21" s="129">
        <v>29.1</v>
      </c>
      <c r="T21" s="129">
        <v>524.5</v>
      </c>
      <c r="U21" s="129">
        <v>417.5</v>
      </c>
      <c r="V21" s="129">
        <v>612.20000000000005</v>
      </c>
      <c r="W21" s="129">
        <v>340.7</v>
      </c>
      <c r="X21" s="129">
        <v>412.4</v>
      </c>
      <c r="Y21" s="130"/>
      <c r="Z21" s="131"/>
      <c r="AA21" s="132">
        <f t="shared" si="2"/>
        <v>3281.2999999999997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272.7</v>
      </c>
      <c r="F23" s="133">
        <v>411.9</v>
      </c>
      <c r="G23" s="133">
        <v>500</v>
      </c>
      <c r="H23" s="133">
        <v>433.7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410.3</v>
      </c>
      <c r="R23" s="133">
        <v>500</v>
      </c>
      <c r="S23" s="133">
        <v>500</v>
      </c>
      <c r="T23" s="133">
        <v>415.9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11444.499999999998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272.7</v>
      </c>
      <c r="F24" s="135">
        <f t="shared" si="3"/>
        <v>411.9</v>
      </c>
      <c r="G24" s="135">
        <f t="shared" si="3"/>
        <v>500</v>
      </c>
      <c r="H24" s="135">
        <f t="shared" si="3"/>
        <v>433.7</v>
      </c>
      <c r="I24" s="135">
        <f t="shared" si="3"/>
        <v>500</v>
      </c>
      <c r="J24" s="135">
        <f t="shared" si="3"/>
        <v>613.20000000000005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795.7</v>
      </c>
      <c r="R24" s="135">
        <f t="shared" si="3"/>
        <v>946.3</v>
      </c>
      <c r="S24" s="135">
        <f t="shared" si="3"/>
        <v>529.1</v>
      </c>
      <c r="T24" s="135">
        <f t="shared" si="3"/>
        <v>940.4</v>
      </c>
      <c r="U24" s="135">
        <f t="shared" si="3"/>
        <v>917.5</v>
      </c>
      <c r="V24" s="135">
        <f t="shared" si="3"/>
        <v>1112.2</v>
      </c>
      <c r="W24" s="135">
        <f t="shared" si="3"/>
        <v>840.7</v>
      </c>
      <c r="X24" s="135">
        <f t="shared" si="3"/>
        <v>912.4</v>
      </c>
      <c r="Y24" s="135">
        <f t="shared" si="3"/>
        <v>500</v>
      </c>
      <c r="Z24" s="136" t="str">
        <f t="shared" si="3"/>
        <v/>
      </c>
      <c r="AA24" s="90">
        <f t="shared" si="2"/>
        <v>14725.800000000001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2024-10-03T11:18:47Z</dcterms:created>
  <dcterms:modified xsi:type="dcterms:W3CDTF">2024-10-03T11:18:48Z</dcterms:modified>
</cp:coreProperties>
</file>