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<sst xmlns="http://schemas.openxmlformats.org/spreadsheetml/2006/main" count="119" uniqueCount="54">
  <si>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02/10/2024 14:20:12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</si>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</sst>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751-4EEC-906B-CB46C7015C1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751-4EEC-906B-CB46C7015C1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751-4EEC-906B-CB46C7015C1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A751-4EEC-906B-CB46C7015C1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751-4EEC-906B-CB46C7015C1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751-4EEC-906B-CB46C7015C1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751-4EEC-906B-CB46C7015C1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751-4EEC-906B-CB46C7015C1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158</c:v>
                </c:pt>
                <c:pt idx="1">
                  <c:v>135</c:v>
                </c:pt>
                <c:pt idx="2">
                  <c:v>129</c:v>
                </c:pt>
                <c:pt idx="3">
                  <c:v>133</c:v>
                </c:pt>
                <c:pt idx="4">
                  <c:v>142</c:v>
                </c:pt>
                <c:pt idx="5">
                  <c:v>175</c:v>
                </c:pt>
                <c:pt idx="6">
                  <c:v>227</c:v>
                </c:pt>
                <c:pt idx="7">
                  <c:v>306</c:v>
                </c:pt>
                <c:pt idx="8">
                  <c:v>312</c:v>
                </c:pt>
                <c:pt idx="9">
                  <c:v>304</c:v>
                </c:pt>
                <c:pt idx="10">
                  <c:v>303</c:v>
                </c:pt>
                <c:pt idx="11">
                  <c:v>307</c:v>
                </c:pt>
                <c:pt idx="12">
                  <c:v>310</c:v>
                </c:pt>
                <c:pt idx="13">
                  <c:v>306</c:v>
                </c:pt>
                <c:pt idx="14">
                  <c:v>304</c:v>
                </c:pt>
                <c:pt idx="15">
                  <c:v>309</c:v>
                </c:pt>
                <c:pt idx="16">
                  <c:v>329</c:v>
                </c:pt>
                <c:pt idx="17">
                  <c:v>355</c:v>
                </c:pt>
                <c:pt idx="18">
                  <c:v>378</c:v>
                </c:pt>
                <c:pt idx="19">
                  <c:v>383</c:v>
                </c:pt>
                <c:pt idx="20">
                  <c:v>342</c:v>
                </c:pt>
                <c:pt idx="21">
                  <c:v>292</c:v>
                </c:pt>
                <c:pt idx="22">
                  <c:v>246</c:v>
                </c:pt>
                <c:pt idx="23">
                  <c:v>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751-4EEC-906B-CB46C7015C1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3375.7990000000004</c:v>
                </c:pt>
                <c:pt idx="1">
                  <c:v>3247.9310000000005</c:v>
                </c:pt>
                <c:pt idx="2">
                  <c:v>3108.3740000000003</c:v>
                </c:pt>
                <c:pt idx="3">
                  <c:v>3113.5970000000002</c:v>
                </c:pt>
                <c:pt idx="4">
                  <c:v>3171.1219999999998</c:v>
                </c:pt>
                <c:pt idx="5">
                  <c:v>3463.8110000000001</c:v>
                </c:pt>
                <c:pt idx="6">
                  <c:v>3406.6600000000003</c:v>
                </c:pt>
                <c:pt idx="7">
                  <c:v>3450.0570000000002</c:v>
                </c:pt>
                <c:pt idx="8">
                  <c:v>3544.5250000000001</c:v>
                </c:pt>
                <c:pt idx="9">
                  <c:v>2327.4410000000003</c:v>
                </c:pt>
                <c:pt idx="10">
                  <c:v>1703.8270000000002</c:v>
                </c:pt>
                <c:pt idx="11">
                  <c:v>1397.9</c:v>
                </c:pt>
                <c:pt idx="12">
                  <c:v>1397.9</c:v>
                </c:pt>
                <c:pt idx="13">
                  <c:v>1397.9</c:v>
                </c:pt>
                <c:pt idx="14">
                  <c:v>1599.9</c:v>
                </c:pt>
                <c:pt idx="15">
                  <c:v>2416.9080000000004</c:v>
                </c:pt>
                <c:pt idx="16">
                  <c:v>3244.1849999999999</c:v>
                </c:pt>
                <c:pt idx="17">
                  <c:v>3280.1660000000002</c:v>
                </c:pt>
                <c:pt idx="18">
                  <c:v>3323.0450000000001</c:v>
                </c:pt>
                <c:pt idx="19">
                  <c:v>3423.114</c:v>
                </c:pt>
                <c:pt idx="20">
                  <c:v>3387.2840000000001</c:v>
                </c:pt>
                <c:pt idx="21">
                  <c:v>3363.2810000000004</c:v>
                </c:pt>
                <c:pt idx="22">
                  <c:v>2943.0149999999999</c:v>
                </c:pt>
                <c:pt idx="23">
                  <c:v>2629.154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751-4EEC-906B-CB46C7015C1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941</c:v>
                </c:pt>
                <c:pt idx="1">
                  <c:v>965</c:v>
                </c:pt>
                <c:pt idx="2">
                  <c:v>1034</c:v>
                </c:pt>
                <c:pt idx="3">
                  <c:v>1020</c:v>
                </c:pt>
                <c:pt idx="4">
                  <c:v>1029</c:v>
                </c:pt>
                <c:pt idx="5">
                  <c:v>1019</c:v>
                </c:pt>
                <c:pt idx="6">
                  <c:v>1022.7</c:v>
                </c:pt>
                <c:pt idx="7">
                  <c:v>934</c:v>
                </c:pt>
                <c:pt idx="8">
                  <c:v>256</c:v>
                </c:pt>
                <c:pt idx="9">
                  <c:v>626</c:v>
                </c:pt>
                <c:pt idx="10">
                  <c:v>625</c:v>
                </c:pt>
                <c:pt idx="11">
                  <c:v>535.75099999999998</c:v>
                </c:pt>
                <c:pt idx="12">
                  <c:v>508</c:v>
                </c:pt>
                <c:pt idx="13">
                  <c:v>268.2</c:v>
                </c:pt>
                <c:pt idx="14">
                  <c:v>171</c:v>
                </c:pt>
                <c:pt idx="15">
                  <c:v>173</c:v>
                </c:pt>
                <c:pt idx="16">
                  <c:v>257</c:v>
                </c:pt>
                <c:pt idx="17">
                  <c:v>698</c:v>
                </c:pt>
                <c:pt idx="18">
                  <c:v>701</c:v>
                </c:pt>
                <c:pt idx="19">
                  <c:v>696</c:v>
                </c:pt>
                <c:pt idx="20">
                  <c:v>737</c:v>
                </c:pt>
                <c:pt idx="21">
                  <c:v>636</c:v>
                </c:pt>
                <c:pt idx="22">
                  <c:v>868</c:v>
                </c:pt>
                <c:pt idx="23">
                  <c:v>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751-4EEC-906B-CB46C7015C1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753.92600000000004</c:v>
                </c:pt>
                <c:pt idx="1">
                  <c:v>749.005</c:v>
                </c:pt>
                <c:pt idx="2">
                  <c:v>736.44599999999991</c:v>
                </c:pt>
                <c:pt idx="3">
                  <c:v>729.61400000000003</c:v>
                </c:pt>
                <c:pt idx="4">
                  <c:v>726.37900000000002</c:v>
                </c:pt>
                <c:pt idx="5">
                  <c:v>716.11500000000012</c:v>
                </c:pt>
                <c:pt idx="6">
                  <c:v>728.18399999999997</c:v>
                </c:pt>
                <c:pt idx="7">
                  <c:v>1494.0260000000003</c:v>
                </c:pt>
                <c:pt idx="8">
                  <c:v>2974.7359999999994</c:v>
                </c:pt>
                <c:pt idx="9">
                  <c:v>4280.5709999999999</c:v>
                </c:pt>
                <c:pt idx="10">
                  <c:v>5193.6879999999983</c:v>
                </c:pt>
                <c:pt idx="11">
                  <c:v>5798.6269999999995</c:v>
                </c:pt>
                <c:pt idx="12">
                  <c:v>5943.5030000000006</c:v>
                </c:pt>
                <c:pt idx="13">
                  <c:v>5835.3869999999997</c:v>
                </c:pt>
                <c:pt idx="14">
                  <c:v>5344.6419999999998</c:v>
                </c:pt>
                <c:pt idx="15">
                  <c:v>4461.3160000000016</c:v>
                </c:pt>
                <c:pt idx="16">
                  <c:v>3260.0129999999999</c:v>
                </c:pt>
                <c:pt idx="17">
                  <c:v>2103.2489999999993</c:v>
                </c:pt>
                <c:pt idx="18">
                  <c:v>1713.759</c:v>
                </c:pt>
                <c:pt idx="19">
                  <c:v>1701.0679999999998</c:v>
                </c:pt>
                <c:pt idx="20">
                  <c:v>1664.7729999999999</c:v>
                </c:pt>
                <c:pt idx="21">
                  <c:v>1635.7699999999998</c:v>
                </c:pt>
                <c:pt idx="22">
                  <c:v>1605.8139999999999</c:v>
                </c:pt>
                <c:pt idx="23">
                  <c:v>1579.1759999999999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751-4EEC-906B-CB46C7015C1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3</c:v>
                </c:pt>
                <c:pt idx="6">
                  <c:v>4</c:v>
                </c:pt>
                <c:pt idx="7">
                  <c:v>13</c:v>
                </c:pt>
                <c:pt idx="8">
                  <c:v>33</c:v>
                </c:pt>
                <c:pt idx="9">
                  <c:v>48</c:v>
                </c:pt>
                <c:pt idx="10">
                  <c:v>58</c:v>
                </c:pt>
                <c:pt idx="11">
                  <c:v>63</c:v>
                </c:pt>
                <c:pt idx="12">
                  <c:v>65</c:v>
                </c:pt>
                <c:pt idx="13">
                  <c:v>60</c:v>
                </c:pt>
                <c:pt idx="14">
                  <c:v>51</c:v>
                </c:pt>
                <c:pt idx="15">
                  <c:v>40</c:v>
                </c:pt>
                <c:pt idx="16">
                  <c:v>22</c:v>
                </c:pt>
                <c:pt idx="17">
                  <c:v>7</c:v>
                </c:pt>
                <c:pt idx="18">
                  <c:v>2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751-4EEC-906B-CB46C7015C1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76</c:v>
                </c:pt>
                <c:pt idx="6">
                  <c:v>116</c:v>
                </c:pt>
                <c:pt idx="7">
                  <c:v>85</c:v>
                </c:pt>
                <c:pt idx="8">
                  <c:v>58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7">
                  <c:v>575</c:v>
                </c:pt>
                <c:pt idx="18">
                  <c:v>972</c:v>
                </c:pt>
                <c:pt idx="19">
                  <c:v>1022</c:v>
                </c:pt>
                <c:pt idx="20">
                  <c:v>947</c:v>
                </c:pt>
                <c:pt idx="21">
                  <c:v>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751-4EEC-906B-CB46C7015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96.19</c:v>
                </c:pt>
                <c:pt idx="1">
                  <c:v>95.61</c:v>
                </c:pt>
                <c:pt idx="2">
                  <c:v>96.85</c:v>
                </c:pt>
                <c:pt idx="3">
                  <c:v>97.02</c:v>
                </c:pt>
                <c:pt idx="4">
                  <c:v>97.59</c:v>
                </c:pt>
                <c:pt idx="5">
                  <c:v>108.11</c:v>
                </c:pt>
                <c:pt idx="6">
                  <c:v>117.19</c:v>
                </c:pt>
                <c:pt idx="7">
                  <c:v>136.02000000000001</c:v>
                </c:pt>
                <c:pt idx="8">
                  <c:v>128.97999999999999</c:v>
                </c:pt>
                <c:pt idx="9">
                  <c:v>85.69</c:v>
                </c:pt>
                <c:pt idx="10">
                  <c:v>83.9</c:v>
                </c:pt>
                <c:pt idx="11">
                  <c:v>49.15</c:v>
                </c:pt>
                <c:pt idx="12">
                  <c:v>35.58</c:v>
                </c:pt>
                <c:pt idx="13">
                  <c:v>55</c:v>
                </c:pt>
                <c:pt idx="14">
                  <c:v>60.29</c:v>
                </c:pt>
                <c:pt idx="15">
                  <c:v>93.74</c:v>
                </c:pt>
                <c:pt idx="16">
                  <c:v>117.61</c:v>
                </c:pt>
                <c:pt idx="17">
                  <c:v>139.68</c:v>
                </c:pt>
                <c:pt idx="18">
                  <c:v>154.04</c:v>
                </c:pt>
                <c:pt idx="19">
                  <c:v>164.8</c:v>
                </c:pt>
                <c:pt idx="20">
                  <c:v>130.97</c:v>
                </c:pt>
                <c:pt idx="21">
                  <c:v>105.98</c:v>
                </c:pt>
                <c:pt idx="22">
                  <c:v>96.27</c:v>
                </c:pt>
                <c:pt idx="23">
                  <c:v>94.04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751-4EEC-906B-CB46C7015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82.5</c:v>
                </c:pt>
                <c:pt idx="1">
                  <c:v>80.5</c:v>
                </c:pt>
                <c:pt idx="2">
                  <c:v>77.5</c:v>
                </c:pt>
                <c:pt idx="3">
                  <c:v>78.5</c:v>
                </c:pt>
                <c:pt idx="4">
                  <c:v>79.5</c:v>
                </c:pt>
                <c:pt idx="5">
                  <c:v>87.5</c:v>
                </c:pt>
                <c:pt idx="6">
                  <c:v>91</c:v>
                </c:pt>
                <c:pt idx="7">
                  <c:v>85.5</c:v>
                </c:pt>
                <c:pt idx="8">
                  <c:v>89</c:v>
                </c:pt>
                <c:pt idx="9">
                  <c:v>79</c:v>
                </c:pt>
                <c:pt idx="10">
                  <c:v>77</c:v>
                </c:pt>
                <c:pt idx="11">
                  <c:v>90.5</c:v>
                </c:pt>
                <c:pt idx="12">
                  <c:v>98.5</c:v>
                </c:pt>
                <c:pt idx="13">
                  <c:v>99</c:v>
                </c:pt>
                <c:pt idx="14">
                  <c:v>100</c:v>
                </c:pt>
                <c:pt idx="15">
                  <c:v>102.5</c:v>
                </c:pt>
                <c:pt idx="16">
                  <c:v>117</c:v>
                </c:pt>
                <c:pt idx="17">
                  <c:v>116</c:v>
                </c:pt>
                <c:pt idx="18">
                  <c:v>130.5</c:v>
                </c:pt>
                <c:pt idx="19">
                  <c:v>121.5</c:v>
                </c:pt>
                <c:pt idx="20">
                  <c:v>97</c:v>
                </c:pt>
                <c:pt idx="21">
                  <c:v>88</c:v>
                </c:pt>
                <c:pt idx="22">
                  <c:v>77</c:v>
                </c:pt>
                <c:pt idx="23">
                  <c:v>71.5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D3-4E19-B038-310876C4643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878.83199999999988</c:v>
                </c:pt>
                <c:pt idx="1">
                  <c:v>901.15500000000009</c:v>
                </c:pt>
                <c:pt idx="2">
                  <c:v>899.15</c:v>
                </c:pt>
                <c:pt idx="3">
                  <c:v>899.35599999999999</c:v>
                </c:pt>
                <c:pt idx="4">
                  <c:v>903.51600000000008</c:v>
                </c:pt>
                <c:pt idx="5">
                  <c:v>908.94600000000003</c:v>
                </c:pt>
                <c:pt idx="6">
                  <c:v>905.16600000000005</c:v>
                </c:pt>
                <c:pt idx="7">
                  <c:v>901.20999999999992</c:v>
                </c:pt>
                <c:pt idx="8">
                  <c:v>882.35900000000004</c:v>
                </c:pt>
                <c:pt idx="9">
                  <c:v>877.625</c:v>
                </c:pt>
                <c:pt idx="10">
                  <c:v>872.86800000000005</c:v>
                </c:pt>
                <c:pt idx="11">
                  <c:v>822.82100000000003</c:v>
                </c:pt>
                <c:pt idx="12">
                  <c:v>746.83800000000008</c:v>
                </c:pt>
                <c:pt idx="13">
                  <c:v>738.12799999999993</c:v>
                </c:pt>
                <c:pt idx="14">
                  <c:v>706.65299999999991</c:v>
                </c:pt>
                <c:pt idx="15">
                  <c:v>722.83600000000001</c:v>
                </c:pt>
                <c:pt idx="16">
                  <c:v>719.10599999999999</c:v>
                </c:pt>
                <c:pt idx="17">
                  <c:v>717.29899999999998</c:v>
                </c:pt>
                <c:pt idx="18">
                  <c:v>724.38699999999994</c:v>
                </c:pt>
                <c:pt idx="19">
                  <c:v>723.43500000000006</c:v>
                </c:pt>
                <c:pt idx="20">
                  <c:v>724.93899999999996</c:v>
                </c:pt>
                <c:pt idx="21">
                  <c:v>770.61900000000003</c:v>
                </c:pt>
                <c:pt idx="22">
                  <c:v>781.46199999999988</c:v>
                </c:pt>
                <c:pt idx="23">
                  <c:v>871.42499999999984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D3-4E19-B038-310876C4643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1133.0409999999997</c:v>
                </c:pt>
                <c:pt idx="1">
                  <c:v>1115.922</c:v>
                </c:pt>
                <c:pt idx="2">
                  <c:v>1111.4829999999999</c:v>
                </c:pt>
                <c:pt idx="3">
                  <c:v>1117.3590000000002</c:v>
                </c:pt>
                <c:pt idx="4">
                  <c:v>1153.4939999999999</c:v>
                </c:pt>
                <c:pt idx="5">
                  <c:v>1289.1399999999999</c:v>
                </c:pt>
                <c:pt idx="6">
                  <c:v>1504.6540000000002</c:v>
                </c:pt>
                <c:pt idx="7">
                  <c:v>1648.7400000000002</c:v>
                </c:pt>
                <c:pt idx="8">
                  <c:v>1716.41</c:v>
                </c:pt>
                <c:pt idx="9">
                  <c:v>1715.0529999999999</c:v>
                </c:pt>
                <c:pt idx="10">
                  <c:v>1719.7559999999999</c:v>
                </c:pt>
                <c:pt idx="11">
                  <c:v>1729.027</c:v>
                </c:pt>
                <c:pt idx="12">
                  <c:v>1726.8899999999999</c:v>
                </c:pt>
                <c:pt idx="13">
                  <c:v>1684.0400000000002</c:v>
                </c:pt>
                <c:pt idx="14">
                  <c:v>1623.1130000000001</c:v>
                </c:pt>
                <c:pt idx="15">
                  <c:v>1566.7070000000001</c:v>
                </c:pt>
                <c:pt idx="16">
                  <c:v>1551.1750000000002</c:v>
                </c:pt>
                <c:pt idx="17">
                  <c:v>1538.0420000000001</c:v>
                </c:pt>
                <c:pt idx="18">
                  <c:v>1542.5050000000001</c:v>
                </c:pt>
                <c:pt idx="19">
                  <c:v>1514.377</c:v>
                </c:pt>
                <c:pt idx="20">
                  <c:v>1393.8209999999999</c:v>
                </c:pt>
                <c:pt idx="21">
                  <c:v>1249.9639999999999</c:v>
                </c:pt>
                <c:pt idx="22">
                  <c:v>1179.6590000000001</c:v>
                </c:pt>
                <c:pt idx="23">
                  <c:v>1132.1419999999998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D3-4E19-B038-310876C4643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2196.3519999999999</c:v>
                </c:pt>
                <c:pt idx="1">
                  <c:v>2091.3589999999999</c:v>
                </c:pt>
                <c:pt idx="2">
                  <c:v>2018.6870000000001</c:v>
                </c:pt>
                <c:pt idx="3">
                  <c:v>1987.9959999999996</c:v>
                </c:pt>
                <c:pt idx="4">
                  <c:v>2035.9910000000004</c:v>
                </c:pt>
                <c:pt idx="5">
                  <c:v>2251.2329999999997</c:v>
                </c:pt>
                <c:pt idx="6">
                  <c:v>2536.3820000000001</c:v>
                </c:pt>
                <c:pt idx="7">
                  <c:v>2875.8799999999997</c:v>
                </c:pt>
                <c:pt idx="8">
                  <c:v>3260.6299999999997</c:v>
                </c:pt>
                <c:pt idx="9">
                  <c:v>3453.3379999999997</c:v>
                </c:pt>
                <c:pt idx="10">
                  <c:v>3596.8910000000001</c:v>
                </c:pt>
                <c:pt idx="11">
                  <c:v>3723.9300000000003</c:v>
                </c:pt>
                <c:pt idx="12">
                  <c:v>3767.1749999999997</c:v>
                </c:pt>
                <c:pt idx="13">
                  <c:v>3593.8599999999997</c:v>
                </c:pt>
                <c:pt idx="14">
                  <c:v>3376.991</c:v>
                </c:pt>
                <c:pt idx="15">
                  <c:v>3266.4309999999991</c:v>
                </c:pt>
                <c:pt idx="16">
                  <c:v>3181.4069999999997</c:v>
                </c:pt>
                <c:pt idx="17">
                  <c:v>3208.953</c:v>
                </c:pt>
                <c:pt idx="18">
                  <c:v>3479.4179999999997</c:v>
                </c:pt>
                <c:pt idx="19">
                  <c:v>3613.857</c:v>
                </c:pt>
                <c:pt idx="20">
                  <c:v>3363.5619999999994</c:v>
                </c:pt>
                <c:pt idx="21">
                  <c:v>3075.6039999999998</c:v>
                </c:pt>
                <c:pt idx="22">
                  <c:v>2755.27</c:v>
                </c:pt>
                <c:pt idx="23">
                  <c:v>2363.5980000000004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D3-4E19-B038-310876C4643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304</c:v>
                </c:pt>
                <c:pt idx="1">
                  <c:v>289.99999999999994</c:v>
                </c:pt>
                <c:pt idx="2">
                  <c:v>284</c:v>
                </c:pt>
                <c:pt idx="3">
                  <c:v>286.99999999999994</c:v>
                </c:pt>
                <c:pt idx="4">
                  <c:v>296.00000000000006</c:v>
                </c:pt>
                <c:pt idx="5">
                  <c:v>328</c:v>
                </c:pt>
                <c:pt idx="6">
                  <c:v>381</c:v>
                </c:pt>
                <c:pt idx="7">
                  <c:v>419.00000000000011</c:v>
                </c:pt>
                <c:pt idx="8">
                  <c:v>445</c:v>
                </c:pt>
                <c:pt idx="9">
                  <c:v>451.99999999999994</c:v>
                </c:pt>
                <c:pt idx="10">
                  <c:v>461.00000000000006</c:v>
                </c:pt>
                <c:pt idx="11">
                  <c:v>469.99999999999994</c:v>
                </c:pt>
                <c:pt idx="12">
                  <c:v>475</c:v>
                </c:pt>
                <c:pt idx="13">
                  <c:v>465.99999999999994</c:v>
                </c:pt>
                <c:pt idx="14">
                  <c:v>455</c:v>
                </c:pt>
                <c:pt idx="15">
                  <c:v>449</c:v>
                </c:pt>
                <c:pt idx="16">
                  <c:v>450.99999999999994</c:v>
                </c:pt>
                <c:pt idx="17">
                  <c:v>462</c:v>
                </c:pt>
                <c:pt idx="18">
                  <c:v>480.00000000000006</c:v>
                </c:pt>
                <c:pt idx="19">
                  <c:v>486</c:v>
                </c:pt>
                <c:pt idx="20">
                  <c:v>445</c:v>
                </c:pt>
                <c:pt idx="21">
                  <c:v>395</c:v>
                </c:pt>
                <c:pt idx="22">
                  <c:v>350</c:v>
                </c:pt>
                <c:pt idx="23">
                  <c:v>304.99999999999994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D3-4E19-B038-310876C4643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9D3-4E19-B038-310876C4643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125</c:v>
                </c:pt>
                <c:pt idx="12">
                  <c:v>125</c:v>
                </c:pt>
                <c:pt idx="13">
                  <c:v>85.411000000000001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9D3-4E19-B038-310876C4643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9D3-4E19-B038-310876C4643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9D3-4E19-B038-310876C4643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9D3-4E19-B038-310876C4643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633</c:v>
                </c:pt>
                <c:pt idx="1">
                  <c:v>616</c:v>
                </c:pt>
                <c:pt idx="2">
                  <c:v>615</c:v>
                </c:pt>
                <c:pt idx="3">
                  <c:v>623</c:v>
                </c:pt>
                <c:pt idx="4">
                  <c:v>623</c:v>
                </c:pt>
                <c:pt idx="5">
                  <c:v>581.1</c:v>
                </c:pt>
                <c:pt idx="6">
                  <c:v>81</c:v>
                </c:pt>
                <c:pt idx="7">
                  <c:v>351.8</c:v>
                </c:pt>
                <c:pt idx="8">
                  <c:v>784.9</c:v>
                </c:pt>
                <c:pt idx="9">
                  <c:v>1035</c:v>
                </c:pt>
                <c:pt idx="10">
                  <c:v>1182</c:v>
                </c:pt>
                <c:pt idx="11">
                  <c:v>1167</c:v>
                </c:pt>
                <c:pt idx="12">
                  <c:v>1285</c:v>
                </c:pt>
                <c:pt idx="13">
                  <c:v>1201</c:v>
                </c:pt>
                <c:pt idx="14">
                  <c:v>1208.8</c:v>
                </c:pt>
                <c:pt idx="15">
                  <c:v>1292.7</c:v>
                </c:pt>
                <c:pt idx="16">
                  <c:v>1092.5</c:v>
                </c:pt>
                <c:pt idx="17">
                  <c:v>975.5</c:v>
                </c:pt>
                <c:pt idx="18">
                  <c:v>726</c:v>
                </c:pt>
                <c:pt idx="19">
                  <c:v>762</c:v>
                </c:pt>
                <c:pt idx="20">
                  <c:v>1049.7</c:v>
                </c:pt>
                <c:pt idx="21">
                  <c:v>723.9</c:v>
                </c:pt>
                <c:pt idx="22">
                  <c:v>516.4</c:v>
                </c:pt>
                <c:pt idx="23">
                  <c:v>531.70000000000005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D3-4E19-B038-310876C4643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5.3339999999999996</c:v>
                </c:pt>
                <c:pt idx="17">
                  <c:v>0.65100000000000002</c:v>
                </c:pt>
                <c:pt idx="18">
                  <c:v>6.9610000000000003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9D3-4E19-B038-310876C4643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9D3-4E19-B038-310876C4643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9D3-4E19-B038-310876C464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96.19</c:v>
                </c:pt>
                <c:pt idx="1">
                  <c:v>95.61</c:v>
                </c:pt>
                <c:pt idx="2">
                  <c:v>96.85</c:v>
                </c:pt>
                <c:pt idx="3">
                  <c:v>97.02</c:v>
                </c:pt>
                <c:pt idx="4">
                  <c:v>97.59</c:v>
                </c:pt>
                <c:pt idx="5">
                  <c:v>108.11</c:v>
                </c:pt>
                <c:pt idx="6">
                  <c:v>117.19</c:v>
                </c:pt>
                <c:pt idx="7">
                  <c:v>136.02000000000001</c:v>
                </c:pt>
                <c:pt idx="8">
                  <c:v>128.97999999999999</c:v>
                </c:pt>
                <c:pt idx="9">
                  <c:v>85.69</c:v>
                </c:pt>
                <c:pt idx="10">
                  <c:v>83.9</c:v>
                </c:pt>
                <c:pt idx="11">
                  <c:v>49.15</c:v>
                </c:pt>
                <c:pt idx="12">
                  <c:v>35.58</c:v>
                </c:pt>
                <c:pt idx="13">
                  <c:v>55</c:v>
                </c:pt>
                <c:pt idx="14">
                  <c:v>60.29</c:v>
                </c:pt>
                <c:pt idx="15">
                  <c:v>93.74</c:v>
                </c:pt>
                <c:pt idx="16">
                  <c:v>117.61</c:v>
                </c:pt>
                <c:pt idx="17">
                  <c:v>139.68</c:v>
                </c:pt>
                <c:pt idx="18">
                  <c:v>154.04</c:v>
                </c:pt>
                <c:pt idx="19">
                  <c:v>164.8</c:v>
                </c:pt>
                <c:pt idx="20">
                  <c:v>130.97</c:v>
                </c:pt>
                <c:pt idx="21">
                  <c:v>105.98</c:v>
                </c:pt>
                <c:pt idx="22">
                  <c:v>96.27</c:v>
                </c:pt>
                <c:pt idx="23">
                  <c:v>94.04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9D3-4E19-B038-310876C464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5234.7250000000004</v>
      </c>
      <c r="C4" s="18">
        <v>5101.9359999999988</v>
      </c>
      <c r="D4" s="18">
        <v>5012.82</v>
      </c>
      <c r="E4" s="18">
        <v>5000.2109999999993</v>
      </c>
      <c r="F4" s="18">
        <v>5098.5010000000011</v>
      </c>
      <c r="G4" s="18">
        <v>5452.9260000000013</v>
      </c>
      <c r="H4" s="18">
        <v>5504.5439999999981</v>
      </c>
      <c r="I4" s="18">
        <v>6282.0830000000014</v>
      </c>
      <c r="J4" s="18">
        <v>7178.2610000000004</v>
      </c>
      <c r="K4" s="18">
        <v>7612.0120000000015</v>
      </c>
      <c r="L4" s="18">
        <v>7909.5150000000003</v>
      </c>
      <c r="M4" s="18">
        <v>8128.2779999999993</v>
      </c>
      <c r="N4" s="18">
        <v>8224.4030000000021</v>
      </c>
      <c r="O4" s="18">
        <v>7867.487000000001</v>
      </c>
      <c r="P4" s="18">
        <v>7470.5419999999995</v>
      </c>
      <c r="Q4" s="18">
        <v>7400.224000000002</v>
      </c>
      <c r="R4" s="18">
        <v>7112.1980000000003</v>
      </c>
      <c r="S4" s="18">
        <v>7018.415</v>
      </c>
      <c r="T4" s="18">
        <v>7089.8040000000001</v>
      </c>
      <c r="U4" s="18">
        <v>7228.1819999999989</v>
      </c>
      <c r="V4" s="18">
        <v>7081.0570000000016</v>
      </c>
      <c r="W4" s="18">
        <v>6310.0510000000004</v>
      </c>
      <c r="X4" s="18">
        <v>5666.8290000000006</v>
      </c>
      <c r="Y4" s="18">
        <v>5282.3300000000008</v>
      </c>
      <c r="Z4" s="19"/>
      <c r="AA4" s="20">
        <f>SUM(B4:Z4)</f>
        <v>157267.334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96.19</v>
      </c>
      <c r="C7" s="28">
        <v>95.61</v>
      </c>
      <c r="D7" s="28">
        <v>96.85</v>
      </c>
      <c r="E7" s="28">
        <v>97.02</v>
      </c>
      <c r="F7" s="28">
        <v>97.59</v>
      </c>
      <c r="G7" s="28">
        <v>108.11</v>
      </c>
      <c r="H7" s="28">
        <v>117.19</v>
      </c>
      <c r="I7" s="28">
        <v>136.02000000000001</v>
      </c>
      <c r="J7" s="28">
        <v>128.97999999999999</v>
      </c>
      <c r="K7" s="28">
        <v>85.69</v>
      </c>
      <c r="L7" s="28">
        <v>83.9</v>
      </c>
      <c r="M7" s="28">
        <v>49.15</v>
      </c>
      <c r="N7" s="28">
        <v>35.58</v>
      </c>
      <c r="O7" s="28">
        <v>55</v>
      </c>
      <c r="P7" s="28">
        <v>60.29</v>
      </c>
      <c r="Q7" s="28">
        <v>93.74</v>
      </c>
      <c r="R7" s="28">
        <v>117.61</v>
      </c>
      <c r="S7" s="28">
        <v>139.68</v>
      </c>
      <c r="T7" s="28">
        <v>154.04</v>
      </c>
      <c r="U7" s="28">
        <v>164.8</v>
      </c>
      <c r="V7" s="28">
        <v>130.97</v>
      </c>
      <c r="W7" s="28">
        <v>105.98</v>
      </c>
      <c r="X7" s="28">
        <v>96.27</v>
      </c>
      <c r="Y7" s="28">
        <v>94.04</v>
      </c>
      <c r="Z7" s="29"/>
      <c r="AA7" s="30">
        <f>IF(SUM(B7:Z7)&lt;&gt;0,AVERAGEIF(B7:Z7,"&lt;&gt;"""),"")</f>
        <v>101.67916666666666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158</v>
      </c>
      <c r="C11" s="47">
        <v>135</v>
      </c>
      <c r="D11" s="47">
        <v>129</v>
      </c>
      <c r="E11" s="47">
        <v>133</v>
      </c>
      <c r="F11" s="47">
        <v>142</v>
      </c>
      <c r="G11" s="47">
        <v>175</v>
      </c>
      <c r="H11" s="47">
        <v>227</v>
      </c>
      <c r="I11" s="47">
        <v>306</v>
      </c>
      <c r="J11" s="47">
        <v>312</v>
      </c>
      <c r="K11" s="47">
        <v>304</v>
      </c>
      <c r="L11" s="47">
        <v>303</v>
      </c>
      <c r="M11" s="47">
        <v>307</v>
      </c>
      <c r="N11" s="47">
        <v>310</v>
      </c>
      <c r="O11" s="47">
        <v>306</v>
      </c>
      <c r="P11" s="47">
        <v>304</v>
      </c>
      <c r="Q11" s="47">
        <v>309</v>
      </c>
      <c r="R11" s="47">
        <v>329</v>
      </c>
      <c r="S11" s="47">
        <v>355</v>
      </c>
      <c r="T11" s="47">
        <v>378</v>
      </c>
      <c r="U11" s="47">
        <v>383</v>
      </c>
      <c r="V11" s="47">
        <v>342</v>
      </c>
      <c r="W11" s="47">
        <v>292</v>
      </c>
      <c r="X11" s="47">
        <v>246</v>
      </c>
      <c r="Y11" s="47">
        <v>201</v>
      </c>
      <c r="Z11" s="48"/>
      <c r="AA11" s="49">
        <f t="shared" si="0"/>
        <v>6386</v>
      </c>
    </row>
    <row r="12" spans="1:27" ht="24.95" customHeight="1" x14ac:dyDescent="0.2">
      <c r="A12" s="50" t="s">
        <v>8</v>
      </c>
      <c r="B12" s="51">
        <v>3375.7990000000004</v>
      </c>
      <c r="C12" s="52">
        <v>3247.9310000000005</v>
      </c>
      <c r="D12" s="52">
        <v>3108.3740000000003</v>
      </c>
      <c r="E12" s="52">
        <v>3113.5970000000002</v>
      </c>
      <c r="F12" s="52">
        <v>3171.1219999999998</v>
      </c>
      <c r="G12" s="52">
        <v>3463.8110000000001</v>
      </c>
      <c r="H12" s="52">
        <v>3406.6600000000003</v>
      </c>
      <c r="I12" s="52">
        <v>3450.0570000000002</v>
      </c>
      <c r="J12" s="52">
        <v>3544.5250000000001</v>
      </c>
      <c r="K12" s="52">
        <v>2327.4410000000003</v>
      </c>
      <c r="L12" s="52">
        <v>1703.8270000000002</v>
      </c>
      <c r="M12" s="52">
        <v>1397.9</v>
      </c>
      <c r="N12" s="52">
        <v>1397.9</v>
      </c>
      <c r="O12" s="52">
        <v>1397.9</v>
      </c>
      <c r="P12" s="52">
        <v>1599.9</v>
      </c>
      <c r="Q12" s="52">
        <v>2416.9080000000004</v>
      </c>
      <c r="R12" s="52">
        <v>3244.1849999999999</v>
      </c>
      <c r="S12" s="52">
        <v>3280.1660000000002</v>
      </c>
      <c r="T12" s="52">
        <v>3323.0450000000001</v>
      </c>
      <c r="U12" s="52">
        <v>3423.114</v>
      </c>
      <c r="V12" s="52">
        <v>3387.2840000000001</v>
      </c>
      <c r="W12" s="52">
        <v>3363.2810000000004</v>
      </c>
      <c r="X12" s="52">
        <v>2943.0149999999999</v>
      </c>
      <c r="Y12" s="52">
        <v>2629.154</v>
      </c>
      <c r="Z12" s="53"/>
      <c r="AA12" s="54">
        <f t="shared" si="0"/>
        <v>67716.896000000008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76</v>
      </c>
      <c r="H13" s="52">
        <v>116</v>
      </c>
      <c r="I13" s="52">
        <v>85</v>
      </c>
      <c r="J13" s="52">
        <v>58</v>
      </c>
      <c r="K13" s="52">
        <v>26</v>
      </c>
      <c r="L13" s="52">
        <v>26</v>
      </c>
      <c r="M13" s="52">
        <v>26</v>
      </c>
      <c r="N13" s="52"/>
      <c r="O13" s="52"/>
      <c r="P13" s="52"/>
      <c r="Q13" s="52"/>
      <c r="R13" s="52"/>
      <c r="S13" s="52">
        <v>575</v>
      </c>
      <c r="T13" s="52">
        <v>972</v>
      </c>
      <c r="U13" s="52">
        <v>1022</v>
      </c>
      <c r="V13" s="52">
        <v>947</v>
      </c>
      <c r="W13" s="52">
        <v>380</v>
      </c>
      <c r="X13" s="52"/>
      <c r="Y13" s="52"/>
      <c r="Z13" s="53"/>
      <c r="AA13" s="54">
        <f t="shared" si="0"/>
        <v>4335</v>
      </c>
    </row>
    <row r="14" spans="1:27" ht="24.95" customHeight="1" x14ac:dyDescent="0.2">
      <c r="A14" s="55" t="s">
        <v>10</v>
      </c>
      <c r="B14" s="56">
        <v>753.92600000000004</v>
      </c>
      <c r="C14" s="57">
        <v>749.005</v>
      </c>
      <c r="D14" s="57">
        <v>736.44599999999991</v>
      </c>
      <c r="E14" s="57">
        <v>729.61400000000003</v>
      </c>
      <c r="F14" s="57">
        <v>726.37900000000002</v>
      </c>
      <c r="G14" s="57">
        <v>716.11500000000012</v>
      </c>
      <c r="H14" s="57">
        <v>728.18399999999997</v>
      </c>
      <c r="I14" s="57">
        <v>1494.0260000000003</v>
      </c>
      <c r="J14" s="57">
        <v>2974.7359999999994</v>
      </c>
      <c r="K14" s="57">
        <v>4280.5709999999999</v>
      </c>
      <c r="L14" s="57">
        <v>5193.6879999999983</v>
      </c>
      <c r="M14" s="57">
        <v>5798.6269999999995</v>
      </c>
      <c r="N14" s="57">
        <v>5943.5030000000006</v>
      </c>
      <c r="O14" s="57">
        <v>5835.3869999999997</v>
      </c>
      <c r="P14" s="57">
        <v>5344.6419999999998</v>
      </c>
      <c r="Q14" s="57">
        <v>4461.3160000000016</v>
      </c>
      <c r="R14" s="57">
        <v>3260.0129999999999</v>
      </c>
      <c r="S14" s="57">
        <v>2103.2489999999993</v>
      </c>
      <c r="T14" s="57">
        <v>1713.759</v>
      </c>
      <c r="U14" s="57">
        <v>1701.0679999999998</v>
      </c>
      <c r="V14" s="57">
        <v>1664.7729999999999</v>
      </c>
      <c r="W14" s="57">
        <v>1635.7699999999998</v>
      </c>
      <c r="X14" s="57">
        <v>1605.8139999999999</v>
      </c>
      <c r="Y14" s="57">
        <v>1579.1759999999999</v>
      </c>
      <c r="Z14" s="58"/>
      <c r="AA14" s="59">
        <f t="shared" si="0"/>
        <v>61729.786999999982</v>
      </c>
    </row>
    <row r="15" spans="1:27" ht="24.95" customHeight="1" x14ac:dyDescent="0.2">
      <c r="A15" s="55" t="s">
        <v>11</v>
      </c>
      <c r="B15" s="56">
        <v>6</v>
      </c>
      <c r="C15" s="57">
        <v>5</v>
      </c>
      <c r="D15" s="57">
        <v>5</v>
      </c>
      <c r="E15" s="57">
        <v>4</v>
      </c>
      <c r="F15" s="57">
        <v>4</v>
      </c>
      <c r="G15" s="57">
        <v>3</v>
      </c>
      <c r="H15" s="57">
        <v>4</v>
      </c>
      <c r="I15" s="57">
        <v>13</v>
      </c>
      <c r="J15" s="57">
        <v>33</v>
      </c>
      <c r="K15" s="57">
        <v>48</v>
      </c>
      <c r="L15" s="57">
        <v>58</v>
      </c>
      <c r="M15" s="57">
        <v>63</v>
      </c>
      <c r="N15" s="57">
        <v>65</v>
      </c>
      <c r="O15" s="57">
        <v>60</v>
      </c>
      <c r="P15" s="57">
        <v>51</v>
      </c>
      <c r="Q15" s="57">
        <v>40</v>
      </c>
      <c r="R15" s="57">
        <v>22</v>
      </c>
      <c r="S15" s="57">
        <v>7</v>
      </c>
      <c r="T15" s="57">
        <v>2</v>
      </c>
      <c r="U15" s="57">
        <v>3</v>
      </c>
      <c r="V15" s="57">
        <v>3</v>
      </c>
      <c r="W15" s="57">
        <v>3</v>
      </c>
      <c r="X15" s="57">
        <v>4</v>
      </c>
      <c r="Y15" s="57">
        <v>4</v>
      </c>
      <c r="Z15" s="58"/>
      <c r="AA15" s="59">
        <f t="shared" si="0"/>
        <v>510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4293.7250000000004</v>
      </c>
      <c r="C16" s="62">
        <f t="shared" si="1"/>
        <v>4136.9360000000006</v>
      </c>
      <c r="D16" s="62">
        <f t="shared" si="1"/>
        <v>3978.82</v>
      </c>
      <c r="E16" s="62">
        <f t="shared" si="1"/>
        <v>3980.2110000000002</v>
      </c>
      <c r="F16" s="62">
        <f t="shared" si="1"/>
        <v>4069.5009999999997</v>
      </c>
      <c r="G16" s="62">
        <f t="shared" si="1"/>
        <v>4433.9260000000004</v>
      </c>
      <c r="H16" s="62">
        <f t="shared" si="1"/>
        <v>4481.8440000000001</v>
      </c>
      <c r="I16" s="62">
        <f t="shared" si="1"/>
        <v>5348.0830000000005</v>
      </c>
      <c r="J16" s="62">
        <f t="shared" si="1"/>
        <v>6922.2609999999995</v>
      </c>
      <c r="K16" s="62">
        <f t="shared" si="1"/>
        <v>6986.0120000000006</v>
      </c>
      <c r="L16" s="62">
        <f t="shared" si="1"/>
        <v>7284.5149999999985</v>
      </c>
      <c r="M16" s="62">
        <f t="shared" si="1"/>
        <v>7592.527</v>
      </c>
      <c r="N16" s="62">
        <f t="shared" si="1"/>
        <v>7716.4030000000002</v>
      </c>
      <c r="O16" s="62">
        <f t="shared" si="1"/>
        <v>7599.2870000000003</v>
      </c>
      <c r="P16" s="62">
        <f t="shared" si="1"/>
        <v>7299.5419999999995</v>
      </c>
      <c r="Q16" s="62">
        <f t="shared" si="1"/>
        <v>7227.224000000002</v>
      </c>
      <c r="R16" s="62">
        <f t="shared" si="1"/>
        <v>6855.1980000000003</v>
      </c>
      <c r="S16" s="62">
        <f t="shared" si="1"/>
        <v>6320.4149999999991</v>
      </c>
      <c r="T16" s="62">
        <f t="shared" si="1"/>
        <v>6388.8040000000001</v>
      </c>
      <c r="U16" s="62">
        <f t="shared" si="1"/>
        <v>6532.1819999999989</v>
      </c>
      <c r="V16" s="62">
        <f t="shared" si="1"/>
        <v>6344.0569999999998</v>
      </c>
      <c r="W16" s="62">
        <f t="shared" si="1"/>
        <v>5674.0510000000004</v>
      </c>
      <c r="X16" s="62">
        <f t="shared" si="1"/>
        <v>4798.8289999999997</v>
      </c>
      <c r="Y16" s="62">
        <f t="shared" si="1"/>
        <v>4413.33</v>
      </c>
      <c r="Z16" s="63" t="str">
        <f t="shared" si="1"/>
        <v/>
      </c>
      <c r="AA16" s="64">
        <f>SUM(AA10:AA15)</f>
        <v>140677.68299999999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1694.9</v>
      </c>
      <c r="C29" s="72">
        <v>1663.9</v>
      </c>
      <c r="D29" s="72">
        <v>1647.9</v>
      </c>
      <c r="E29" s="72">
        <v>1639.9</v>
      </c>
      <c r="F29" s="72">
        <v>1666.9</v>
      </c>
      <c r="G29" s="72">
        <v>1744.9</v>
      </c>
      <c r="H29" s="72">
        <v>1840.9</v>
      </c>
      <c r="I29" s="72">
        <v>2154.9</v>
      </c>
      <c r="J29" s="72">
        <v>2656.9</v>
      </c>
      <c r="K29" s="72">
        <v>2993.9</v>
      </c>
      <c r="L29" s="72">
        <v>3188.9</v>
      </c>
      <c r="M29" s="72">
        <v>3317.9</v>
      </c>
      <c r="N29" s="72">
        <v>3397.9</v>
      </c>
      <c r="O29" s="72">
        <v>3373.9</v>
      </c>
      <c r="P29" s="72">
        <v>3302.9</v>
      </c>
      <c r="Q29" s="72">
        <v>3108.9</v>
      </c>
      <c r="R29" s="72">
        <v>2741.9</v>
      </c>
      <c r="S29" s="72">
        <v>2948.9</v>
      </c>
      <c r="T29" s="72">
        <v>3207.9</v>
      </c>
      <c r="U29" s="72">
        <v>3269.9</v>
      </c>
      <c r="V29" s="72">
        <v>3139.9</v>
      </c>
      <c r="W29" s="72">
        <v>2483.9</v>
      </c>
      <c r="X29" s="72">
        <v>2065.9</v>
      </c>
      <c r="Y29" s="72">
        <v>2024.9</v>
      </c>
      <c r="Z29" s="73"/>
      <c r="AA29" s="74">
        <f>SUM(B29:Z29)</f>
        <v>61278.60000000002</v>
      </c>
    </row>
    <row r="30" spans="1:27" ht="24.95" customHeight="1" x14ac:dyDescent="0.2">
      <c r="A30" s="75" t="s">
        <v>24</v>
      </c>
      <c r="B30" s="76">
        <v>1478.825</v>
      </c>
      <c r="C30" s="77">
        <v>1377.0360000000001</v>
      </c>
      <c r="D30" s="77">
        <v>1417.92</v>
      </c>
      <c r="E30" s="77">
        <v>1549.3109999999999</v>
      </c>
      <c r="F30" s="77">
        <v>1620.6010000000001</v>
      </c>
      <c r="G30" s="77">
        <v>1897.0260000000001</v>
      </c>
      <c r="H30" s="77">
        <v>1502.944</v>
      </c>
      <c r="I30" s="77">
        <v>2064.183</v>
      </c>
      <c r="J30" s="77">
        <v>3038.3609999999999</v>
      </c>
      <c r="K30" s="77">
        <v>2908.1120000000001</v>
      </c>
      <c r="L30" s="77">
        <v>3504.6149999999998</v>
      </c>
      <c r="M30" s="77">
        <v>3644.3780000000002</v>
      </c>
      <c r="N30" s="77">
        <v>3660.5030000000002</v>
      </c>
      <c r="O30" s="77">
        <v>3562.3870000000002</v>
      </c>
      <c r="P30" s="77">
        <v>3297.6419999999998</v>
      </c>
      <c r="Q30" s="77">
        <v>2978.3240000000001</v>
      </c>
      <c r="R30" s="77">
        <v>2758.2979999999998</v>
      </c>
      <c r="S30" s="77">
        <v>1846.5150000000001</v>
      </c>
      <c r="T30" s="77">
        <v>1608.904</v>
      </c>
      <c r="U30" s="77">
        <v>1735.2819999999999</v>
      </c>
      <c r="V30" s="77">
        <v>1818.1569999999999</v>
      </c>
      <c r="W30" s="77">
        <v>1915.1510000000001</v>
      </c>
      <c r="X30" s="77">
        <v>1779.9290000000001</v>
      </c>
      <c r="Y30" s="77">
        <v>1386.43</v>
      </c>
      <c r="Z30" s="78"/>
      <c r="AA30" s="79">
        <f>SUM(B30:Z30)</f>
        <v>54350.83400000001</v>
      </c>
    </row>
    <row r="31" spans="1:27" ht="24.95" customHeight="1" x14ac:dyDescent="0.2">
      <c r="A31" s="82" t="s">
        <v>25</v>
      </c>
      <c r="B31" s="80">
        <v>1663</v>
      </c>
      <c r="C31" s="81">
        <v>1663</v>
      </c>
      <c r="D31" s="81">
        <v>1549</v>
      </c>
      <c r="E31" s="81">
        <v>1413</v>
      </c>
      <c r="F31" s="81">
        <v>1413</v>
      </c>
      <c r="G31" s="81">
        <v>1413</v>
      </c>
      <c r="H31" s="81">
        <v>1563</v>
      </c>
      <c r="I31" s="81">
        <v>1563</v>
      </c>
      <c r="J31" s="81">
        <v>1483</v>
      </c>
      <c r="K31" s="81">
        <v>1318</v>
      </c>
      <c r="L31" s="81">
        <v>818</v>
      </c>
      <c r="M31" s="81">
        <v>768</v>
      </c>
      <c r="N31" s="81">
        <v>768</v>
      </c>
      <c r="O31" s="81">
        <v>768</v>
      </c>
      <c r="P31" s="81">
        <v>870</v>
      </c>
      <c r="Q31" s="81">
        <v>1313</v>
      </c>
      <c r="R31" s="81">
        <v>1491</v>
      </c>
      <c r="S31" s="81">
        <v>1723</v>
      </c>
      <c r="T31" s="81">
        <v>1773</v>
      </c>
      <c r="U31" s="81">
        <v>1723</v>
      </c>
      <c r="V31" s="81">
        <v>1623</v>
      </c>
      <c r="W31" s="81">
        <v>1513</v>
      </c>
      <c r="X31" s="81">
        <v>1423</v>
      </c>
      <c r="Y31" s="81">
        <v>1473</v>
      </c>
      <c r="Z31" s="83"/>
      <c r="AA31" s="84">
        <f>SUM(B31:Z31)</f>
        <v>33088</v>
      </c>
    </row>
    <row r="32" spans="1:27" ht="30" customHeight="1" thickBot="1" x14ac:dyDescent="0.25">
      <c r="A32" s="60" t="s">
        <v>26</v>
      </c>
      <c r="B32" s="61">
        <f>IF(LEN(B$2)&gt;0,SUM(B29:B31),"")</f>
        <v>4836.7250000000004</v>
      </c>
      <c r="C32" s="62">
        <f t="shared" ref="C32:Z32" si="4">IF(LEN(C$2)&gt;0,SUM(C29:C31),"")</f>
        <v>4703.9359999999997</v>
      </c>
      <c r="D32" s="62">
        <f t="shared" si="4"/>
        <v>4614.82</v>
      </c>
      <c r="E32" s="62">
        <f t="shared" si="4"/>
        <v>4602.2110000000002</v>
      </c>
      <c r="F32" s="62">
        <f t="shared" si="4"/>
        <v>4700.5010000000002</v>
      </c>
      <c r="G32" s="62">
        <f t="shared" si="4"/>
        <v>5054.9260000000004</v>
      </c>
      <c r="H32" s="62">
        <f t="shared" si="4"/>
        <v>4906.8440000000001</v>
      </c>
      <c r="I32" s="62">
        <f t="shared" si="4"/>
        <v>5782.0830000000005</v>
      </c>
      <c r="J32" s="62">
        <f t="shared" si="4"/>
        <v>7178.2610000000004</v>
      </c>
      <c r="K32" s="62">
        <f t="shared" si="4"/>
        <v>7220.0120000000006</v>
      </c>
      <c r="L32" s="62">
        <f t="shared" si="4"/>
        <v>7511.5149999999994</v>
      </c>
      <c r="M32" s="62">
        <f t="shared" si="4"/>
        <v>7730.2780000000002</v>
      </c>
      <c r="N32" s="62">
        <f t="shared" si="4"/>
        <v>7826.4030000000002</v>
      </c>
      <c r="O32" s="62">
        <f t="shared" si="4"/>
        <v>7704.2870000000003</v>
      </c>
      <c r="P32" s="62">
        <f t="shared" si="4"/>
        <v>7470.5419999999995</v>
      </c>
      <c r="Q32" s="62">
        <f t="shared" si="4"/>
        <v>7400.2240000000002</v>
      </c>
      <c r="R32" s="62">
        <f t="shared" si="4"/>
        <v>6991.1980000000003</v>
      </c>
      <c r="S32" s="62">
        <f t="shared" si="4"/>
        <v>6518.415</v>
      </c>
      <c r="T32" s="62">
        <f t="shared" si="4"/>
        <v>6589.8040000000001</v>
      </c>
      <c r="U32" s="62">
        <f t="shared" si="4"/>
        <v>6728.1819999999998</v>
      </c>
      <c r="V32" s="62">
        <f t="shared" si="4"/>
        <v>6581.0569999999998</v>
      </c>
      <c r="W32" s="62">
        <f t="shared" si="4"/>
        <v>5912.0510000000004</v>
      </c>
      <c r="X32" s="62">
        <f t="shared" si="4"/>
        <v>5268.8289999999997</v>
      </c>
      <c r="Y32" s="62">
        <f t="shared" si="4"/>
        <v>4884.33</v>
      </c>
      <c r="Z32" s="63" t="str">
        <f t="shared" si="4"/>
        <v/>
      </c>
      <c r="AA32" s="64">
        <f>SUM(AA29:AA31)</f>
        <v>148717.43400000004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179</v>
      </c>
      <c r="C35" s="95">
        <v>176</v>
      </c>
      <c r="D35" s="95">
        <v>243</v>
      </c>
      <c r="E35" s="95">
        <v>229</v>
      </c>
      <c r="F35" s="95">
        <v>238</v>
      </c>
      <c r="G35" s="95">
        <v>219</v>
      </c>
      <c r="H35" s="95">
        <v>140</v>
      </c>
      <c r="I35" s="95">
        <v>150</v>
      </c>
      <c r="J35" s="95">
        <v>70</v>
      </c>
      <c r="K35" s="95">
        <v>70</v>
      </c>
      <c r="L35" s="95">
        <v>32</v>
      </c>
      <c r="M35" s="95">
        <v>25.751000000000001</v>
      </c>
      <c r="N35" s="95">
        <v>25</v>
      </c>
      <c r="O35" s="95">
        <v>26</v>
      </c>
      <c r="P35" s="95">
        <v>25</v>
      </c>
      <c r="Q35" s="95">
        <v>30</v>
      </c>
      <c r="R35" s="95">
        <v>26</v>
      </c>
      <c r="S35" s="95">
        <v>96</v>
      </c>
      <c r="T35" s="95">
        <v>79</v>
      </c>
      <c r="U35" s="95">
        <v>74</v>
      </c>
      <c r="V35" s="95">
        <v>71</v>
      </c>
      <c r="W35" s="95">
        <v>41</v>
      </c>
      <c r="X35" s="95">
        <v>92</v>
      </c>
      <c r="Y35" s="95">
        <v>92</v>
      </c>
      <c r="Z35" s="96"/>
      <c r="AA35" s="74">
        <f t="shared" ref="AA35:AA40" si="5">SUM(B35:Z35)</f>
        <v>2448.7510000000002</v>
      </c>
    </row>
    <row r="36" spans="1:27" ht="24.95" customHeight="1" x14ac:dyDescent="0.2">
      <c r="A36" s="97" t="s">
        <v>29</v>
      </c>
      <c r="B36" s="98">
        <v>312</v>
      </c>
      <c r="C36" s="99">
        <v>339</v>
      </c>
      <c r="D36" s="99">
        <v>341</v>
      </c>
      <c r="E36" s="99">
        <v>341</v>
      </c>
      <c r="F36" s="99">
        <v>341</v>
      </c>
      <c r="G36" s="99">
        <v>350</v>
      </c>
      <c r="H36" s="99">
        <v>233</v>
      </c>
      <c r="I36" s="99">
        <v>232</v>
      </c>
      <c r="J36" s="99">
        <v>134</v>
      </c>
      <c r="K36" s="99">
        <v>112</v>
      </c>
      <c r="L36" s="99">
        <v>119</v>
      </c>
      <c r="M36" s="99">
        <v>78</v>
      </c>
      <c r="N36" s="99">
        <v>78</v>
      </c>
      <c r="O36" s="99">
        <v>63</v>
      </c>
      <c r="P36" s="99">
        <v>108</v>
      </c>
      <c r="Q36" s="99">
        <v>91</v>
      </c>
      <c r="R36" s="99">
        <v>58</v>
      </c>
      <c r="S36" s="99">
        <v>50</v>
      </c>
      <c r="T36" s="99">
        <v>70</v>
      </c>
      <c r="U36" s="99">
        <v>70</v>
      </c>
      <c r="V36" s="99">
        <v>114</v>
      </c>
      <c r="W36" s="99">
        <v>145</v>
      </c>
      <c r="X36" s="99">
        <v>326</v>
      </c>
      <c r="Y36" s="99">
        <v>327</v>
      </c>
      <c r="Z36" s="100"/>
      <c r="AA36" s="79">
        <f t="shared" si="5"/>
        <v>4432</v>
      </c>
    </row>
    <row r="37" spans="1:27" ht="24.95" customHeight="1" x14ac:dyDescent="0.2">
      <c r="A37" s="97" t="s">
        <v>30</v>
      </c>
      <c r="B37" s="98">
        <v>400</v>
      </c>
      <c r="C37" s="99">
        <v>400</v>
      </c>
      <c r="D37" s="99">
        <v>400</v>
      </c>
      <c r="E37" s="99">
        <v>400</v>
      </c>
      <c r="F37" s="99">
        <v>400</v>
      </c>
      <c r="G37" s="99">
        <v>400</v>
      </c>
      <c r="H37" s="99">
        <v>400</v>
      </c>
      <c r="I37" s="99">
        <v>2</v>
      </c>
      <c r="J37" s="99">
        <v>2</v>
      </c>
      <c r="K37" s="99">
        <v>394</v>
      </c>
      <c r="L37" s="99">
        <v>400</v>
      </c>
      <c r="M37" s="99">
        <v>400</v>
      </c>
      <c r="N37" s="99">
        <v>400</v>
      </c>
      <c r="O37" s="99">
        <v>165.2</v>
      </c>
      <c r="P37" s="99">
        <v>2</v>
      </c>
      <c r="Q37" s="99">
        <v>2</v>
      </c>
      <c r="R37" s="99">
        <v>2</v>
      </c>
      <c r="S37" s="99">
        <v>2</v>
      </c>
      <c r="T37" s="99">
        <v>2</v>
      </c>
      <c r="U37" s="99">
        <v>2</v>
      </c>
      <c r="V37" s="99">
        <v>2</v>
      </c>
      <c r="W37" s="99">
        <v>400</v>
      </c>
      <c r="X37" s="99">
        <v>400</v>
      </c>
      <c r="Y37" s="99">
        <v>400</v>
      </c>
      <c r="Z37" s="100"/>
      <c r="AA37" s="79">
        <f t="shared" si="5"/>
        <v>5777.2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74</v>
      </c>
      <c r="M38" s="99">
        <v>32</v>
      </c>
      <c r="N38" s="99">
        <v>5</v>
      </c>
      <c r="O38" s="99">
        <v>14</v>
      </c>
      <c r="P38" s="99">
        <v>36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1111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199.7</v>
      </c>
      <c r="I39" s="99">
        <v>500</v>
      </c>
      <c r="J39" s="99"/>
      <c r="K39" s="99"/>
      <c r="L39" s="99"/>
      <c r="M39" s="99"/>
      <c r="N39" s="99"/>
      <c r="O39" s="99"/>
      <c r="P39" s="99"/>
      <c r="Q39" s="99"/>
      <c r="R39" s="99">
        <v>121</v>
      </c>
      <c r="S39" s="99">
        <v>500</v>
      </c>
      <c r="T39" s="99">
        <v>500</v>
      </c>
      <c r="U39" s="99">
        <v>500</v>
      </c>
      <c r="V39" s="99">
        <v>500</v>
      </c>
      <c r="W39" s="99"/>
      <c r="X39" s="99"/>
      <c r="Y39" s="99"/>
      <c r="Z39" s="100"/>
      <c r="AA39" s="79">
        <f t="shared" si="5"/>
        <v>2820.7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941</v>
      </c>
      <c r="C40" s="88">
        <f t="shared" si="6"/>
        <v>965</v>
      </c>
      <c r="D40" s="88">
        <f t="shared" si="6"/>
        <v>1034</v>
      </c>
      <c r="E40" s="88">
        <f t="shared" si="6"/>
        <v>1020</v>
      </c>
      <c r="F40" s="88">
        <f t="shared" si="6"/>
        <v>1029</v>
      </c>
      <c r="G40" s="88">
        <f t="shared" si="6"/>
        <v>1019</v>
      </c>
      <c r="H40" s="88">
        <f t="shared" si="6"/>
        <v>1022.7</v>
      </c>
      <c r="I40" s="88">
        <f t="shared" si="6"/>
        <v>934</v>
      </c>
      <c r="J40" s="88">
        <f t="shared" si="6"/>
        <v>256</v>
      </c>
      <c r="K40" s="88">
        <f t="shared" si="6"/>
        <v>626</v>
      </c>
      <c r="L40" s="88">
        <f t="shared" si="6"/>
        <v>625</v>
      </c>
      <c r="M40" s="88">
        <f t="shared" si="6"/>
        <v>535.75099999999998</v>
      </c>
      <c r="N40" s="88">
        <f t="shared" si="6"/>
        <v>508</v>
      </c>
      <c r="O40" s="88">
        <f t="shared" si="6"/>
        <v>268.2</v>
      </c>
      <c r="P40" s="88">
        <f t="shared" si="6"/>
        <v>171</v>
      </c>
      <c r="Q40" s="88">
        <f t="shared" si="6"/>
        <v>173</v>
      </c>
      <c r="R40" s="88">
        <f t="shared" si="6"/>
        <v>257</v>
      </c>
      <c r="S40" s="88">
        <f t="shared" si="6"/>
        <v>698</v>
      </c>
      <c r="T40" s="88">
        <f t="shared" si="6"/>
        <v>701</v>
      </c>
      <c r="U40" s="88">
        <f t="shared" si="6"/>
        <v>696</v>
      </c>
      <c r="V40" s="88">
        <f t="shared" si="6"/>
        <v>737</v>
      </c>
      <c r="W40" s="88">
        <f t="shared" si="6"/>
        <v>636</v>
      </c>
      <c r="X40" s="88">
        <f t="shared" si="6"/>
        <v>868</v>
      </c>
      <c r="Y40" s="88">
        <f t="shared" si="6"/>
        <v>869</v>
      </c>
      <c r="Z40" s="89" t="str">
        <f t="shared" si="6"/>
        <v/>
      </c>
      <c r="AA40" s="90">
        <f t="shared" si="5"/>
        <v>16589.651000000002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398</v>
      </c>
      <c r="C45" s="99">
        <v>398</v>
      </c>
      <c r="D45" s="99">
        <v>398</v>
      </c>
      <c r="E45" s="99">
        <v>398</v>
      </c>
      <c r="F45" s="99">
        <v>398</v>
      </c>
      <c r="G45" s="99">
        <v>398</v>
      </c>
      <c r="H45" s="99">
        <v>398</v>
      </c>
      <c r="I45" s="99"/>
      <c r="J45" s="99"/>
      <c r="K45" s="99">
        <v>392</v>
      </c>
      <c r="L45" s="99">
        <v>398</v>
      </c>
      <c r="M45" s="99">
        <v>398</v>
      </c>
      <c r="N45" s="99">
        <v>398</v>
      </c>
      <c r="O45" s="99">
        <v>163.19999999999999</v>
      </c>
      <c r="P45" s="99"/>
      <c r="Q45" s="99"/>
      <c r="R45" s="99"/>
      <c r="S45" s="99"/>
      <c r="T45" s="99"/>
      <c r="U45" s="99"/>
      <c r="V45" s="99"/>
      <c r="W45" s="99">
        <v>398</v>
      </c>
      <c r="X45" s="99">
        <v>398</v>
      </c>
      <c r="Y45" s="99">
        <v>398</v>
      </c>
      <c r="Z45" s="100"/>
      <c r="AA45" s="79">
        <f t="shared" si="7"/>
        <v>5729.2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199.7</v>
      </c>
      <c r="I47" s="99">
        <v>500</v>
      </c>
      <c r="J47" s="99"/>
      <c r="K47" s="99"/>
      <c r="L47" s="99"/>
      <c r="M47" s="99"/>
      <c r="N47" s="99"/>
      <c r="O47" s="99"/>
      <c r="P47" s="99"/>
      <c r="Q47" s="99"/>
      <c r="R47" s="99">
        <v>121</v>
      </c>
      <c r="S47" s="99">
        <v>500</v>
      </c>
      <c r="T47" s="99">
        <v>500</v>
      </c>
      <c r="U47" s="99">
        <v>500</v>
      </c>
      <c r="V47" s="99">
        <v>500</v>
      </c>
      <c r="W47" s="99"/>
      <c r="X47" s="99"/>
      <c r="Y47" s="99"/>
      <c r="Z47" s="100"/>
      <c r="AA47" s="79">
        <f t="shared" si="7"/>
        <v>2820.7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398</v>
      </c>
      <c r="C49" s="88">
        <f t="shared" ref="C49:Z49" si="8">IF(LEN(C$2)&gt;0,SUM(C43:C48),"")</f>
        <v>398</v>
      </c>
      <c r="D49" s="88">
        <f t="shared" si="8"/>
        <v>398</v>
      </c>
      <c r="E49" s="88">
        <f t="shared" si="8"/>
        <v>398</v>
      </c>
      <c r="F49" s="88">
        <f t="shared" si="8"/>
        <v>398</v>
      </c>
      <c r="G49" s="88">
        <f t="shared" si="8"/>
        <v>398</v>
      </c>
      <c r="H49" s="88">
        <f t="shared" si="8"/>
        <v>597.70000000000005</v>
      </c>
      <c r="I49" s="88">
        <f t="shared" si="8"/>
        <v>500</v>
      </c>
      <c r="J49" s="88">
        <f t="shared" si="8"/>
        <v>0</v>
      </c>
      <c r="K49" s="88">
        <f t="shared" si="8"/>
        <v>392</v>
      </c>
      <c r="L49" s="88">
        <f t="shared" si="8"/>
        <v>398</v>
      </c>
      <c r="M49" s="88">
        <f t="shared" si="8"/>
        <v>398</v>
      </c>
      <c r="N49" s="88">
        <f t="shared" si="8"/>
        <v>398</v>
      </c>
      <c r="O49" s="88">
        <f t="shared" si="8"/>
        <v>163.19999999999999</v>
      </c>
      <c r="P49" s="88">
        <f t="shared" si="8"/>
        <v>0</v>
      </c>
      <c r="Q49" s="88">
        <f t="shared" si="8"/>
        <v>0</v>
      </c>
      <c r="R49" s="88">
        <f t="shared" si="8"/>
        <v>121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398</v>
      </c>
      <c r="X49" s="88">
        <f t="shared" si="8"/>
        <v>398</v>
      </c>
      <c r="Y49" s="88">
        <f t="shared" si="8"/>
        <v>398</v>
      </c>
      <c r="Z49" s="89" t="str">
        <f t="shared" si="8"/>
        <v/>
      </c>
      <c r="AA49" s="90">
        <f t="shared" si="7"/>
        <v>8549.9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5234.7250000000004</v>
      </c>
      <c r="C52" s="88">
        <f t="shared" si="10"/>
        <v>5101.9360000000006</v>
      </c>
      <c r="D52" s="88">
        <f t="shared" si="10"/>
        <v>5012.82</v>
      </c>
      <c r="E52" s="88">
        <f t="shared" si="10"/>
        <v>5000.2110000000002</v>
      </c>
      <c r="F52" s="88">
        <f t="shared" si="10"/>
        <v>5098.5010000000002</v>
      </c>
      <c r="G52" s="88">
        <f t="shared" si="10"/>
        <v>5452.9260000000004</v>
      </c>
      <c r="H52" s="88">
        <f t="shared" si="10"/>
        <v>5504.5439999999999</v>
      </c>
      <c r="I52" s="88">
        <f t="shared" si="10"/>
        <v>6282.0830000000005</v>
      </c>
      <c r="J52" s="88">
        <f t="shared" si="10"/>
        <v>7178.2609999999995</v>
      </c>
      <c r="K52" s="88">
        <f t="shared" si="10"/>
        <v>7612.0120000000006</v>
      </c>
      <c r="L52" s="88">
        <f t="shared" si="10"/>
        <v>7909.5149999999985</v>
      </c>
      <c r="M52" s="88">
        <f t="shared" si="10"/>
        <v>8128.2780000000002</v>
      </c>
      <c r="N52" s="88">
        <f t="shared" si="10"/>
        <v>8224.4030000000002</v>
      </c>
      <c r="O52" s="88">
        <f t="shared" si="10"/>
        <v>7867.4870000000001</v>
      </c>
      <c r="P52" s="88">
        <f t="shared" si="10"/>
        <v>7470.5419999999995</v>
      </c>
      <c r="Q52" s="88">
        <f t="shared" si="10"/>
        <v>7400.224000000002</v>
      </c>
      <c r="R52" s="88">
        <f t="shared" si="10"/>
        <v>7112.1980000000003</v>
      </c>
      <c r="S52" s="88">
        <f t="shared" si="10"/>
        <v>7018.4149999999991</v>
      </c>
      <c r="T52" s="88">
        <f t="shared" si="10"/>
        <v>7089.8040000000001</v>
      </c>
      <c r="U52" s="88">
        <f t="shared" si="10"/>
        <v>7228.1819999999989</v>
      </c>
      <c r="V52" s="88">
        <f t="shared" si="10"/>
        <v>7081.0569999999998</v>
      </c>
      <c r="W52" s="88">
        <f t="shared" si="10"/>
        <v>6310.0510000000004</v>
      </c>
      <c r="X52" s="88">
        <f t="shared" si="10"/>
        <v>5666.8289999999997</v>
      </c>
      <c r="Y52" s="88">
        <f t="shared" si="10"/>
        <v>5282.33</v>
      </c>
      <c r="Z52" s="89" t="str">
        <f t="shared" si="10"/>
        <v/>
      </c>
      <c r="AA52" s="104">
        <f>SUM(B52:Z52)</f>
        <v>157267.334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5234.7250000000013</v>
      </c>
      <c r="C4" s="18">
        <v>5101.9359999999997</v>
      </c>
      <c r="D4" s="18">
        <v>5012.8200000000015</v>
      </c>
      <c r="E4" s="18">
        <v>5000.2110000000011</v>
      </c>
      <c r="F4" s="18">
        <v>5098.5010000000002</v>
      </c>
      <c r="G4" s="18">
        <v>5452.918999999999</v>
      </c>
      <c r="H4" s="18">
        <v>5504.5360000000019</v>
      </c>
      <c r="I4" s="18">
        <v>6282.1299999999992</v>
      </c>
      <c r="J4" s="18">
        <v>7178.2990000000027</v>
      </c>
      <c r="K4" s="18">
        <v>7612.0159999999996</v>
      </c>
      <c r="L4" s="18">
        <v>7909.5149999999985</v>
      </c>
      <c r="M4" s="18">
        <v>8128.2780000000012</v>
      </c>
      <c r="N4" s="18">
        <v>8224.4030000000021</v>
      </c>
      <c r="O4" s="18">
        <v>7867.4390000000003</v>
      </c>
      <c r="P4" s="18">
        <v>7470.5569999999989</v>
      </c>
      <c r="Q4" s="18">
        <v>7400.1740000000009</v>
      </c>
      <c r="R4" s="18">
        <v>7112.188000000001</v>
      </c>
      <c r="S4" s="18">
        <v>7018.4450000000015</v>
      </c>
      <c r="T4" s="18">
        <v>7089.7710000000025</v>
      </c>
      <c r="U4" s="18">
        <v>7228.1690000000008</v>
      </c>
      <c r="V4" s="18">
        <v>7081.021999999999</v>
      </c>
      <c r="W4" s="18">
        <v>6310.0870000000014</v>
      </c>
      <c r="X4" s="18">
        <v>5666.7910000000011</v>
      </c>
      <c r="Y4" s="18">
        <v>5282.3650000000016</v>
      </c>
      <c r="Z4" s="19"/>
      <c r="AA4" s="20">
        <f>SUM(B4:Z4)</f>
        <v>157267.29700000002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96.19</v>
      </c>
      <c r="C7" s="28">
        <v>95.61</v>
      </c>
      <c r="D7" s="28">
        <v>96.85</v>
      </c>
      <c r="E7" s="28">
        <v>97.02</v>
      </c>
      <c r="F7" s="28">
        <v>97.59</v>
      </c>
      <c r="G7" s="28">
        <v>108.11</v>
      </c>
      <c r="H7" s="28">
        <v>117.19</v>
      </c>
      <c r="I7" s="28">
        <v>136.02000000000001</v>
      </c>
      <c r="J7" s="28">
        <v>128.97999999999999</v>
      </c>
      <c r="K7" s="28">
        <v>85.69</v>
      </c>
      <c r="L7" s="28">
        <v>83.9</v>
      </c>
      <c r="M7" s="28">
        <v>49.15</v>
      </c>
      <c r="N7" s="28">
        <v>35.58</v>
      </c>
      <c r="O7" s="28">
        <v>55</v>
      </c>
      <c r="P7" s="28">
        <v>60.29</v>
      </c>
      <c r="Q7" s="28">
        <v>93.74</v>
      </c>
      <c r="R7" s="28">
        <v>117.61</v>
      </c>
      <c r="S7" s="28">
        <v>139.68</v>
      </c>
      <c r="T7" s="28">
        <v>154.04</v>
      </c>
      <c r="U7" s="28">
        <v>164.8</v>
      </c>
      <c r="V7" s="28">
        <v>130.97</v>
      </c>
      <c r="W7" s="28">
        <v>105.98</v>
      </c>
      <c r="X7" s="28">
        <v>96.27</v>
      </c>
      <c r="Y7" s="28">
        <v>94.04</v>
      </c>
      <c r="Z7" s="29"/>
      <c r="AA7" s="30">
        <f>IF(SUM(B7:Z7)&lt;&gt;0,AVERAGEIF(B7:Z7,"&lt;&gt;"""),"")</f>
        <v>101.67916666666666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5.3339999999999996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0.65100000000000002</v>
      </c>
      <c r="T14" s="57">
        <v>6.9610000000000003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89.945999999999998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5.3339999999999996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0.65100000000000002</v>
      </c>
      <c r="T16" s="62">
        <f t="shared" si="1"/>
        <v>6.9610000000000003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89.945999999999998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878.83199999999988</v>
      </c>
      <c r="C19" s="72">
        <v>901.15500000000009</v>
      </c>
      <c r="D19" s="72">
        <v>899.15</v>
      </c>
      <c r="E19" s="72">
        <v>899.35599999999999</v>
      </c>
      <c r="F19" s="72">
        <v>903.51600000000008</v>
      </c>
      <c r="G19" s="72">
        <v>908.94600000000003</v>
      </c>
      <c r="H19" s="72">
        <v>905.16600000000005</v>
      </c>
      <c r="I19" s="72">
        <v>901.20999999999992</v>
      </c>
      <c r="J19" s="72">
        <v>882.35900000000004</v>
      </c>
      <c r="K19" s="72">
        <v>877.625</v>
      </c>
      <c r="L19" s="72">
        <v>872.86800000000005</v>
      </c>
      <c r="M19" s="72">
        <v>822.82100000000003</v>
      </c>
      <c r="N19" s="72">
        <v>746.83800000000008</v>
      </c>
      <c r="O19" s="72">
        <v>738.12799999999993</v>
      </c>
      <c r="P19" s="72">
        <v>706.65299999999991</v>
      </c>
      <c r="Q19" s="72">
        <v>722.83600000000001</v>
      </c>
      <c r="R19" s="72">
        <v>719.10599999999999</v>
      </c>
      <c r="S19" s="72">
        <v>717.29899999999998</v>
      </c>
      <c r="T19" s="72">
        <v>724.38699999999994</v>
      </c>
      <c r="U19" s="72">
        <v>723.43500000000006</v>
      </c>
      <c r="V19" s="72">
        <v>724.93899999999996</v>
      </c>
      <c r="W19" s="72">
        <v>770.61900000000003</v>
      </c>
      <c r="X19" s="72">
        <v>781.46199999999988</v>
      </c>
      <c r="Y19" s="72">
        <v>871.42499999999984</v>
      </c>
      <c r="Z19" s="73"/>
      <c r="AA19" s="74">
        <f t="shared" ref="AA19:AA25" si="2">SUM(B19:Z19)</f>
        <v>19600.130999999998</v>
      </c>
    </row>
    <row r="20" spans="1:27" ht="24.95" customHeight="1" x14ac:dyDescent="0.2">
      <c r="A20" s="75" t="s">
        <v>15</v>
      </c>
      <c r="B20" s="76">
        <v>1133.0409999999997</v>
      </c>
      <c r="C20" s="77">
        <v>1115.922</v>
      </c>
      <c r="D20" s="77">
        <v>1111.4829999999999</v>
      </c>
      <c r="E20" s="77">
        <v>1117.3590000000002</v>
      </c>
      <c r="F20" s="77">
        <v>1153.4939999999999</v>
      </c>
      <c r="G20" s="77">
        <v>1289.1399999999999</v>
      </c>
      <c r="H20" s="77">
        <v>1504.6540000000002</v>
      </c>
      <c r="I20" s="77">
        <v>1648.7400000000002</v>
      </c>
      <c r="J20" s="77">
        <v>1716.41</v>
      </c>
      <c r="K20" s="77">
        <v>1715.0529999999999</v>
      </c>
      <c r="L20" s="77">
        <v>1719.7559999999999</v>
      </c>
      <c r="M20" s="77">
        <v>1729.027</v>
      </c>
      <c r="N20" s="77">
        <v>1726.8899999999999</v>
      </c>
      <c r="O20" s="77">
        <v>1684.0400000000002</v>
      </c>
      <c r="P20" s="77">
        <v>1623.1130000000001</v>
      </c>
      <c r="Q20" s="77">
        <v>1566.7070000000001</v>
      </c>
      <c r="R20" s="77">
        <v>1551.1750000000002</v>
      </c>
      <c r="S20" s="77">
        <v>1538.0420000000001</v>
      </c>
      <c r="T20" s="77">
        <v>1542.5050000000001</v>
      </c>
      <c r="U20" s="77">
        <v>1514.377</v>
      </c>
      <c r="V20" s="77">
        <v>1393.8209999999999</v>
      </c>
      <c r="W20" s="77">
        <v>1249.9639999999999</v>
      </c>
      <c r="X20" s="77">
        <v>1179.6590000000001</v>
      </c>
      <c r="Y20" s="77">
        <v>1132.1419999999998</v>
      </c>
      <c r="Z20" s="78"/>
      <c r="AA20" s="79">
        <f t="shared" si="2"/>
        <v>34656.514000000003</v>
      </c>
    </row>
    <row r="21" spans="1:27" ht="24.95" customHeight="1" x14ac:dyDescent="0.2">
      <c r="A21" s="75" t="s">
        <v>16</v>
      </c>
      <c r="B21" s="80">
        <v>2196.3519999999999</v>
      </c>
      <c r="C21" s="81">
        <v>2091.3589999999999</v>
      </c>
      <c r="D21" s="81">
        <v>2018.6870000000001</v>
      </c>
      <c r="E21" s="81">
        <v>1987.9959999999996</v>
      </c>
      <c r="F21" s="81">
        <v>2035.9910000000004</v>
      </c>
      <c r="G21" s="81">
        <v>2251.2329999999997</v>
      </c>
      <c r="H21" s="81">
        <v>2536.3820000000001</v>
      </c>
      <c r="I21" s="81">
        <v>2875.8799999999997</v>
      </c>
      <c r="J21" s="81">
        <v>3260.6299999999997</v>
      </c>
      <c r="K21" s="81">
        <v>3453.3379999999997</v>
      </c>
      <c r="L21" s="81">
        <v>3596.8910000000001</v>
      </c>
      <c r="M21" s="81">
        <v>3723.9300000000003</v>
      </c>
      <c r="N21" s="81">
        <v>3767.1749999999997</v>
      </c>
      <c r="O21" s="81">
        <v>3593.8599999999997</v>
      </c>
      <c r="P21" s="81">
        <v>3376.991</v>
      </c>
      <c r="Q21" s="81">
        <v>3266.4309999999991</v>
      </c>
      <c r="R21" s="81">
        <v>3181.4069999999997</v>
      </c>
      <c r="S21" s="81">
        <v>3208.953</v>
      </c>
      <c r="T21" s="81">
        <v>3479.4179999999997</v>
      </c>
      <c r="U21" s="81">
        <v>3613.857</v>
      </c>
      <c r="V21" s="81">
        <v>3363.5619999999994</v>
      </c>
      <c r="W21" s="81">
        <v>3075.6039999999998</v>
      </c>
      <c r="X21" s="81">
        <v>2755.27</v>
      </c>
      <c r="Y21" s="81">
        <v>2363.5980000000004</v>
      </c>
      <c r="Z21" s="78"/>
      <c r="AA21" s="79">
        <f t="shared" si="2"/>
        <v>71074.794999999998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125</v>
      </c>
      <c r="N22" s="81">
        <v>125</v>
      </c>
      <c r="O22" s="81">
        <v>85.411000000000001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335.411</v>
      </c>
    </row>
    <row r="23" spans="1:27" ht="24.95" customHeight="1" x14ac:dyDescent="0.2">
      <c r="A23" s="85" t="s">
        <v>18</v>
      </c>
      <c r="B23" s="77">
        <v>82.5</v>
      </c>
      <c r="C23" s="77">
        <v>80.5</v>
      </c>
      <c r="D23" s="77">
        <v>77.5</v>
      </c>
      <c r="E23" s="77">
        <v>78.5</v>
      </c>
      <c r="F23" s="77">
        <v>79.5</v>
      </c>
      <c r="G23" s="77">
        <v>87.5</v>
      </c>
      <c r="H23" s="77">
        <v>91</v>
      </c>
      <c r="I23" s="77">
        <v>85.5</v>
      </c>
      <c r="J23" s="77">
        <v>89</v>
      </c>
      <c r="K23" s="77">
        <v>79</v>
      </c>
      <c r="L23" s="77">
        <v>77</v>
      </c>
      <c r="M23" s="77">
        <v>90.5</v>
      </c>
      <c r="N23" s="77">
        <v>98.5</v>
      </c>
      <c r="O23" s="77">
        <v>99</v>
      </c>
      <c r="P23" s="77">
        <v>100</v>
      </c>
      <c r="Q23" s="77">
        <v>102.5</v>
      </c>
      <c r="R23" s="77">
        <v>117</v>
      </c>
      <c r="S23" s="77">
        <v>116</v>
      </c>
      <c r="T23" s="77">
        <v>130.5</v>
      </c>
      <c r="U23" s="77">
        <v>121.5</v>
      </c>
      <c r="V23" s="77">
        <v>97</v>
      </c>
      <c r="W23" s="77">
        <v>88</v>
      </c>
      <c r="X23" s="77">
        <v>77</v>
      </c>
      <c r="Y23" s="77">
        <v>71.5</v>
      </c>
      <c r="Z23" s="77"/>
      <c r="AA23" s="79">
        <f t="shared" si="2"/>
        <v>2216.5</v>
      </c>
    </row>
    <row r="24" spans="1:27" ht="24.95" customHeight="1" x14ac:dyDescent="0.2">
      <c r="A24" s="85" t="s">
        <v>19</v>
      </c>
      <c r="B24" s="77">
        <v>304</v>
      </c>
      <c r="C24" s="77">
        <v>289.99999999999994</v>
      </c>
      <c r="D24" s="77">
        <v>284</v>
      </c>
      <c r="E24" s="77">
        <v>286.99999999999994</v>
      </c>
      <c r="F24" s="77">
        <v>296.00000000000006</v>
      </c>
      <c r="G24" s="77">
        <v>328</v>
      </c>
      <c r="H24" s="77">
        <v>381</v>
      </c>
      <c r="I24" s="77">
        <v>419.00000000000011</v>
      </c>
      <c r="J24" s="77">
        <v>445</v>
      </c>
      <c r="K24" s="77">
        <v>451.99999999999994</v>
      </c>
      <c r="L24" s="77">
        <v>461.00000000000006</v>
      </c>
      <c r="M24" s="77">
        <v>469.99999999999994</v>
      </c>
      <c r="N24" s="77">
        <v>475</v>
      </c>
      <c r="O24" s="77">
        <v>465.99999999999994</v>
      </c>
      <c r="P24" s="77">
        <v>455</v>
      </c>
      <c r="Q24" s="77">
        <v>449</v>
      </c>
      <c r="R24" s="77">
        <v>450.99999999999994</v>
      </c>
      <c r="S24" s="77">
        <v>462</v>
      </c>
      <c r="T24" s="77">
        <v>480.00000000000006</v>
      </c>
      <c r="U24" s="77">
        <v>486</v>
      </c>
      <c r="V24" s="77">
        <v>445</v>
      </c>
      <c r="W24" s="77">
        <v>395</v>
      </c>
      <c r="X24" s="77">
        <v>350</v>
      </c>
      <c r="Y24" s="77">
        <v>304.99999999999994</v>
      </c>
      <c r="Z24" s="77"/>
      <c r="AA24" s="79">
        <f t="shared" si="2"/>
        <v>9636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4594.7249999999995</v>
      </c>
      <c r="C26" s="88">
        <f t="shared" ref="C26:Z26" si="3">IF(LEN(C$2)&gt;0,SUM(C19:C25),"")</f>
        <v>4478.9359999999997</v>
      </c>
      <c r="D26" s="88">
        <f t="shared" si="3"/>
        <v>4390.82</v>
      </c>
      <c r="E26" s="88">
        <f t="shared" si="3"/>
        <v>4370.2109999999993</v>
      </c>
      <c r="F26" s="88">
        <f t="shared" si="3"/>
        <v>4468.5010000000002</v>
      </c>
      <c r="G26" s="88">
        <f t="shared" si="3"/>
        <v>4864.8189999999995</v>
      </c>
      <c r="H26" s="88">
        <f t="shared" si="3"/>
        <v>5418.2020000000002</v>
      </c>
      <c r="I26" s="88">
        <f t="shared" si="3"/>
        <v>5930.33</v>
      </c>
      <c r="J26" s="88">
        <f t="shared" si="3"/>
        <v>6393.3989999999994</v>
      </c>
      <c r="K26" s="88">
        <f t="shared" si="3"/>
        <v>6577.0159999999996</v>
      </c>
      <c r="L26" s="88">
        <f t="shared" si="3"/>
        <v>6727.5149999999994</v>
      </c>
      <c r="M26" s="88">
        <f t="shared" si="3"/>
        <v>6961.2780000000002</v>
      </c>
      <c r="N26" s="88">
        <f t="shared" si="3"/>
        <v>6939.4030000000002</v>
      </c>
      <c r="O26" s="88">
        <f t="shared" si="3"/>
        <v>6666.4390000000003</v>
      </c>
      <c r="P26" s="88">
        <f t="shared" si="3"/>
        <v>6261.7569999999996</v>
      </c>
      <c r="Q26" s="88">
        <f t="shared" si="3"/>
        <v>6107.4739999999993</v>
      </c>
      <c r="R26" s="88">
        <f t="shared" si="3"/>
        <v>6019.6880000000001</v>
      </c>
      <c r="S26" s="88">
        <f t="shared" si="3"/>
        <v>6042.2939999999999</v>
      </c>
      <c r="T26" s="88">
        <f t="shared" si="3"/>
        <v>6356.8099999999995</v>
      </c>
      <c r="U26" s="88">
        <f t="shared" si="3"/>
        <v>6459.1689999999999</v>
      </c>
      <c r="V26" s="88">
        <f t="shared" si="3"/>
        <v>6024.3219999999992</v>
      </c>
      <c r="W26" s="88">
        <f t="shared" si="3"/>
        <v>5579.1869999999999</v>
      </c>
      <c r="X26" s="88">
        <f t="shared" si="3"/>
        <v>5143.3909999999996</v>
      </c>
      <c r="Y26" s="88">
        <f t="shared" si="3"/>
        <v>4743.665</v>
      </c>
      <c r="Z26" s="89" t="str">
        <f t="shared" si="3"/>
        <v/>
      </c>
      <c r="AA26" s="90">
        <f>SUM(AA19:AA25)</f>
        <v>137519.351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505.5</v>
      </c>
      <c r="C29" s="72">
        <v>489.5</v>
      </c>
      <c r="D29" s="72">
        <v>480.5</v>
      </c>
      <c r="E29" s="72">
        <v>484.5</v>
      </c>
      <c r="F29" s="72">
        <v>494.5</v>
      </c>
      <c r="G29" s="72">
        <v>534.5</v>
      </c>
      <c r="H29" s="72">
        <v>541</v>
      </c>
      <c r="I29" s="72">
        <v>573.5</v>
      </c>
      <c r="J29" s="72">
        <v>648</v>
      </c>
      <c r="K29" s="72">
        <v>681</v>
      </c>
      <c r="L29" s="72">
        <v>764</v>
      </c>
      <c r="M29" s="72">
        <v>792.5</v>
      </c>
      <c r="N29" s="72">
        <v>812.5</v>
      </c>
      <c r="O29" s="72">
        <v>799</v>
      </c>
      <c r="P29" s="72">
        <v>739</v>
      </c>
      <c r="Q29" s="72">
        <v>716.5</v>
      </c>
      <c r="R29" s="72">
        <v>691</v>
      </c>
      <c r="S29" s="72">
        <v>657</v>
      </c>
      <c r="T29" s="72">
        <v>679.5</v>
      </c>
      <c r="U29" s="72">
        <v>676.5</v>
      </c>
      <c r="V29" s="72">
        <v>611</v>
      </c>
      <c r="W29" s="72">
        <v>608</v>
      </c>
      <c r="X29" s="72">
        <v>562</v>
      </c>
      <c r="Y29" s="72">
        <v>501.5</v>
      </c>
      <c r="Z29" s="73"/>
      <c r="AA29" s="74">
        <f>SUM(B29:Z29)</f>
        <v>15042.5</v>
      </c>
    </row>
    <row r="30" spans="1:27" ht="24.95" customHeight="1" x14ac:dyDescent="0.2">
      <c r="A30" s="75" t="s">
        <v>24</v>
      </c>
      <c r="B30" s="76">
        <v>4229.2250000000004</v>
      </c>
      <c r="C30" s="77">
        <v>4112.4359999999997</v>
      </c>
      <c r="D30" s="77">
        <v>4032.32</v>
      </c>
      <c r="E30" s="77">
        <v>4015.7109999999998</v>
      </c>
      <c r="F30" s="77">
        <v>4104.0010000000002</v>
      </c>
      <c r="G30" s="77">
        <v>4461.3190000000004</v>
      </c>
      <c r="H30" s="77">
        <v>4963.5360000000001</v>
      </c>
      <c r="I30" s="77">
        <v>5438.83</v>
      </c>
      <c r="J30" s="77">
        <v>5976.3990000000003</v>
      </c>
      <c r="K30" s="77">
        <v>6431.0159999999996</v>
      </c>
      <c r="L30" s="77">
        <v>6645.5150000000003</v>
      </c>
      <c r="M30" s="77">
        <v>6835.7780000000002</v>
      </c>
      <c r="N30" s="77">
        <v>6911.9030000000002</v>
      </c>
      <c r="O30" s="77">
        <v>6568.4390000000003</v>
      </c>
      <c r="P30" s="77">
        <v>6045.7569999999996</v>
      </c>
      <c r="Q30" s="77">
        <v>5927.9740000000002</v>
      </c>
      <c r="R30" s="77">
        <v>5727.6880000000001</v>
      </c>
      <c r="S30" s="77">
        <v>5572.9449999999997</v>
      </c>
      <c r="T30" s="77">
        <v>5925.2709999999997</v>
      </c>
      <c r="U30" s="77">
        <v>6053.6689999999999</v>
      </c>
      <c r="V30" s="77">
        <v>5620.3220000000001</v>
      </c>
      <c r="W30" s="77">
        <v>5267.1869999999999</v>
      </c>
      <c r="X30" s="77">
        <v>4899.3909999999996</v>
      </c>
      <c r="Y30" s="77">
        <v>4509.165</v>
      </c>
      <c r="Z30" s="78"/>
      <c r="AA30" s="79">
        <f>SUM(B30:Z30)</f>
        <v>130275.79699999998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4734.7250000000004</v>
      </c>
      <c r="C32" s="62">
        <f t="shared" ref="C32:Z32" si="4">IF(LEN(C$2)&gt;0,SUM(C29:C31),"")</f>
        <v>4601.9359999999997</v>
      </c>
      <c r="D32" s="62">
        <f t="shared" si="4"/>
        <v>4512.82</v>
      </c>
      <c r="E32" s="62">
        <f t="shared" si="4"/>
        <v>4500.2109999999993</v>
      </c>
      <c r="F32" s="62">
        <f t="shared" si="4"/>
        <v>4598.5010000000002</v>
      </c>
      <c r="G32" s="62">
        <f t="shared" si="4"/>
        <v>4995.8190000000004</v>
      </c>
      <c r="H32" s="62">
        <f t="shared" si="4"/>
        <v>5504.5360000000001</v>
      </c>
      <c r="I32" s="62">
        <f t="shared" si="4"/>
        <v>6012.33</v>
      </c>
      <c r="J32" s="62">
        <f t="shared" si="4"/>
        <v>6624.3990000000003</v>
      </c>
      <c r="K32" s="62">
        <f t="shared" si="4"/>
        <v>7112.0159999999996</v>
      </c>
      <c r="L32" s="62">
        <f t="shared" si="4"/>
        <v>7409.5150000000003</v>
      </c>
      <c r="M32" s="62">
        <f t="shared" si="4"/>
        <v>7628.2780000000002</v>
      </c>
      <c r="N32" s="62">
        <f t="shared" si="4"/>
        <v>7724.4030000000002</v>
      </c>
      <c r="O32" s="62">
        <f t="shared" si="4"/>
        <v>7367.4390000000003</v>
      </c>
      <c r="P32" s="62">
        <f t="shared" si="4"/>
        <v>6784.7569999999996</v>
      </c>
      <c r="Q32" s="62">
        <f t="shared" si="4"/>
        <v>6644.4740000000002</v>
      </c>
      <c r="R32" s="62">
        <f t="shared" si="4"/>
        <v>6418.6880000000001</v>
      </c>
      <c r="S32" s="62">
        <f t="shared" si="4"/>
        <v>6229.9449999999997</v>
      </c>
      <c r="T32" s="62">
        <f t="shared" si="4"/>
        <v>6604.7709999999997</v>
      </c>
      <c r="U32" s="62">
        <f t="shared" si="4"/>
        <v>6730.1689999999999</v>
      </c>
      <c r="V32" s="62">
        <f t="shared" si="4"/>
        <v>6231.3220000000001</v>
      </c>
      <c r="W32" s="62">
        <f t="shared" si="4"/>
        <v>5875.1869999999999</v>
      </c>
      <c r="X32" s="62">
        <f t="shared" si="4"/>
        <v>5461.3909999999996</v>
      </c>
      <c r="Y32" s="62">
        <f t="shared" si="4"/>
        <v>5010.665</v>
      </c>
      <c r="Z32" s="63" t="str">
        <f t="shared" si="4"/>
        <v/>
      </c>
      <c r="AA32" s="64">
        <f>SUM(AA29:AA31)</f>
        <v>145318.29699999996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128</v>
      </c>
      <c r="C35" s="95">
        <v>116</v>
      </c>
      <c r="D35" s="95">
        <v>115</v>
      </c>
      <c r="E35" s="95">
        <v>123</v>
      </c>
      <c r="F35" s="95">
        <v>123</v>
      </c>
      <c r="G35" s="95">
        <v>124</v>
      </c>
      <c r="H35" s="95">
        <v>81</v>
      </c>
      <c r="I35" s="95">
        <v>45</v>
      </c>
      <c r="J35" s="95">
        <v>134</v>
      </c>
      <c r="K35" s="95">
        <v>162</v>
      </c>
      <c r="L35" s="95">
        <v>275</v>
      </c>
      <c r="M35" s="95">
        <v>275</v>
      </c>
      <c r="N35" s="95">
        <v>275</v>
      </c>
      <c r="O35" s="95">
        <v>275</v>
      </c>
      <c r="P35" s="95">
        <v>255</v>
      </c>
      <c r="Q35" s="95">
        <v>243</v>
      </c>
      <c r="R35" s="95">
        <v>174</v>
      </c>
      <c r="S35" s="95">
        <v>98</v>
      </c>
      <c r="T35" s="95">
        <v>37</v>
      </c>
      <c r="U35" s="95">
        <v>25</v>
      </c>
      <c r="V35" s="95">
        <v>26</v>
      </c>
      <c r="W35" s="95">
        <v>136</v>
      </c>
      <c r="X35" s="95">
        <v>203</v>
      </c>
      <c r="Y35" s="95">
        <v>183</v>
      </c>
      <c r="Z35" s="96"/>
      <c r="AA35" s="74">
        <f t="shared" ref="AA35:AA40" si="5">SUM(B35:Z35)</f>
        <v>3631</v>
      </c>
    </row>
    <row r="36" spans="1:27" ht="24.95" customHeight="1" x14ac:dyDescent="0.2">
      <c r="A36" s="97" t="s">
        <v>42</v>
      </c>
      <c r="B36" s="98">
        <v>5</v>
      </c>
      <c r="C36" s="99"/>
      <c r="D36" s="99"/>
      <c r="E36" s="99"/>
      <c r="F36" s="99"/>
      <c r="G36" s="99"/>
      <c r="H36" s="99"/>
      <c r="I36" s="99">
        <v>37</v>
      </c>
      <c r="J36" s="99">
        <v>97</v>
      </c>
      <c r="K36" s="99">
        <v>373</v>
      </c>
      <c r="L36" s="99">
        <v>352</v>
      </c>
      <c r="M36" s="99">
        <v>368</v>
      </c>
      <c r="N36" s="99">
        <v>355</v>
      </c>
      <c r="O36" s="99">
        <v>311</v>
      </c>
      <c r="P36" s="99">
        <v>254</v>
      </c>
      <c r="Q36" s="99">
        <v>294</v>
      </c>
      <c r="R36" s="99">
        <v>225</v>
      </c>
      <c r="S36" s="99">
        <v>89</v>
      </c>
      <c r="T36" s="99">
        <v>204</v>
      </c>
      <c r="U36" s="99">
        <v>238</v>
      </c>
      <c r="V36" s="99">
        <v>174</v>
      </c>
      <c r="W36" s="99">
        <v>153</v>
      </c>
      <c r="X36" s="99">
        <v>108</v>
      </c>
      <c r="Y36" s="99">
        <v>77</v>
      </c>
      <c r="Z36" s="100"/>
      <c r="AA36" s="79">
        <f t="shared" si="5"/>
        <v>3714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269.8</v>
      </c>
      <c r="J37" s="99">
        <v>53.9</v>
      </c>
      <c r="K37" s="99"/>
      <c r="L37" s="99"/>
      <c r="M37" s="99"/>
      <c r="N37" s="99"/>
      <c r="O37" s="99"/>
      <c r="P37" s="99">
        <v>185.8</v>
      </c>
      <c r="Q37" s="99">
        <v>255.7</v>
      </c>
      <c r="R37" s="99">
        <v>693.5</v>
      </c>
      <c r="S37" s="99">
        <v>788.5</v>
      </c>
      <c r="T37" s="99">
        <v>485</v>
      </c>
      <c r="U37" s="99">
        <v>498</v>
      </c>
      <c r="V37" s="99">
        <v>849.7</v>
      </c>
      <c r="W37" s="99"/>
      <c r="X37" s="99"/>
      <c r="Y37" s="99"/>
      <c r="Z37" s="100"/>
      <c r="AA37" s="79">
        <f t="shared" si="5"/>
        <v>4079.8999999999996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55</v>
      </c>
      <c r="M38" s="99">
        <v>24</v>
      </c>
      <c r="N38" s="99">
        <v>155</v>
      </c>
      <c r="O38" s="99">
        <v>115</v>
      </c>
      <c r="P38" s="99">
        <v>14</v>
      </c>
      <c r="Q38" s="99"/>
      <c r="R38" s="99"/>
      <c r="S38" s="99"/>
      <c r="T38" s="99"/>
      <c r="U38" s="99">
        <v>1</v>
      </c>
      <c r="V38" s="99"/>
      <c r="W38" s="99"/>
      <c r="X38" s="99"/>
      <c r="Y38" s="99"/>
      <c r="Z38" s="100"/>
      <c r="AA38" s="79">
        <f t="shared" si="5"/>
        <v>364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457.1</v>
      </c>
      <c r="H39" s="99"/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/>
      <c r="T39" s="99"/>
      <c r="U39" s="99"/>
      <c r="V39" s="99"/>
      <c r="W39" s="99">
        <v>434.9</v>
      </c>
      <c r="X39" s="99">
        <v>205.4</v>
      </c>
      <c r="Y39" s="99">
        <v>271.7</v>
      </c>
      <c r="Z39" s="100"/>
      <c r="AA39" s="79">
        <f t="shared" si="5"/>
        <v>7869.0999999999995</v>
      </c>
    </row>
    <row r="40" spans="1:27" ht="30" customHeight="1" thickBot="1" x14ac:dyDescent="0.25">
      <c r="A40" s="86" t="s">
        <v>46</v>
      </c>
      <c r="B40" s="87">
        <f>IF(LEN(B$2)&gt;0,SUM(B35:B39),"")</f>
        <v>633</v>
      </c>
      <c r="C40" s="88">
        <f t="shared" ref="C40:Z40" si="6">IF(LEN(C$2)&gt;0,SUM(C35:C39),"")</f>
        <v>616</v>
      </c>
      <c r="D40" s="88">
        <f t="shared" si="6"/>
        <v>615</v>
      </c>
      <c r="E40" s="88">
        <f t="shared" si="6"/>
        <v>623</v>
      </c>
      <c r="F40" s="88">
        <f t="shared" si="6"/>
        <v>623</v>
      </c>
      <c r="G40" s="88">
        <f t="shared" si="6"/>
        <v>581.1</v>
      </c>
      <c r="H40" s="88">
        <f t="shared" si="6"/>
        <v>81</v>
      </c>
      <c r="I40" s="88">
        <f t="shared" si="6"/>
        <v>351.8</v>
      </c>
      <c r="J40" s="88">
        <f t="shared" si="6"/>
        <v>784.9</v>
      </c>
      <c r="K40" s="88">
        <f t="shared" si="6"/>
        <v>1035</v>
      </c>
      <c r="L40" s="88">
        <f t="shared" si="6"/>
        <v>1182</v>
      </c>
      <c r="M40" s="88">
        <f t="shared" si="6"/>
        <v>1167</v>
      </c>
      <c r="N40" s="88">
        <f t="shared" si="6"/>
        <v>1285</v>
      </c>
      <c r="O40" s="88">
        <f t="shared" si="6"/>
        <v>1201</v>
      </c>
      <c r="P40" s="88">
        <f t="shared" si="6"/>
        <v>1208.8</v>
      </c>
      <c r="Q40" s="88">
        <f t="shared" si="6"/>
        <v>1292.7</v>
      </c>
      <c r="R40" s="88">
        <f t="shared" si="6"/>
        <v>1092.5</v>
      </c>
      <c r="S40" s="88">
        <f t="shared" si="6"/>
        <v>975.5</v>
      </c>
      <c r="T40" s="88">
        <f t="shared" si="6"/>
        <v>726</v>
      </c>
      <c r="U40" s="88">
        <f t="shared" si="6"/>
        <v>762</v>
      </c>
      <c r="V40" s="88">
        <f t="shared" si="6"/>
        <v>1049.7</v>
      </c>
      <c r="W40" s="88">
        <f t="shared" si="6"/>
        <v>723.9</v>
      </c>
      <c r="X40" s="88">
        <f t="shared" si="6"/>
        <v>516.4</v>
      </c>
      <c r="Y40" s="88">
        <f t="shared" si="6"/>
        <v>531.70000000000005</v>
      </c>
      <c r="Z40" s="89" t="str">
        <f t="shared" si="6"/>
        <v/>
      </c>
      <c r="AA40" s="90">
        <f t="shared" si="5"/>
        <v>19658.000000000004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269.8</v>
      </c>
      <c r="J45" s="99">
        <v>53.9</v>
      </c>
      <c r="K45" s="99"/>
      <c r="L45" s="99"/>
      <c r="M45" s="99"/>
      <c r="N45" s="99"/>
      <c r="O45" s="99"/>
      <c r="P45" s="99">
        <v>185.8</v>
      </c>
      <c r="Q45" s="99">
        <v>255.7</v>
      </c>
      <c r="R45" s="99">
        <v>693.5</v>
      </c>
      <c r="S45" s="99">
        <v>788.5</v>
      </c>
      <c r="T45" s="99">
        <v>485</v>
      </c>
      <c r="U45" s="99">
        <v>498</v>
      </c>
      <c r="V45" s="99">
        <v>849.7</v>
      </c>
      <c r="W45" s="99"/>
      <c r="X45" s="99"/>
      <c r="Y45" s="99"/>
      <c r="Z45" s="100"/>
      <c r="AA45" s="79">
        <f t="shared" si="7"/>
        <v>4079.8999999999996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457.1</v>
      </c>
      <c r="H47" s="99"/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/>
      <c r="T47" s="99"/>
      <c r="U47" s="99"/>
      <c r="V47" s="99"/>
      <c r="W47" s="99">
        <v>434.9</v>
      </c>
      <c r="X47" s="99">
        <v>205.4</v>
      </c>
      <c r="Y47" s="99">
        <v>271.7</v>
      </c>
      <c r="Z47" s="100"/>
      <c r="AA47" s="79">
        <f t="shared" si="7"/>
        <v>7869.0999999999995</v>
      </c>
    </row>
    <row r="48" spans="1:27" ht="24.95" customHeight="1" x14ac:dyDescent="0.2">
      <c r="A48" s="85" t="s">
        <v>48</v>
      </c>
      <c r="B48" s="98">
        <v>140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100</v>
      </c>
      <c r="Y48" s="99">
        <v>100</v>
      </c>
      <c r="Z48" s="100"/>
      <c r="AA48" s="79">
        <f t="shared" si="7"/>
        <v>2740</v>
      </c>
    </row>
    <row r="49" spans="1:27" ht="30" customHeight="1" thickBot="1" x14ac:dyDescent="0.25">
      <c r="A49" s="86" t="s">
        <v>49</v>
      </c>
      <c r="B49" s="87">
        <f>IF(LEN(B$2)&gt;0,SUM(B43:B48),"")</f>
        <v>640</v>
      </c>
      <c r="C49" s="88">
        <f t="shared" ref="C49:Z49" si="8">IF(LEN(C$2)&gt;0,SUM(C43:C48),"")</f>
        <v>650</v>
      </c>
      <c r="D49" s="88">
        <f t="shared" si="8"/>
        <v>650</v>
      </c>
      <c r="E49" s="88">
        <f t="shared" si="8"/>
        <v>650</v>
      </c>
      <c r="F49" s="88">
        <f t="shared" si="8"/>
        <v>650</v>
      </c>
      <c r="G49" s="88">
        <f t="shared" si="8"/>
        <v>607.1</v>
      </c>
      <c r="H49" s="88">
        <f t="shared" si="8"/>
        <v>150</v>
      </c>
      <c r="I49" s="88">
        <f t="shared" si="8"/>
        <v>369.8</v>
      </c>
      <c r="J49" s="88">
        <f t="shared" si="8"/>
        <v>653.9</v>
      </c>
      <c r="K49" s="88">
        <f t="shared" si="8"/>
        <v>600</v>
      </c>
      <c r="L49" s="88">
        <f t="shared" si="8"/>
        <v>600</v>
      </c>
      <c r="M49" s="88">
        <f t="shared" si="8"/>
        <v>600</v>
      </c>
      <c r="N49" s="88">
        <f t="shared" si="8"/>
        <v>600</v>
      </c>
      <c r="O49" s="88">
        <f t="shared" si="8"/>
        <v>600</v>
      </c>
      <c r="P49" s="88">
        <f t="shared" si="8"/>
        <v>785.8</v>
      </c>
      <c r="Q49" s="88">
        <f t="shared" si="8"/>
        <v>855.7</v>
      </c>
      <c r="R49" s="88">
        <f t="shared" si="8"/>
        <v>793.5</v>
      </c>
      <c r="S49" s="88">
        <f t="shared" si="8"/>
        <v>888.5</v>
      </c>
      <c r="T49" s="88">
        <f t="shared" si="8"/>
        <v>585</v>
      </c>
      <c r="U49" s="88">
        <f t="shared" si="8"/>
        <v>598</v>
      </c>
      <c r="V49" s="88">
        <f t="shared" si="8"/>
        <v>949.7</v>
      </c>
      <c r="W49" s="88">
        <f t="shared" si="8"/>
        <v>534.9</v>
      </c>
      <c r="X49" s="88">
        <f t="shared" si="8"/>
        <v>305.39999999999998</v>
      </c>
      <c r="Y49" s="88">
        <f t="shared" si="8"/>
        <v>371.7</v>
      </c>
      <c r="Z49" s="89" t="str">
        <f t="shared" si="8"/>
        <v/>
      </c>
      <c r="AA49" s="90">
        <f t="shared" si="7"/>
        <v>14689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5234.7249999999995</v>
      </c>
      <c r="C52" s="88">
        <f t="shared" ref="C52:Z52" si="10">IF(LEN(C$2)&gt;0,SUM(C10:C15)+C26+C40,"")</f>
        <v>5101.9359999999997</v>
      </c>
      <c r="D52" s="88">
        <f t="shared" si="10"/>
        <v>5012.82</v>
      </c>
      <c r="E52" s="88">
        <f t="shared" si="10"/>
        <v>5000.2109999999993</v>
      </c>
      <c r="F52" s="88">
        <f t="shared" si="10"/>
        <v>5098.5010000000002</v>
      </c>
      <c r="G52" s="88">
        <f t="shared" si="10"/>
        <v>5452.9189999999999</v>
      </c>
      <c r="H52" s="88">
        <f t="shared" si="10"/>
        <v>5504.5360000000001</v>
      </c>
      <c r="I52" s="88">
        <f t="shared" si="10"/>
        <v>6282.13</v>
      </c>
      <c r="J52" s="88">
        <f t="shared" si="10"/>
        <v>7178.2989999999991</v>
      </c>
      <c r="K52" s="88">
        <f t="shared" si="10"/>
        <v>7612.0159999999996</v>
      </c>
      <c r="L52" s="88">
        <f t="shared" si="10"/>
        <v>7909.5149999999994</v>
      </c>
      <c r="M52" s="88">
        <f t="shared" si="10"/>
        <v>8128.2780000000002</v>
      </c>
      <c r="N52" s="88">
        <f t="shared" si="10"/>
        <v>8224.4030000000002</v>
      </c>
      <c r="O52" s="88">
        <f t="shared" si="10"/>
        <v>7867.4390000000003</v>
      </c>
      <c r="P52" s="88">
        <f t="shared" si="10"/>
        <v>7470.5569999999998</v>
      </c>
      <c r="Q52" s="88">
        <f t="shared" si="10"/>
        <v>7400.1739999999991</v>
      </c>
      <c r="R52" s="88">
        <f t="shared" si="10"/>
        <v>7112.1880000000001</v>
      </c>
      <c r="S52" s="88">
        <f t="shared" si="10"/>
        <v>7018.4449999999997</v>
      </c>
      <c r="T52" s="88">
        <f t="shared" si="10"/>
        <v>7089.7709999999997</v>
      </c>
      <c r="U52" s="88">
        <f t="shared" si="10"/>
        <v>7228.1689999999999</v>
      </c>
      <c r="V52" s="88">
        <f t="shared" si="10"/>
        <v>7081.021999999999</v>
      </c>
      <c r="W52" s="88">
        <f t="shared" si="10"/>
        <v>6310.0869999999995</v>
      </c>
      <c r="X52" s="88">
        <f t="shared" si="10"/>
        <v>5666.7909999999993</v>
      </c>
      <c r="Y52" s="88">
        <f t="shared" si="10"/>
        <v>5282.3649999999998</v>
      </c>
      <c r="Z52" s="89" t="str">
        <f t="shared" si="10"/>
        <v/>
      </c>
      <c r="AA52" s="104">
        <f>SUM(B52:Z52)</f>
        <v>157267.29699999999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102</v>
      </c>
      <c r="C4" s="18">
        <v>102</v>
      </c>
      <c r="D4" s="18">
        <v>102</v>
      </c>
      <c r="E4" s="18">
        <v>102</v>
      </c>
      <c r="F4" s="18">
        <v>102</v>
      </c>
      <c r="G4" s="18">
        <v>59.100000000000023</v>
      </c>
      <c r="H4" s="18">
        <v>-597.70000000000005</v>
      </c>
      <c r="I4" s="18">
        <v>-230.2</v>
      </c>
      <c r="J4" s="18">
        <v>553.9</v>
      </c>
      <c r="K4" s="18">
        <v>108</v>
      </c>
      <c r="L4" s="18">
        <v>102</v>
      </c>
      <c r="M4" s="18">
        <v>102</v>
      </c>
      <c r="N4" s="18">
        <v>102</v>
      </c>
      <c r="O4" s="18">
        <v>336.8</v>
      </c>
      <c r="P4" s="18">
        <v>685.8</v>
      </c>
      <c r="Q4" s="18">
        <v>755.7</v>
      </c>
      <c r="R4" s="18">
        <v>572.5</v>
      </c>
      <c r="S4" s="18">
        <v>288.5</v>
      </c>
      <c r="T4" s="18">
        <v>-15</v>
      </c>
      <c r="U4" s="18">
        <v>-2</v>
      </c>
      <c r="V4" s="18">
        <v>349.70000000000005</v>
      </c>
      <c r="W4" s="18">
        <v>36.899999999999977</v>
      </c>
      <c r="X4" s="18">
        <v>-192.6</v>
      </c>
      <c r="Y4" s="18">
        <v>-126.30000000000001</v>
      </c>
      <c r="Z4" s="19"/>
      <c r="AA4" s="111">
        <f>SUM(B4:Z4)</f>
        <v>3399.0999999999995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96.19</v>
      </c>
      <c r="C7" s="117">
        <v>95.61</v>
      </c>
      <c r="D7" s="117">
        <v>96.85</v>
      </c>
      <c r="E7" s="117">
        <v>97.02</v>
      </c>
      <c r="F7" s="117">
        <v>97.59</v>
      </c>
      <c r="G7" s="117">
        <v>108.11</v>
      </c>
      <c r="H7" s="117">
        <v>117.19</v>
      </c>
      <c r="I7" s="117">
        <v>136.02000000000001</v>
      </c>
      <c r="J7" s="117">
        <v>128.97999999999999</v>
      </c>
      <c r="K7" s="117">
        <v>85.69</v>
      </c>
      <c r="L7" s="117">
        <v>83.9</v>
      </c>
      <c r="M7" s="117">
        <v>49.15</v>
      </c>
      <c r="N7" s="117">
        <v>35.58</v>
      </c>
      <c r="O7" s="117">
        <v>55</v>
      </c>
      <c r="P7" s="117">
        <v>60.29</v>
      </c>
      <c r="Q7" s="117">
        <v>93.74</v>
      </c>
      <c r="R7" s="117">
        <v>117.61</v>
      </c>
      <c r="S7" s="117">
        <v>139.68</v>
      </c>
      <c r="T7" s="117">
        <v>154.04</v>
      </c>
      <c r="U7" s="117">
        <v>164.8</v>
      </c>
      <c r="V7" s="117">
        <v>130.97</v>
      </c>
      <c r="W7" s="117">
        <v>105.98</v>
      </c>
      <c r="X7" s="117">
        <v>96.27</v>
      </c>
      <c r="Y7" s="117">
        <v>94.04</v>
      </c>
      <c r="Z7" s="118"/>
      <c r="AA7" s="119">
        <f>IF(SUM(B7:Z7)&lt;&gt;0,AVERAGEIF(B7:Z7,"&lt;&gt;"""),"")</f>
        <v>101.67916666666666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398</v>
      </c>
      <c r="C13" s="129">
        <v>398</v>
      </c>
      <c r="D13" s="129">
        <v>398</v>
      </c>
      <c r="E13" s="129">
        <v>398</v>
      </c>
      <c r="F13" s="129">
        <v>398</v>
      </c>
      <c r="G13" s="129">
        <v>398</v>
      </c>
      <c r="H13" s="129">
        <v>398</v>
      </c>
      <c r="I13" s="129"/>
      <c r="J13" s="129"/>
      <c r="K13" s="129">
        <v>392</v>
      </c>
      <c r="L13" s="129">
        <v>398</v>
      </c>
      <c r="M13" s="129">
        <v>398</v>
      </c>
      <c r="N13" s="129">
        <v>398</v>
      </c>
      <c r="O13" s="129">
        <v>163.19999999999999</v>
      </c>
      <c r="P13" s="129"/>
      <c r="Q13" s="129"/>
      <c r="R13" s="129"/>
      <c r="S13" s="129"/>
      <c r="T13" s="129"/>
      <c r="U13" s="129"/>
      <c r="V13" s="129"/>
      <c r="W13" s="129">
        <v>398</v>
      </c>
      <c r="X13" s="129">
        <v>398</v>
      </c>
      <c r="Y13" s="130">
        <v>398</v>
      </c>
      <c r="Z13" s="131"/>
      <c r="AA13" s="132">
        <f t="shared" si="0"/>
        <v>5729.2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199.7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>
        <v>121</v>
      </c>
      <c r="S15" s="133">
        <v>500</v>
      </c>
      <c r="T15" s="133">
        <v>500</v>
      </c>
      <c r="U15" s="133">
        <v>500</v>
      </c>
      <c r="V15" s="133">
        <v>500</v>
      </c>
      <c r="W15" s="133"/>
      <c r="X15" s="133"/>
      <c r="Y15" s="133"/>
      <c r="Z15" s="131"/>
      <c r="AA15" s="132">
        <f t="shared" si="0"/>
        <v>2820.7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398</v>
      </c>
      <c r="C16" s="135">
        <f t="shared" si="1"/>
        <v>398</v>
      </c>
      <c r="D16" s="135">
        <f t="shared" si="1"/>
        <v>398</v>
      </c>
      <c r="E16" s="135">
        <f t="shared" si="1"/>
        <v>398</v>
      </c>
      <c r="F16" s="135">
        <f t="shared" si="1"/>
        <v>398</v>
      </c>
      <c r="G16" s="135">
        <f t="shared" si="1"/>
        <v>398</v>
      </c>
      <c r="H16" s="135">
        <f t="shared" si="1"/>
        <v>597.70000000000005</v>
      </c>
      <c r="I16" s="135">
        <f t="shared" si="1"/>
        <v>500</v>
      </c>
      <c r="J16" s="135">
        <f t="shared" si="1"/>
        <v>0</v>
      </c>
      <c r="K16" s="135">
        <f t="shared" si="1"/>
        <v>392</v>
      </c>
      <c r="L16" s="135">
        <f t="shared" si="1"/>
        <v>398</v>
      </c>
      <c r="M16" s="135">
        <f t="shared" si="1"/>
        <v>398</v>
      </c>
      <c r="N16" s="135">
        <f t="shared" si="1"/>
        <v>398</v>
      </c>
      <c r="O16" s="135">
        <f t="shared" si="1"/>
        <v>163.19999999999999</v>
      </c>
      <c r="P16" s="135">
        <f t="shared" si="1"/>
        <v>0</v>
      </c>
      <c r="Q16" s="135">
        <f t="shared" si="1"/>
        <v>0</v>
      </c>
      <c r="R16" s="135">
        <f t="shared" si="1"/>
        <v>121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398</v>
      </c>
      <c r="X16" s="135">
        <f t="shared" si="1"/>
        <v>398</v>
      </c>
      <c r="Y16" s="135">
        <f t="shared" si="1"/>
        <v>398</v>
      </c>
      <c r="Z16" s="136" t="str">
        <f t="shared" si="1"/>
        <v/>
      </c>
      <c r="AA16" s="90">
        <f t="shared" si="0"/>
        <v>8549.9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269.8</v>
      </c>
      <c r="J21" s="129">
        <v>53.9</v>
      </c>
      <c r="K21" s="129"/>
      <c r="L21" s="129"/>
      <c r="M21" s="129"/>
      <c r="N21" s="129"/>
      <c r="O21" s="129"/>
      <c r="P21" s="129">
        <v>185.8</v>
      </c>
      <c r="Q21" s="129">
        <v>255.7</v>
      </c>
      <c r="R21" s="129">
        <v>693.5</v>
      </c>
      <c r="S21" s="129">
        <v>788.5</v>
      </c>
      <c r="T21" s="129">
        <v>485</v>
      </c>
      <c r="U21" s="129">
        <v>498</v>
      </c>
      <c r="V21" s="129">
        <v>849.7</v>
      </c>
      <c r="W21" s="129"/>
      <c r="X21" s="129"/>
      <c r="Y21" s="130"/>
      <c r="Z21" s="131"/>
      <c r="AA21" s="132">
        <f t="shared" si="2"/>
        <v>4079.8999999999996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457.1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/>
      <c r="U23" s="133"/>
      <c r="V23" s="133"/>
      <c r="W23" s="133">
        <v>434.9</v>
      </c>
      <c r="X23" s="133">
        <v>205.4</v>
      </c>
      <c r="Y23" s="133">
        <v>271.7</v>
      </c>
      <c r="Z23" s="131"/>
      <c r="AA23" s="132">
        <f t="shared" si="2"/>
        <v>7869.0999999999995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457.1</v>
      </c>
      <c r="H24" s="135">
        <f t="shared" si="3"/>
        <v>0</v>
      </c>
      <c r="I24" s="135">
        <f t="shared" si="3"/>
        <v>269.8</v>
      </c>
      <c r="J24" s="135">
        <f t="shared" si="3"/>
        <v>553.9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685.8</v>
      </c>
      <c r="Q24" s="135">
        <f t="shared" si="3"/>
        <v>755.7</v>
      </c>
      <c r="R24" s="135">
        <f t="shared" si="3"/>
        <v>693.5</v>
      </c>
      <c r="S24" s="135">
        <f t="shared" si="3"/>
        <v>788.5</v>
      </c>
      <c r="T24" s="135">
        <f t="shared" si="3"/>
        <v>485</v>
      </c>
      <c r="U24" s="135">
        <f t="shared" si="3"/>
        <v>498</v>
      </c>
      <c r="V24" s="135">
        <f t="shared" si="3"/>
        <v>849.7</v>
      </c>
      <c r="W24" s="135">
        <f t="shared" si="3"/>
        <v>434.9</v>
      </c>
      <c r="X24" s="135">
        <f t="shared" si="3"/>
        <v>205.4</v>
      </c>
      <c r="Y24" s="135">
        <f t="shared" si="3"/>
        <v>271.7</v>
      </c>
      <c r="Z24" s="136" t="str">
        <f t="shared" si="3"/>
        <v/>
      </c>
      <c r="AA24" s="90">
        <f t="shared" si="2"/>
        <v>11949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2024-10-02T11:20:12Z</dcterms:created>
  <dcterms:modified xsi:type="dcterms:W3CDTF">2024-10-02T11:20:13Z</dcterms:modified>
</cp:coreProperties>
</file>