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<sst xmlns="http://schemas.openxmlformats.org/spreadsheetml/2006/main" count="119" uniqueCount="54">
  <si>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01/10/2024 14:08:23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</si>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</sst>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07-42E3-8FF2-DD58748B6C4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07-42E3-8FF2-DD58748B6C4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207-42E3-8FF2-DD58748B6C4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207-42E3-8FF2-DD58748B6C4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07-42E3-8FF2-DD58748B6C4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07-42E3-8FF2-DD58748B6C4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07-42E3-8FF2-DD58748B6C4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  <c:pt idx="1">
                  <c:v>170</c:v>
                </c:pt>
                <c:pt idx="2">
                  <c:v>170</c:v>
                </c:pt>
                <c:pt idx="3">
                  <c:v>170</c:v>
                </c:pt>
                <c:pt idx="4">
                  <c:v>170</c:v>
                </c:pt>
                <c:pt idx="5">
                  <c:v>170</c:v>
                </c:pt>
                <c:pt idx="6">
                  <c:v>170</c:v>
                </c:pt>
                <c:pt idx="7">
                  <c:v>170</c:v>
                </c:pt>
                <c:pt idx="8">
                  <c:v>170</c:v>
                </c:pt>
                <c:pt idx="9">
                  <c:v>170</c:v>
                </c:pt>
                <c:pt idx="10">
                  <c:v>170</c:v>
                </c:pt>
                <c:pt idx="11">
                  <c:v>170</c:v>
                </c:pt>
                <c:pt idx="12">
                  <c:v>170</c:v>
                </c:pt>
                <c:pt idx="13">
                  <c:v>170</c:v>
                </c:pt>
                <c:pt idx="14">
                  <c:v>170</c:v>
                </c:pt>
                <c:pt idx="15">
                  <c:v>170</c:v>
                </c:pt>
                <c:pt idx="16">
                  <c:v>243</c:v>
                </c:pt>
                <c:pt idx="17">
                  <c:v>291</c:v>
                </c:pt>
                <c:pt idx="18">
                  <c:v>311</c:v>
                </c:pt>
                <c:pt idx="19">
                  <c:v>335</c:v>
                </c:pt>
                <c:pt idx="20">
                  <c:v>311</c:v>
                </c:pt>
                <c:pt idx="21">
                  <c:v>291</c:v>
                </c:pt>
                <c:pt idx="22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207-42E3-8FF2-DD58748B6C4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154</c:v>
                </c:pt>
                <c:pt idx="6">
                  <c:v>214</c:v>
                </c:pt>
                <c:pt idx="7">
                  <c:v>258</c:v>
                </c:pt>
                <c:pt idx="8">
                  <c:v>283</c:v>
                </c:pt>
                <c:pt idx="9">
                  <c:v>280</c:v>
                </c:pt>
                <c:pt idx="10">
                  <c:v>278</c:v>
                </c:pt>
                <c:pt idx="11">
                  <c:v>281</c:v>
                </c:pt>
                <c:pt idx="12">
                  <c:v>286</c:v>
                </c:pt>
                <c:pt idx="13">
                  <c:v>275</c:v>
                </c:pt>
                <c:pt idx="14">
                  <c:v>271</c:v>
                </c:pt>
                <c:pt idx="15">
                  <c:v>277</c:v>
                </c:pt>
                <c:pt idx="16">
                  <c:v>249</c:v>
                </c:pt>
                <c:pt idx="17">
                  <c:v>279</c:v>
                </c:pt>
                <c:pt idx="18">
                  <c:v>318</c:v>
                </c:pt>
                <c:pt idx="19">
                  <c:v>322</c:v>
                </c:pt>
                <c:pt idx="20">
                  <c:v>285</c:v>
                </c:pt>
                <c:pt idx="21">
                  <c:v>238</c:v>
                </c:pt>
                <c:pt idx="22">
                  <c:v>195</c:v>
                </c:pt>
                <c:pt idx="23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207-42E3-8FF2-DD58748B6C4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2972.0030000000002</c:v>
                </c:pt>
                <c:pt idx="1">
                  <c:v>2826.846</c:v>
                </c:pt>
                <c:pt idx="2">
                  <c:v>2684.1</c:v>
                </c:pt>
                <c:pt idx="3">
                  <c:v>2742.1060000000002</c:v>
                </c:pt>
                <c:pt idx="4">
                  <c:v>2812.5280000000002</c:v>
                </c:pt>
                <c:pt idx="5">
                  <c:v>3233.4830000000002</c:v>
                </c:pt>
                <c:pt idx="6">
                  <c:v>3377.2629999999999</c:v>
                </c:pt>
                <c:pt idx="7">
                  <c:v>3413.4879999999998</c:v>
                </c:pt>
                <c:pt idx="8">
                  <c:v>3249.44</c:v>
                </c:pt>
                <c:pt idx="9">
                  <c:v>1845.8470000000002</c:v>
                </c:pt>
                <c:pt idx="10">
                  <c:v>1275.847</c:v>
                </c:pt>
                <c:pt idx="11">
                  <c:v>1175.847</c:v>
                </c:pt>
                <c:pt idx="12">
                  <c:v>1175.847</c:v>
                </c:pt>
                <c:pt idx="13">
                  <c:v>1175.847</c:v>
                </c:pt>
                <c:pt idx="14">
                  <c:v>1236.4749999999999</c:v>
                </c:pt>
                <c:pt idx="15">
                  <c:v>2190.6329999999998</c:v>
                </c:pt>
                <c:pt idx="16">
                  <c:v>3353.268</c:v>
                </c:pt>
                <c:pt idx="17">
                  <c:v>3752.2220000000002</c:v>
                </c:pt>
                <c:pt idx="18">
                  <c:v>3811.59</c:v>
                </c:pt>
                <c:pt idx="19">
                  <c:v>3866.6750000000002</c:v>
                </c:pt>
                <c:pt idx="20">
                  <c:v>3784.7540000000004</c:v>
                </c:pt>
                <c:pt idx="21">
                  <c:v>3759.9169999999999</c:v>
                </c:pt>
                <c:pt idx="22">
                  <c:v>3341.2570000000001</c:v>
                </c:pt>
                <c:pt idx="23">
                  <c:v>3217.4580000000001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07-42E3-8FF2-DD58748B6C4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1331</c:v>
                </c:pt>
                <c:pt idx="1">
                  <c:v>1369.954</c:v>
                </c:pt>
                <c:pt idx="2">
                  <c:v>1417</c:v>
                </c:pt>
                <c:pt idx="3">
                  <c:v>1402</c:v>
                </c:pt>
                <c:pt idx="4">
                  <c:v>1436</c:v>
                </c:pt>
                <c:pt idx="5">
                  <c:v>1357</c:v>
                </c:pt>
                <c:pt idx="6">
                  <c:v>1198</c:v>
                </c:pt>
                <c:pt idx="7">
                  <c:v>1170.6390000000001</c:v>
                </c:pt>
                <c:pt idx="8">
                  <c:v>383.5</c:v>
                </c:pt>
                <c:pt idx="9">
                  <c:v>780.9</c:v>
                </c:pt>
                <c:pt idx="10">
                  <c:v>919.5</c:v>
                </c:pt>
                <c:pt idx="11">
                  <c:v>792</c:v>
                </c:pt>
                <c:pt idx="12">
                  <c:v>617.79999999999995</c:v>
                </c:pt>
                <c:pt idx="13">
                  <c:v>514.6</c:v>
                </c:pt>
                <c:pt idx="14">
                  <c:v>360.3</c:v>
                </c:pt>
                <c:pt idx="15">
                  <c:v>190</c:v>
                </c:pt>
                <c:pt idx="16">
                  <c:v>273</c:v>
                </c:pt>
                <c:pt idx="17">
                  <c:v>546.29999999999995</c:v>
                </c:pt>
                <c:pt idx="18">
                  <c:v>906</c:v>
                </c:pt>
                <c:pt idx="19">
                  <c:v>746.4</c:v>
                </c:pt>
                <c:pt idx="20">
                  <c:v>869.7</c:v>
                </c:pt>
                <c:pt idx="21">
                  <c:v>836.2</c:v>
                </c:pt>
                <c:pt idx="22">
                  <c:v>1338.2</c:v>
                </c:pt>
                <c:pt idx="23">
                  <c:v>1343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07-42E3-8FF2-DD58748B6C4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635.37</c:v>
                </c:pt>
                <c:pt idx="1">
                  <c:v>629.94199999999989</c:v>
                </c:pt>
                <c:pt idx="2">
                  <c:v>607.93899999999985</c:v>
                </c:pt>
                <c:pt idx="3">
                  <c:v>575.58900000000006</c:v>
                </c:pt>
                <c:pt idx="4">
                  <c:v>543.976</c:v>
                </c:pt>
                <c:pt idx="5">
                  <c:v>516.53700000000003</c:v>
                </c:pt>
                <c:pt idx="6">
                  <c:v>545.23399999999981</c:v>
                </c:pt>
                <c:pt idx="7">
                  <c:v>1348.018</c:v>
                </c:pt>
                <c:pt idx="8">
                  <c:v>2949.5689999999995</c:v>
                </c:pt>
                <c:pt idx="9">
                  <c:v>4335.4140000000007</c:v>
                </c:pt>
                <c:pt idx="10">
                  <c:v>5207.0309999999999</c:v>
                </c:pt>
                <c:pt idx="11">
                  <c:v>5624.2320000000009</c:v>
                </c:pt>
                <c:pt idx="12">
                  <c:v>5758.9409999999998</c:v>
                </c:pt>
                <c:pt idx="13">
                  <c:v>5617.7780000000002</c:v>
                </c:pt>
                <c:pt idx="14">
                  <c:v>5092.7189999999991</c:v>
                </c:pt>
                <c:pt idx="15">
                  <c:v>4121.8999999999987</c:v>
                </c:pt>
                <c:pt idx="16">
                  <c:v>2706.279</c:v>
                </c:pt>
                <c:pt idx="17">
                  <c:v>1214.4560000000001</c:v>
                </c:pt>
                <c:pt idx="18">
                  <c:v>685.36999999999989</c:v>
                </c:pt>
                <c:pt idx="19">
                  <c:v>696.50099999999998</c:v>
                </c:pt>
                <c:pt idx="20">
                  <c:v>684.30899999999997</c:v>
                </c:pt>
                <c:pt idx="21">
                  <c:v>686.03799999999978</c:v>
                </c:pt>
                <c:pt idx="22">
                  <c:v>692.88299999999992</c:v>
                </c:pt>
                <c:pt idx="23">
                  <c:v>682.70699999999999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07-42E3-8FF2-DD58748B6C4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53</c:v>
                </c:pt>
                <c:pt idx="1">
                  <c:v>62</c:v>
                </c:pt>
                <c:pt idx="2">
                  <c:v>70</c:v>
                </c:pt>
                <c:pt idx="3">
                  <c:v>76</c:v>
                </c:pt>
                <c:pt idx="4">
                  <c:v>79</c:v>
                </c:pt>
                <c:pt idx="5">
                  <c:v>80</c:v>
                </c:pt>
                <c:pt idx="6">
                  <c:v>79</c:v>
                </c:pt>
                <c:pt idx="7">
                  <c:v>83</c:v>
                </c:pt>
                <c:pt idx="8">
                  <c:v>94</c:v>
                </c:pt>
                <c:pt idx="9">
                  <c:v>100</c:v>
                </c:pt>
                <c:pt idx="10">
                  <c:v>102</c:v>
                </c:pt>
                <c:pt idx="11">
                  <c:v>103</c:v>
                </c:pt>
                <c:pt idx="12">
                  <c:v>101</c:v>
                </c:pt>
                <c:pt idx="13">
                  <c:v>94</c:v>
                </c:pt>
                <c:pt idx="14">
                  <c:v>83</c:v>
                </c:pt>
                <c:pt idx="15">
                  <c:v>68</c:v>
                </c:pt>
                <c:pt idx="16">
                  <c:v>48</c:v>
                </c:pt>
                <c:pt idx="17">
                  <c:v>29</c:v>
                </c:pt>
                <c:pt idx="18">
                  <c:v>21</c:v>
                </c:pt>
                <c:pt idx="19">
                  <c:v>18</c:v>
                </c:pt>
                <c:pt idx="20">
                  <c:v>15</c:v>
                </c:pt>
                <c:pt idx="21">
                  <c:v>13</c:v>
                </c:pt>
                <c:pt idx="22">
                  <c:v>11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207-42E3-8FF2-DD58748B6C4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76</c:v>
                </c:pt>
                <c:pt idx="6">
                  <c:v>116</c:v>
                </c:pt>
                <c:pt idx="7">
                  <c:v>85</c:v>
                </c:pt>
                <c:pt idx="8">
                  <c:v>58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6">
                  <c:v>250</c:v>
                </c:pt>
                <c:pt idx="17">
                  <c:v>505</c:v>
                </c:pt>
                <c:pt idx="18">
                  <c:v>932</c:v>
                </c:pt>
                <c:pt idx="19">
                  <c:v>972</c:v>
                </c:pt>
                <c:pt idx="20">
                  <c:v>917</c:v>
                </c:pt>
                <c:pt idx="21">
                  <c:v>360</c:v>
                </c:pt>
                <c:pt idx="22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207-42E3-8FF2-DD58748B6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96.98</c:v>
                </c:pt>
                <c:pt idx="1">
                  <c:v>96.45</c:v>
                </c:pt>
                <c:pt idx="2">
                  <c:v>95.24</c:v>
                </c:pt>
                <c:pt idx="3">
                  <c:v>95.74</c:v>
                </c:pt>
                <c:pt idx="4">
                  <c:v>96.34</c:v>
                </c:pt>
                <c:pt idx="5">
                  <c:v>99.77</c:v>
                </c:pt>
                <c:pt idx="6">
                  <c:v>144.02000000000001</c:v>
                </c:pt>
                <c:pt idx="7">
                  <c:v>168.88</c:v>
                </c:pt>
                <c:pt idx="8">
                  <c:v>100.47</c:v>
                </c:pt>
                <c:pt idx="9">
                  <c:v>66.849999999999994</c:v>
                </c:pt>
                <c:pt idx="10">
                  <c:v>34.15</c:v>
                </c:pt>
                <c:pt idx="11">
                  <c:v>12.79</c:v>
                </c:pt>
                <c:pt idx="12">
                  <c:v>17.079999999999998</c:v>
                </c:pt>
                <c:pt idx="13">
                  <c:v>24.82</c:v>
                </c:pt>
                <c:pt idx="14">
                  <c:v>81</c:v>
                </c:pt>
                <c:pt idx="15">
                  <c:v>109</c:v>
                </c:pt>
                <c:pt idx="16">
                  <c:v>118.32</c:v>
                </c:pt>
                <c:pt idx="17">
                  <c:v>129</c:v>
                </c:pt>
                <c:pt idx="18">
                  <c:v>202.03</c:v>
                </c:pt>
                <c:pt idx="19">
                  <c:v>218.5</c:v>
                </c:pt>
                <c:pt idx="20">
                  <c:v>145.27000000000001</c:v>
                </c:pt>
                <c:pt idx="21">
                  <c:v>113.05</c:v>
                </c:pt>
                <c:pt idx="22">
                  <c:v>96.72</c:v>
                </c:pt>
                <c:pt idx="23">
                  <c:v>96.67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07-42E3-8FF2-DD58748B6C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93.5</c:v>
                </c:pt>
                <c:pt idx="1">
                  <c:v>90</c:v>
                </c:pt>
                <c:pt idx="2">
                  <c:v>89.5</c:v>
                </c:pt>
                <c:pt idx="3">
                  <c:v>89.5</c:v>
                </c:pt>
                <c:pt idx="4">
                  <c:v>91.5</c:v>
                </c:pt>
                <c:pt idx="5">
                  <c:v>102.5</c:v>
                </c:pt>
                <c:pt idx="6">
                  <c:v>107.5</c:v>
                </c:pt>
                <c:pt idx="7">
                  <c:v>101.5</c:v>
                </c:pt>
                <c:pt idx="8">
                  <c:v>80</c:v>
                </c:pt>
                <c:pt idx="9">
                  <c:v>66.5</c:v>
                </c:pt>
                <c:pt idx="10">
                  <c:v>67</c:v>
                </c:pt>
                <c:pt idx="11">
                  <c:v>72.5</c:v>
                </c:pt>
                <c:pt idx="12">
                  <c:v>77</c:v>
                </c:pt>
                <c:pt idx="13">
                  <c:v>73</c:v>
                </c:pt>
                <c:pt idx="14">
                  <c:v>70</c:v>
                </c:pt>
                <c:pt idx="15">
                  <c:v>66</c:v>
                </c:pt>
                <c:pt idx="16">
                  <c:v>79</c:v>
                </c:pt>
                <c:pt idx="17">
                  <c:v>104</c:v>
                </c:pt>
                <c:pt idx="18">
                  <c:v>143</c:v>
                </c:pt>
                <c:pt idx="19">
                  <c:v>131</c:v>
                </c:pt>
                <c:pt idx="20">
                  <c:v>123</c:v>
                </c:pt>
                <c:pt idx="21">
                  <c:v>103.5</c:v>
                </c:pt>
                <c:pt idx="22">
                  <c:v>98</c:v>
                </c:pt>
                <c:pt idx="23">
                  <c:v>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EC-42C6-B5D1-C73DE8809A2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847.90600000000006</c:v>
                </c:pt>
                <c:pt idx="1">
                  <c:v>879.21100000000001</c:v>
                </c:pt>
                <c:pt idx="2">
                  <c:v>880.4559999999999</c:v>
                </c:pt>
                <c:pt idx="3">
                  <c:v>880.70100000000002</c:v>
                </c:pt>
                <c:pt idx="4">
                  <c:v>879.84700000000009</c:v>
                </c:pt>
                <c:pt idx="5">
                  <c:v>880.11400000000015</c:v>
                </c:pt>
                <c:pt idx="6">
                  <c:v>878.53399999999999</c:v>
                </c:pt>
                <c:pt idx="7">
                  <c:v>879.70100000000002</c:v>
                </c:pt>
                <c:pt idx="8">
                  <c:v>867.62299999999993</c:v>
                </c:pt>
                <c:pt idx="9">
                  <c:v>863.35600000000011</c:v>
                </c:pt>
                <c:pt idx="10">
                  <c:v>864.23500000000001</c:v>
                </c:pt>
                <c:pt idx="11">
                  <c:v>813.03300000000002</c:v>
                </c:pt>
                <c:pt idx="12">
                  <c:v>744.27800000000013</c:v>
                </c:pt>
                <c:pt idx="13">
                  <c:v>729.37599999999998</c:v>
                </c:pt>
                <c:pt idx="14">
                  <c:v>705.375</c:v>
                </c:pt>
                <c:pt idx="15">
                  <c:v>713.30099999999993</c:v>
                </c:pt>
                <c:pt idx="16">
                  <c:v>722.00300000000004</c:v>
                </c:pt>
                <c:pt idx="17">
                  <c:v>703.69299999999987</c:v>
                </c:pt>
                <c:pt idx="18">
                  <c:v>713.72300000000007</c:v>
                </c:pt>
                <c:pt idx="19">
                  <c:v>706.33600000000001</c:v>
                </c:pt>
                <c:pt idx="20">
                  <c:v>694.26</c:v>
                </c:pt>
                <c:pt idx="21">
                  <c:v>739.875</c:v>
                </c:pt>
                <c:pt idx="22">
                  <c:v>747.17599999999993</c:v>
                </c:pt>
                <c:pt idx="23">
                  <c:v>848.74800000000005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EC-42C6-B5D1-C73DE8809A2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1141.8440000000003</c:v>
                </c:pt>
                <c:pt idx="1">
                  <c:v>1138.306</c:v>
                </c:pt>
                <c:pt idx="2">
                  <c:v>1131.203</c:v>
                </c:pt>
                <c:pt idx="3">
                  <c:v>1140.4189999999999</c:v>
                </c:pt>
                <c:pt idx="4">
                  <c:v>1175.605</c:v>
                </c:pt>
                <c:pt idx="5">
                  <c:v>1311.605</c:v>
                </c:pt>
                <c:pt idx="6">
                  <c:v>1518.9719999999998</c:v>
                </c:pt>
                <c:pt idx="7">
                  <c:v>1653.7670000000001</c:v>
                </c:pt>
                <c:pt idx="8">
                  <c:v>1711.8960000000002</c:v>
                </c:pt>
                <c:pt idx="9">
                  <c:v>1701.127</c:v>
                </c:pt>
                <c:pt idx="10">
                  <c:v>1705.1850000000002</c:v>
                </c:pt>
                <c:pt idx="11">
                  <c:v>1781.1420000000001</c:v>
                </c:pt>
                <c:pt idx="12">
                  <c:v>1764.482</c:v>
                </c:pt>
                <c:pt idx="13">
                  <c:v>1687.3899999999999</c:v>
                </c:pt>
                <c:pt idx="14">
                  <c:v>1628.346</c:v>
                </c:pt>
                <c:pt idx="15">
                  <c:v>1577.0329999999999</c:v>
                </c:pt>
                <c:pt idx="16">
                  <c:v>1564.269</c:v>
                </c:pt>
                <c:pt idx="17">
                  <c:v>1547.6579999999999</c:v>
                </c:pt>
                <c:pt idx="18">
                  <c:v>1558.4299999999998</c:v>
                </c:pt>
                <c:pt idx="19">
                  <c:v>1525.0700000000002</c:v>
                </c:pt>
                <c:pt idx="20">
                  <c:v>1410.8400000000001</c:v>
                </c:pt>
                <c:pt idx="21">
                  <c:v>1259.1969999999997</c:v>
                </c:pt>
                <c:pt idx="22">
                  <c:v>1197.2870000000003</c:v>
                </c:pt>
                <c:pt idx="23">
                  <c:v>1156.0050000000001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EC-42C6-B5D1-C73DE8809A2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2248.1229999999996</c:v>
                </c:pt>
                <c:pt idx="1">
                  <c:v>2133.2249999999999</c:v>
                </c:pt>
                <c:pt idx="2">
                  <c:v>2060.8799999999997</c:v>
                </c:pt>
                <c:pt idx="3">
                  <c:v>2038.0750000000003</c:v>
                </c:pt>
                <c:pt idx="4">
                  <c:v>2104.5520000000006</c:v>
                </c:pt>
                <c:pt idx="5">
                  <c:v>2325.8009999999999</c:v>
                </c:pt>
                <c:pt idx="6">
                  <c:v>2615.6880000000001</c:v>
                </c:pt>
                <c:pt idx="7">
                  <c:v>2916.7269999999999</c:v>
                </c:pt>
                <c:pt idx="8">
                  <c:v>3203.0329999999999</c:v>
                </c:pt>
                <c:pt idx="9">
                  <c:v>3329.1569999999997</c:v>
                </c:pt>
                <c:pt idx="10">
                  <c:v>3462.9379999999992</c:v>
                </c:pt>
                <c:pt idx="11">
                  <c:v>3653.433</c:v>
                </c:pt>
                <c:pt idx="12">
                  <c:v>3675.7929999999992</c:v>
                </c:pt>
                <c:pt idx="13">
                  <c:v>3530.444</c:v>
                </c:pt>
                <c:pt idx="14">
                  <c:v>3274.7989999999991</c:v>
                </c:pt>
                <c:pt idx="15">
                  <c:v>3152.0539999999996</c:v>
                </c:pt>
                <c:pt idx="16">
                  <c:v>3074.1819999999998</c:v>
                </c:pt>
                <c:pt idx="17">
                  <c:v>3139.4769999999994</c:v>
                </c:pt>
                <c:pt idx="18">
                  <c:v>3451.5129999999995</c:v>
                </c:pt>
                <c:pt idx="19">
                  <c:v>3635.2289999999994</c:v>
                </c:pt>
                <c:pt idx="20">
                  <c:v>3383.6409999999992</c:v>
                </c:pt>
                <c:pt idx="21">
                  <c:v>3060.6220000000003</c:v>
                </c:pt>
                <c:pt idx="22">
                  <c:v>2780.9110000000001</c:v>
                </c:pt>
                <c:pt idx="23">
                  <c:v>2388.9120000000003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EC-42C6-B5D1-C73DE8809A2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316</c:v>
                </c:pt>
                <c:pt idx="1">
                  <c:v>302.00000000000006</c:v>
                </c:pt>
                <c:pt idx="2">
                  <c:v>296.00000000000006</c:v>
                </c:pt>
                <c:pt idx="3">
                  <c:v>299.00000000000006</c:v>
                </c:pt>
                <c:pt idx="4">
                  <c:v>308.00000000000006</c:v>
                </c:pt>
                <c:pt idx="5">
                  <c:v>339.99999999999994</c:v>
                </c:pt>
                <c:pt idx="6">
                  <c:v>393.00000000000006</c:v>
                </c:pt>
                <c:pt idx="7">
                  <c:v>441</c:v>
                </c:pt>
                <c:pt idx="8">
                  <c:v>477</c:v>
                </c:pt>
                <c:pt idx="9">
                  <c:v>480.00000000000006</c:v>
                </c:pt>
                <c:pt idx="10">
                  <c:v>480.00000000000006</c:v>
                </c:pt>
                <c:pt idx="11">
                  <c:v>484</c:v>
                </c:pt>
                <c:pt idx="12">
                  <c:v>486.99999999999994</c:v>
                </c:pt>
                <c:pt idx="13">
                  <c:v>468.99999999999994</c:v>
                </c:pt>
                <c:pt idx="14">
                  <c:v>453.99999999999989</c:v>
                </c:pt>
                <c:pt idx="15">
                  <c:v>445</c:v>
                </c:pt>
                <c:pt idx="16">
                  <c:v>446.99999999999994</c:v>
                </c:pt>
                <c:pt idx="17">
                  <c:v>458</c:v>
                </c:pt>
                <c:pt idx="18">
                  <c:v>488.99999999999989</c:v>
                </c:pt>
                <c:pt idx="19">
                  <c:v>490</c:v>
                </c:pt>
                <c:pt idx="20">
                  <c:v>450</c:v>
                </c:pt>
                <c:pt idx="21">
                  <c:v>401</c:v>
                </c:pt>
                <c:pt idx="22">
                  <c:v>355.99999999999994</c:v>
                </c:pt>
                <c:pt idx="23">
                  <c:v>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EC-42C6-B5D1-C73DE8809A2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5EC-42C6-B5D1-C73DE8809A2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EC-42C6-B5D1-C73DE8809A2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5EC-42C6-B5D1-C73DE8809A2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5EC-42C6-B5D1-C73DE8809A2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5EC-42C6-B5D1-C73DE8809A2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626</c:v>
                </c:pt>
                <c:pt idx="1">
                  <c:v>628</c:v>
                </c:pt>
                <c:pt idx="2">
                  <c:v>603</c:v>
                </c:pt>
                <c:pt idx="3">
                  <c:v>630</c:v>
                </c:pt>
                <c:pt idx="4">
                  <c:v>620</c:v>
                </c:pt>
                <c:pt idx="5">
                  <c:v>620</c:v>
                </c:pt>
                <c:pt idx="6">
                  <c:v>180.5</c:v>
                </c:pt>
                <c:pt idx="7">
                  <c:v>535.5</c:v>
                </c:pt>
                <c:pt idx="8">
                  <c:v>848</c:v>
                </c:pt>
                <c:pt idx="9">
                  <c:v>1098</c:v>
                </c:pt>
                <c:pt idx="10">
                  <c:v>1289</c:v>
                </c:pt>
                <c:pt idx="11">
                  <c:v>1258</c:v>
                </c:pt>
                <c:pt idx="12">
                  <c:v>1251</c:v>
                </c:pt>
                <c:pt idx="13">
                  <c:v>1248</c:v>
                </c:pt>
                <c:pt idx="14">
                  <c:v>1081</c:v>
                </c:pt>
                <c:pt idx="15">
                  <c:v>1064.0999999999999</c:v>
                </c:pt>
                <c:pt idx="16">
                  <c:v>1236.0999999999999</c:v>
                </c:pt>
                <c:pt idx="17">
                  <c:v>664.1</c:v>
                </c:pt>
                <c:pt idx="18">
                  <c:v>622.29999999999995</c:v>
                </c:pt>
                <c:pt idx="19">
                  <c:v>461.9</c:v>
                </c:pt>
                <c:pt idx="20">
                  <c:v>798</c:v>
                </c:pt>
                <c:pt idx="21">
                  <c:v>613</c:v>
                </c:pt>
                <c:pt idx="22">
                  <c:v>642</c:v>
                </c:pt>
                <c:pt idx="23">
                  <c:v>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5EC-42C6-B5D1-C73DE8809A2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5.2549999999999999</c:v>
                </c:pt>
                <c:pt idx="18">
                  <c:v>6.992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5EC-42C6-B5D1-C73DE8809A2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5EC-42C6-B5D1-C73DE8809A2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5EC-42C6-B5D1-C73DE8809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96.98</c:v>
                </c:pt>
                <c:pt idx="1">
                  <c:v>96.45</c:v>
                </c:pt>
                <c:pt idx="2">
                  <c:v>95.24</c:v>
                </c:pt>
                <c:pt idx="3">
                  <c:v>95.74</c:v>
                </c:pt>
                <c:pt idx="4">
                  <c:v>96.34</c:v>
                </c:pt>
                <c:pt idx="5">
                  <c:v>99.77</c:v>
                </c:pt>
                <c:pt idx="6">
                  <c:v>144.02000000000001</c:v>
                </c:pt>
                <c:pt idx="7">
                  <c:v>168.88</c:v>
                </c:pt>
                <c:pt idx="8">
                  <c:v>100.47</c:v>
                </c:pt>
                <c:pt idx="9">
                  <c:v>66.849999999999994</c:v>
                </c:pt>
                <c:pt idx="10">
                  <c:v>34.15</c:v>
                </c:pt>
                <c:pt idx="11">
                  <c:v>12.79</c:v>
                </c:pt>
                <c:pt idx="12">
                  <c:v>17.079999999999998</c:v>
                </c:pt>
                <c:pt idx="13">
                  <c:v>24.82</c:v>
                </c:pt>
                <c:pt idx="14">
                  <c:v>81</c:v>
                </c:pt>
                <c:pt idx="15">
                  <c:v>109</c:v>
                </c:pt>
                <c:pt idx="16">
                  <c:v>118.32</c:v>
                </c:pt>
                <c:pt idx="17">
                  <c:v>129</c:v>
                </c:pt>
                <c:pt idx="18">
                  <c:v>202.03</c:v>
                </c:pt>
                <c:pt idx="19">
                  <c:v>218.5</c:v>
                </c:pt>
                <c:pt idx="20">
                  <c:v>145.27000000000001</c:v>
                </c:pt>
                <c:pt idx="21">
                  <c:v>113.05</c:v>
                </c:pt>
                <c:pt idx="22">
                  <c:v>96.72</c:v>
                </c:pt>
                <c:pt idx="23">
                  <c:v>96.67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5EC-42C6-B5D1-C73DE8809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5280.3730000000005</v>
      </c>
      <c r="C4" s="18">
        <v>5177.7420000000002</v>
      </c>
      <c r="D4" s="18">
        <v>5068.0390000000007</v>
      </c>
      <c r="E4" s="18">
        <v>5084.6950000000006</v>
      </c>
      <c r="F4" s="18">
        <v>5186.5040000000008</v>
      </c>
      <c r="G4" s="18">
        <v>5587.02</v>
      </c>
      <c r="H4" s="18">
        <v>5699.4970000000012</v>
      </c>
      <c r="I4" s="18">
        <v>6528.1450000000004</v>
      </c>
      <c r="J4" s="18">
        <v>7187.5090000000009</v>
      </c>
      <c r="K4" s="18">
        <v>7538.1610000000019</v>
      </c>
      <c r="L4" s="18">
        <v>7978.3779999999997</v>
      </c>
      <c r="M4" s="18">
        <v>8172.0789999999997</v>
      </c>
      <c r="N4" s="18">
        <v>8109.5879999999988</v>
      </c>
      <c r="O4" s="18">
        <v>7847.2250000000004</v>
      </c>
      <c r="P4" s="18">
        <v>7213.4939999999997</v>
      </c>
      <c r="Q4" s="18">
        <v>7017.5330000000004</v>
      </c>
      <c r="R4" s="18">
        <v>7122.5469999999968</v>
      </c>
      <c r="S4" s="18">
        <v>6616.978000000001</v>
      </c>
      <c r="T4" s="18">
        <v>6984.9600000000009</v>
      </c>
      <c r="U4" s="18">
        <v>6956.576</v>
      </c>
      <c r="V4" s="18">
        <v>6866.7630000000017</v>
      </c>
      <c r="W4" s="18">
        <v>6184.1550000000007</v>
      </c>
      <c r="X4" s="18">
        <v>5828.3400000000011</v>
      </c>
      <c r="Y4" s="18">
        <v>5410.1649999999991</v>
      </c>
      <c r="Z4" s="19"/>
      <c r="AA4" s="20">
        <f>SUM(B4:Z4)</f>
        <v>156646.46600000001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96.98</v>
      </c>
      <c r="C7" s="28">
        <v>96.45</v>
      </c>
      <c r="D7" s="28">
        <v>95.24</v>
      </c>
      <c r="E7" s="28">
        <v>95.74</v>
      </c>
      <c r="F7" s="28">
        <v>96.34</v>
      </c>
      <c r="G7" s="28">
        <v>99.77</v>
      </c>
      <c r="H7" s="28">
        <v>144.02000000000001</v>
      </c>
      <c r="I7" s="28">
        <v>168.88</v>
      </c>
      <c r="J7" s="28">
        <v>100.47</v>
      </c>
      <c r="K7" s="28">
        <v>66.849999999999994</v>
      </c>
      <c r="L7" s="28">
        <v>34.15</v>
      </c>
      <c r="M7" s="28">
        <v>12.79</v>
      </c>
      <c r="N7" s="28">
        <v>17.079999999999998</v>
      </c>
      <c r="O7" s="28">
        <v>24.82</v>
      </c>
      <c r="P7" s="28">
        <v>81</v>
      </c>
      <c r="Q7" s="28">
        <v>109</v>
      </c>
      <c r="R7" s="28">
        <v>118.32</v>
      </c>
      <c r="S7" s="28">
        <v>129</v>
      </c>
      <c r="T7" s="28">
        <v>202.03</v>
      </c>
      <c r="U7" s="28">
        <v>218.5</v>
      </c>
      <c r="V7" s="28">
        <v>145.27000000000001</v>
      </c>
      <c r="W7" s="28">
        <v>113.05</v>
      </c>
      <c r="X7" s="28">
        <v>96.72</v>
      </c>
      <c r="Y7" s="28">
        <v>96.67</v>
      </c>
      <c r="Z7" s="29"/>
      <c r="AA7" s="30">
        <f>IF(SUM(B7:Z7)&lt;&gt;0,AVERAGEIF(B7:Z7,"&lt;&gt;"""),"")</f>
        <v>102.46416666666666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>
        <v>170</v>
      </c>
      <c r="D10" s="42">
        <v>170</v>
      </c>
      <c r="E10" s="42">
        <v>170</v>
      </c>
      <c r="F10" s="42">
        <v>170</v>
      </c>
      <c r="G10" s="42">
        <v>170</v>
      </c>
      <c r="H10" s="42">
        <v>170</v>
      </c>
      <c r="I10" s="42">
        <v>170</v>
      </c>
      <c r="J10" s="42">
        <v>170</v>
      </c>
      <c r="K10" s="42">
        <v>170</v>
      </c>
      <c r="L10" s="42">
        <v>170</v>
      </c>
      <c r="M10" s="42">
        <v>170</v>
      </c>
      <c r="N10" s="42">
        <v>170</v>
      </c>
      <c r="O10" s="42">
        <v>170</v>
      </c>
      <c r="P10" s="42">
        <v>170</v>
      </c>
      <c r="Q10" s="42">
        <v>170</v>
      </c>
      <c r="R10" s="42">
        <v>243</v>
      </c>
      <c r="S10" s="42">
        <v>291</v>
      </c>
      <c r="T10" s="42">
        <v>311</v>
      </c>
      <c r="U10" s="42">
        <v>335</v>
      </c>
      <c r="V10" s="42">
        <v>311</v>
      </c>
      <c r="W10" s="42">
        <v>291</v>
      </c>
      <c r="X10" s="42">
        <v>170</v>
      </c>
      <c r="Y10" s="42"/>
      <c r="Z10" s="43"/>
      <c r="AA10" s="44">
        <f t="shared" ref="AA10:AA15" si="0">SUM(B10:Z10)</f>
        <v>4672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154</v>
      </c>
      <c r="H11" s="47">
        <v>214</v>
      </c>
      <c r="I11" s="47">
        <v>258</v>
      </c>
      <c r="J11" s="47">
        <v>283</v>
      </c>
      <c r="K11" s="47">
        <v>280</v>
      </c>
      <c r="L11" s="47">
        <v>278</v>
      </c>
      <c r="M11" s="47">
        <v>281</v>
      </c>
      <c r="N11" s="47">
        <v>286</v>
      </c>
      <c r="O11" s="47">
        <v>275</v>
      </c>
      <c r="P11" s="47">
        <v>271</v>
      </c>
      <c r="Q11" s="47">
        <v>277</v>
      </c>
      <c r="R11" s="47">
        <v>249</v>
      </c>
      <c r="S11" s="47">
        <v>279</v>
      </c>
      <c r="T11" s="47">
        <v>318</v>
      </c>
      <c r="U11" s="47">
        <v>322</v>
      </c>
      <c r="V11" s="47">
        <v>285</v>
      </c>
      <c r="W11" s="47">
        <v>238</v>
      </c>
      <c r="X11" s="47">
        <v>195</v>
      </c>
      <c r="Y11" s="47">
        <v>158</v>
      </c>
      <c r="Z11" s="48"/>
      <c r="AA11" s="49">
        <f t="shared" si="0"/>
        <v>5496</v>
      </c>
    </row>
    <row r="12" spans="1:27" ht="24.95" customHeight="1" x14ac:dyDescent="0.2">
      <c r="A12" s="50" t="s">
        <v>8</v>
      </c>
      <c r="B12" s="51">
        <v>2972.0030000000002</v>
      </c>
      <c r="C12" s="52">
        <v>2826.846</v>
      </c>
      <c r="D12" s="52">
        <v>2684.1</v>
      </c>
      <c r="E12" s="52">
        <v>2742.1060000000002</v>
      </c>
      <c r="F12" s="52">
        <v>2812.5280000000002</v>
      </c>
      <c r="G12" s="52">
        <v>3233.4830000000002</v>
      </c>
      <c r="H12" s="52">
        <v>3377.2629999999999</v>
      </c>
      <c r="I12" s="52">
        <v>3413.4879999999998</v>
      </c>
      <c r="J12" s="52">
        <v>3249.44</v>
      </c>
      <c r="K12" s="52">
        <v>1845.8470000000002</v>
      </c>
      <c r="L12" s="52">
        <v>1275.847</v>
      </c>
      <c r="M12" s="52">
        <v>1175.847</v>
      </c>
      <c r="N12" s="52">
        <v>1175.847</v>
      </c>
      <c r="O12" s="52">
        <v>1175.847</v>
      </c>
      <c r="P12" s="52">
        <v>1236.4749999999999</v>
      </c>
      <c r="Q12" s="52">
        <v>2190.6329999999998</v>
      </c>
      <c r="R12" s="52">
        <v>3353.268</v>
      </c>
      <c r="S12" s="52">
        <v>3752.2220000000002</v>
      </c>
      <c r="T12" s="52">
        <v>3811.59</v>
      </c>
      <c r="U12" s="52">
        <v>3866.6750000000002</v>
      </c>
      <c r="V12" s="52">
        <v>3784.7540000000004</v>
      </c>
      <c r="W12" s="52">
        <v>3759.9169999999999</v>
      </c>
      <c r="X12" s="52">
        <v>3341.2570000000001</v>
      </c>
      <c r="Y12" s="52">
        <v>3217.4580000000001</v>
      </c>
      <c r="Z12" s="53"/>
      <c r="AA12" s="54">
        <f t="shared" si="0"/>
        <v>66274.741000000009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76</v>
      </c>
      <c r="H13" s="52">
        <v>116</v>
      </c>
      <c r="I13" s="52">
        <v>85</v>
      </c>
      <c r="J13" s="52">
        <v>58</v>
      </c>
      <c r="K13" s="52">
        <v>26</v>
      </c>
      <c r="L13" s="52">
        <v>26</v>
      </c>
      <c r="M13" s="52">
        <v>26</v>
      </c>
      <c r="N13" s="52"/>
      <c r="O13" s="52"/>
      <c r="P13" s="52"/>
      <c r="Q13" s="52"/>
      <c r="R13" s="52">
        <v>250</v>
      </c>
      <c r="S13" s="52">
        <v>505</v>
      </c>
      <c r="T13" s="52">
        <v>932</v>
      </c>
      <c r="U13" s="52">
        <v>972</v>
      </c>
      <c r="V13" s="52">
        <v>917</v>
      </c>
      <c r="W13" s="52">
        <v>360</v>
      </c>
      <c r="X13" s="52">
        <v>80</v>
      </c>
      <c r="Y13" s="52"/>
      <c r="Z13" s="53"/>
      <c r="AA13" s="54">
        <f t="shared" si="0"/>
        <v>4455</v>
      </c>
    </row>
    <row r="14" spans="1:27" ht="24.95" customHeight="1" x14ac:dyDescent="0.2">
      <c r="A14" s="55" t="s">
        <v>10</v>
      </c>
      <c r="B14" s="56">
        <v>635.37</v>
      </c>
      <c r="C14" s="57">
        <v>629.94199999999989</v>
      </c>
      <c r="D14" s="57">
        <v>607.93899999999985</v>
      </c>
      <c r="E14" s="57">
        <v>575.58900000000006</v>
      </c>
      <c r="F14" s="57">
        <v>543.976</v>
      </c>
      <c r="G14" s="57">
        <v>516.53700000000003</v>
      </c>
      <c r="H14" s="57">
        <v>545.23399999999981</v>
      </c>
      <c r="I14" s="57">
        <v>1348.018</v>
      </c>
      <c r="J14" s="57">
        <v>2949.5689999999995</v>
      </c>
      <c r="K14" s="57">
        <v>4335.4140000000007</v>
      </c>
      <c r="L14" s="57">
        <v>5207.0309999999999</v>
      </c>
      <c r="M14" s="57">
        <v>5624.2320000000009</v>
      </c>
      <c r="N14" s="57">
        <v>5758.9409999999998</v>
      </c>
      <c r="O14" s="57">
        <v>5617.7780000000002</v>
      </c>
      <c r="P14" s="57">
        <v>5092.7189999999991</v>
      </c>
      <c r="Q14" s="57">
        <v>4121.8999999999987</v>
      </c>
      <c r="R14" s="57">
        <v>2706.279</v>
      </c>
      <c r="S14" s="57">
        <v>1214.4560000000001</v>
      </c>
      <c r="T14" s="57">
        <v>685.36999999999989</v>
      </c>
      <c r="U14" s="57">
        <v>696.50099999999998</v>
      </c>
      <c r="V14" s="57">
        <v>684.30899999999997</v>
      </c>
      <c r="W14" s="57">
        <v>686.03799999999978</v>
      </c>
      <c r="X14" s="57">
        <v>692.88299999999992</v>
      </c>
      <c r="Y14" s="57">
        <v>682.70699999999999</v>
      </c>
      <c r="Z14" s="58"/>
      <c r="AA14" s="59">
        <f t="shared" si="0"/>
        <v>52158.732000000004</v>
      </c>
    </row>
    <row r="15" spans="1:27" ht="24.95" customHeight="1" x14ac:dyDescent="0.2">
      <c r="A15" s="55" t="s">
        <v>11</v>
      </c>
      <c r="B15" s="56">
        <v>53</v>
      </c>
      <c r="C15" s="57">
        <v>62</v>
      </c>
      <c r="D15" s="57">
        <v>70</v>
      </c>
      <c r="E15" s="57">
        <v>76</v>
      </c>
      <c r="F15" s="57">
        <v>79</v>
      </c>
      <c r="G15" s="57">
        <v>80</v>
      </c>
      <c r="H15" s="57">
        <v>79</v>
      </c>
      <c r="I15" s="57">
        <v>83</v>
      </c>
      <c r="J15" s="57">
        <v>94</v>
      </c>
      <c r="K15" s="57">
        <v>100</v>
      </c>
      <c r="L15" s="57">
        <v>102</v>
      </c>
      <c r="M15" s="57">
        <v>103</v>
      </c>
      <c r="N15" s="57">
        <v>101</v>
      </c>
      <c r="O15" s="57">
        <v>94</v>
      </c>
      <c r="P15" s="57">
        <v>83</v>
      </c>
      <c r="Q15" s="57">
        <v>68</v>
      </c>
      <c r="R15" s="57">
        <v>48</v>
      </c>
      <c r="S15" s="57">
        <v>29</v>
      </c>
      <c r="T15" s="57">
        <v>21</v>
      </c>
      <c r="U15" s="57">
        <v>18</v>
      </c>
      <c r="V15" s="57">
        <v>15</v>
      </c>
      <c r="W15" s="57">
        <v>13</v>
      </c>
      <c r="X15" s="57">
        <v>11</v>
      </c>
      <c r="Y15" s="57">
        <v>9</v>
      </c>
      <c r="Z15" s="58"/>
      <c r="AA15" s="59">
        <f t="shared" si="0"/>
        <v>1491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3949.373</v>
      </c>
      <c r="C16" s="62">
        <f t="shared" si="1"/>
        <v>3807.788</v>
      </c>
      <c r="D16" s="62">
        <f t="shared" si="1"/>
        <v>3651.0389999999998</v>
      </c>
      <c r="E16" s="62">
        <f t="shared" si="1"/>
        <v>3682.6950000000002</v>
      </c>
      <c r="F16" s="62">
        <f t="shared" si="1"/>
        <v>3750.5040000000004</v>
      </c>
      <c r="G16" s="62">
        <f t="shared" si="1"/>
        <v>4230.0200000000004</v>
      </c>
      <c r="H16" s="62">
        <f t="shared" si="1"/>
        <v>4501.4969999999994</v>
      </c>
      <c r="I16" s="62">
        <f t="shared" si="1"/>
        <v>5357.5059999999994</v>
      </c>
      <c r="J16" s="62">
        <f t="shared" si="1"/>
        <v>6804.009</v>
      </c>
      <c r="K16" s="62">
        <f t="shared" si="1"/>
        <v>6757.2610000000004</v>
      </c>
      <c r="L16" s="62">
        <f t="shared" si="1"/>
        <v>7058.8779999999997</v>
      </c>
      <c r="M16" s="62">
        <f t="shared" si="1"/>
        <v>7380.0790000000006</v>
      </c>
      <c r="N16" s="62">
        <f t="shared" si="1"/>
        <v>7491.7879999999996</v>
      </c>
      <c r="O16" s="62">
        <f t="shared" si="1"/>
        <v>7332.625</v>
      </c>
      <c r="P16" s="62">
        <f t="shared" si="1"/>
        <v>6853.1939999999995</v>
      </c>
      <c r="Q16" s="62">
        <f t="shared" si="1"/>
        <v>6827.5329999999985</v>
      </c>
      <c r="R16" s="62">
        <f t="shared" si="1"/>
        <v>6849.5470000000005</v>
      </c>
      <c r="S16" s="62">
        <f t="shared" si="1"/>
        <v>6070.6779999999999</v>
      </c>
      <c r="T16" s="62">
        <f t="shared" si="1"/>
        <v>6078.96</v>
      </c>
      <c r="U16" s="62">
        <f t="shared" si="1"/>
        <v>6210.1760000000004</v>
      </c>
      <c r="V16" s="62">
        <f t="shared" si="1"/>
        <v>5997.063000000001</v>
      </c>
      <c r="W16" s="62">
        <f t="shared" si="1"/>
        <v>5347.954999999999</v>
      </c>
      <c r="X16" s="62">
        <f t="shared" si="1"/>
        <v>4490.1400000000003</v>
      </c>
      <c r="Y16" s="62">
        <f t="shared" si="1"/>
        <v>4067.165</v>
      </c>
      <c r="Z16" s="63" t="str">
        <f t="shared" si="1"/>
        <v/>
      </c>
      <c r="AA16" s="64">
        <f>SUM(AA10:AA15)</f>
        <v>134547.473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1849.9</v>
      </c>
      <c r="C29" s="72">
        <v>1849.9</v>
      </c>
      <c r="D29" s="72">
        <v>1847.9</v>
      </c>
      <c r="E29" s="72">
        <v>1841.9</v>
      </c>
      <c r="F29" s="72">
        <v>1857.9</v>
      </c>
      <c r="G29" s="72">
        <v>1928.9</v>
      </c>
      <c r="H29" s="72">
        <v>1944.9</v>
      </c>
      <c r="I29" s="72">
        <v>2221.9</v>
      </c>
      <c r="J29" s="72">
        <v>2760.9</v>
      </c>
      <c r="K29" s="72">
        <v>3113.9</v>
      </c>
      <c r="L29" s="72">
        <v>3224.9</v>
      </c>
      <c r="M29" s="72">
        <v>3318.9</v>
      </c>
      <c r="N29" s="72">
        <v>3353.9</v>
      </c>
      <c r="O29" s="72">
        <v>3277.9</v>
      </c>
      <c r="P29" s="72">
        <v>3061.9</v>
      </c>
      <c r="Q29" s="72">
        <v>2928.9</v>
      </c>
      <c r="R29" s="72">
        <v>2903.9</v>
      </c>
      <c r="S29" s="72">
        <v>2748.9</v>
      </c>
      <c r="T29" s="72">
        <v>3018.9</v>
      </c>
      <c r="U29" s="72">
        <v>3096.9</v>
      </c>
      <c r="V29" s="72">
        <v>3021.9</v>
      </c>
      <c r="W29" s="72">
        <v>2365.9</v>
      </c>
      <c r="X29" s="72">
        <v>1926.9</v>
      </c>
      <c r="Y29" s="72">
        <v>1642.9</v>
      </c>
      <c r="Z29" s="73"/>
      <c r="AA29" s="74">
        <f>SUM(B29:Z29)</f>
        <v>61110.60000000002</v>
      </c>
    </row>
    <row r="30" spans="1:27" ht="24.95" customHeight="1" x14ac:dyDescent="0.2">
      <c r="A30" s="75" t="s">
        <v>24</v>
      </c>
      <c r="B30" s="76">
        <v>1136.473</v>
      </c>
      <c r="C30" s="77">
        <v>1169.8420000000001</v>
      </c>
      <c r="D30" s="77">
        <v>1062.1389999999999</v>
      </c>
      <c r="E30" s="77">
        <v>1084.7950000000001</v>
      </c>
      <c r="F30" s="77">
        <v>1170.604</v>
      </c>
      <c r="G30" s="77">
        <v>1450.12</v>
      </c>
      <c r="H30" s="77">
        <v>1356.597</v>
      </c>
      <c r="I30" s="77">
        <v>1888.2449999999999</v>
      </c>
      <c r="J30" s="77">
        <v>2692.1089999999999</v>
      </c>
      <c r="K30" s="77">
        <v>2756.4140000000002</v>
      </c>
      <c r="L30" s="77">
        <v>3341.0309999999999</v>
      </c>
      <c r="M30" s="77">
        <v>3575.232</v>
      </c>
      <c r="N30" s="77">
        <v>3615.9409999999998</v>
      </c>
      <c r="O30" s="77">
        <v>3548.7779999999998</v>
      </c>
      <c r="P30" s="77">
        <v>3293.3470000000002</v>
      </c>
      <c r="Q30" s="77">
        <v>2940.6860000000001</v>
      </c>
      <c r="R30" s="77">
        <v>2526.6999999999998</v>
      </c>
      <c r="S30" s="77">
        <v>1735.778</v>
      </c>
      <c r="T30" s="77">
        <v>1393.06</v>
      </c>
      <c r="U30" s="77">
        <v>1447.2760000000001</v>
      </c>
      <c r="V30" s="77">
        <v>1266.163</v>
      </c>
      <c r="W30" s="77">
        <v>1315.0550000000001</v>
      </c>
      <c r="X30" s="77">
        <v>1100.24</v>
      </c>
      <c r="Y30" s="77">
        <v>1139.2650000000001</v>
      </c>
      <c r="Z30" s="78"/>
      <c r="AA30" s="79">
        <f>SUM(B30:Z30)</f>
        <v>48005.889999999985</v>
      </c>
    </row>
    <row r="31" spans="1:27" ht="24.95" customHeight="1" x14ac:dyDescent="0.2">
      <c r="A31" s="82" t="s">
        <v>25</v>
      </c>
      <c r="B31" s="80">
        <v>1499</v>
      </c>
      <c r="C31" s="81">
        <v>1363</v>
      </c>
      <c r="D31" s="81">
        <v>1363</v>
      </c>
      <c r="E31" s="81">
        <v>1363</v>
      </c>
      <c r="F31" s="81">
        <v>1363</v>
      </c>
      <c r="G31" s="81">
        <v>1413</v>
      </c>
      <c r="H31" s="81">
        <v>1603</v>
      </c>
      <c r="I31" s="81">
        <v>1623</v>
      </c>
      <c r="J31" s="81">
        <v>1573</v>
      </c>
      <c r="K31" s="81">
        <v>1015.947</v>
      </c>
      <c r="L31" s="81">
        <v>645.947</v>
      </c>
      <c r="M31" s="81">
        <v>645.947</v>
      </c>
      <c r="N31" s="81">
        <v>645.947</v>
      </c>
      <c r="O31" s="81">
        <v>645.947</v>
      </c>
      <c r="P31" s="81">
        <v>670.947</v>
      </c>
      <c r="Q31" s="81">
        <v>1147.9469999999999</v>
      </c>
      <c r="R31" s="81">
        <v>1691.9469999999999</v>
      </c>
      <c r="S31" s="81">
        <v>1973</v>
      </c>
      <c r="T31" s="81">
        <v>2073</v>
      </c>
      <c r="U31" s="81">
        <v>2073</v>
      </c>
      <c r="V31" s="81">
        <v>2073</v>
      </c>
      <c r="W31" s="81">
        <v>2023</v>
      </c>
      <c r="X31" s="81">
        <v>2023</v>
      </c>
      <c r="Y31" s="81">
        <v>1833</v>
      </c>
      <c r="Z31" s="83"/>
      <c r="AA31" s="84">
        <f>SUM(B31:Z31)</f>
        <v>34344.576000000001</v>
      </c>
    </row>
    <row r="32" spans="1:27" ht="30" customHeight="1" thickBot="1" x14ac:dyDescent="0.25">
      <c r="A32" s="60" t="s">
        <v>26</v>
      </c>
      <c r="B32" s="61">
        <f>IF(LEN(B$2)&gt;0,SUM(B29:B31),"")</f>
        <v>4485.3729999999996</v>
      </c>
      <c r="C32" s="62">
        <f t="shared" ref="C32:Z32" si="4">IF(LEN(C$2)&gt;0,SUM(C29:C31),"")</f>
        <v>4382.7420000000002</v>
      </c>
      <c r="D32" s="62">
        <f t="shared" si="4"/>
        <v>4273.0389999999998</v>
      </c>
      <c r="E32" s="62">
        <f t="shared" si="4"/>
        <v>4289.6949999999997</v>
      </c>
      <c r="F32" s="62">
        <f t="shared" si="4"/>
        <v>4391.5039999999999</v>
      </c>
      <c r="G32" s="62">
        <f t="shared" si="4"/>
        <v>4792.0200000000004</v>
      </c>
      <c r="H32" s="62">
        <f t="shared" si="4"/>
        <v>4904.4970000000003</v>
      </c>
      <c r="I32" s="62">
        <f t="shared" si="4"/>
        <v>5733.1450000000004</v>
      </c>
      <c r="J32" s="62">
        <f t="shared" si="4"/>
        <v>7026.009</v>
      </c>
      <c r="K32" s="62">
        <f t="shared" si="4"/>
        <v>6886.2610000000004</v>
      </c>
      <c r="L32" s="62">
        <f t="shared" si="4"/>
        <v>7211.8780000000006</v>
      </c>
      <c r="M32" s="62">
        <f t="shared" si="4"/>
        <v>7540.0789999999997</v>
      </c>
      <c r="N32" s="62">
        <f t="shared" si="4"/>
        <v>7615.7880000000005</v>
      </c>
      <c r="O32" s="62">
        <f t="shared" si="4"/>
        <v>7472.625</v>
      </c>
      <c r="P32" s="62">
        <f t="shared" si="4"/>
        <v>7026.1940000000004</v>
      </c>
      <c r="Q32" s="62">
        <f t="shared" si="4"/>
        <v>7017.5330000000004</v>
      </c>
      <c r="R32" s="62">
        <f t="shared" si="4"/>
        <v>7122.5470000000005</v>
      </c>
      <c r="S32" s="62">
        <f t="shared" si="4"/>
        <v>6457.6779999999999</v>
      </c>
      <c r="T32" s="62">
        <f t="shared" si="4"/>
        <v>6484.96</v>
      </c>
      <c r="U32" s="62">
        <f t="shared" si="4"/>
        <v>6617.1760000000004</v>
      </c>
      <c r="V32" s="62">
        <f t="shared" si="4"/>
        <v>6361.0630000000001</v>
      </c>
      <c r="W32" s="62">
        <f t="shared" si="4"/>
        <v>5703.9549999999999</v>
      </c>
      <c r="X32" s="62">
        <f t="shared" si="4"/>
        <v>5050.1400000000003</v>
      </c>
      <c r="Y32" s="62">
        <f t="shared" si="4"/>
        <v>4615.165</v>
      </c>
      <c r="Z32" s="63" t="str">
        <f t="shared" si="4"/>
        <v/>
      </c>
      <c r="AA32" s="64">
        <f>SUM(AA29:AA31)</f>
        <v>143461.06599999999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146</v>
      </c>
      <c r="C35" s="95">
        <v>184.95400000000001</v>
      </c>
      <c r="D35" s="95">
        <v>232</v>
      </c>
      <c r="E35" s="95">
        <v>217</v>
      </c>
      <c r="F35" s="95">
        <v>236</v>
      </c>
      <c r="G35" s="95">
        <v>157</v>
      </c>
      <c r="H35" s="95">
        <v>96</v>
      </c>
      <c r="I35" s="95">
        <v>103.63900000000001</v>
      </c>
      <c r="J35" s="95">
        <v>26</v>
      </c>
      <c r="K35" s="95">
        <v>26</v>
      </c>
      <c r="L35" s="95">
        <v>25</v>
      </c>
      <c r="M35" s="95">
        <v>25</v>
      </c>
      <c r="N35" s="95">
        <v>25</v>
      </c>
      <c r="O35" s="95">
        <v>25</v>
      </c>
      <c r="P35" s="95">
        <v>26</v>
      </c>
      <c r="Q35" s="95">
        <v>27</v>
      </c>
      <c r="R35" s="95">
        <v>87</v>
      </c>
      <c r="S35" s="95">
        <v>225</v>
      </c>
      <c r="T35" s="95">
        <v>244</v>
      </c>
      <c r="U35" s="95">
        <v>245</v>
      </c>
      <c r="V35" s="95">
        <v>202</v>
      </c>
      <c r="W35" s="95">
        <v>102</v>
      </c>
      <c r="X35" s="95">
        <v>180</v>
      </c>
      <c r="Y35" s="95">
        <v>169</v>
      </c>
      <c r="Z35" s="96"/>
      <c r="AA35" s="74">
        <f t="shared" ref="AA35:AA40" si="5">SUM(B35:Z35)</f>
        <v>3031.5929999999998</v>
      </c>
    </row>
    <row r="36" spans="1:27" ht="24.95" customHeight="1" x14ac:dyDescent="0.2">
      <c r="A36" s="97" t="s">
        <v>29</v>
      </c>
      <c r="B36" s="98">
        <v>335</v>
      </c>
      <c r="C36" s="99">
        <v>335</v>
      </c>
      <c r="D36" s="99">
        <v>335</v>
      </c>
      <c r="E36" s="99">
        <v>335</v>
      </c>
      <c r="F36" s="99">
        <v>350</v>
      </c>
      <c r="G36" s="99">
        <v>350</v>
      </c>
      <c r="H36" s="99">
        <v>252</v>
      </c>
      <c r="I36" s="99">
        <v>217</v>
      </c>
      <c r="J36" s="99">
        <v>141</v>
      </c>
      <c r="K36" s="99">
        <v>53</v>
      </c>
      <c r="L36" s="99">
        <v>118</v>
      </c>
      <c r="M36" s="99">
        <v>125</v>
      </c>
      <c r="N36" s="99">
        <v>89</v>
      </c>
      <c r="O36" s="99">
        <v>105</v>
      </c>
      <c r="P36" s="99">
        <v>84</v>
      </c>
      <c r="Q36" s="99">
        <v>108</v>
      </c>
      <c r="R36" s="99">
        <v>131</v>
      </c>
      <c r="S36" s="99">
        <v>107</v>
      </c>
      <c r="T36" s="99">
        <v>107</v>
      </c>
      <c r="U36" s="99">
        <v>107</v>
      </c>
      <c r="V36" s="99">
        <v>107</v>
      </c>
      <c r="W36" s="99">
        <v>199</v>
      </c>
      <c r="X36" s="99">
        <v>325</v>
      </c>
      <c r="Y36" s="99">
        <v>324</v>
      </c>
      <c r="Z36" s="100"/>
      <c r="AA36" s="79">
        <f t="shared" si="5"/>
        <v>4739</v>
      </c>
    </row>
    <row r="37" spans="1:27" ht="24.95" customHeight="1" x14ac:dyDescent="0.2">
      <c r="A37" s="97" t="s">
        <v>30</v>
      </c>
      <c r="B37" s="98">
        <v>800</v>
      </c>
      <c r="C37" s="99">
        <v>800</v>
      </c>
      <c r="D37" s="99">
        <v>800</v>
      </c>
      <c r="E37" s="99">
        <v>800</v>
      </c>
      <c r="F37" s="99">
        <v>800</v>
      </c>
      <c r="G37" s="99">
        <v>800</v>
      </c>
      <c r="H37" s="99">
        <v>800</v>
      </c>
      <c r="I37" s="99">
        <v>800</v>
      </c>
      <c r="J37" s="99">
        <v>166.5</v>
      </c>
      <c r="K37" s="99">
        <v>656.9</v>
      </c>
      <c r="L37" s="99">
        <v>771.5</v>
      </c>
      <c r="M37" s="99">
        <v>637</v>
      </c>
      <c r="N37" s="99">
        <v>498.8</v>
      </c>
      <c r="O37" s="99">
        <v>379.6</v>
      </c>
      <c r="P37" s="99">
        <v>192.3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510.7</v>
      </c>
      <c r="W37" s="99">
        <v>485.2</v>
      </c>
      <c r="X37" s="99">
        <v>783.2</v>
      </c>
      <c r="Y37" s="99">
        <v>800</v>
      </c>
      <c r="Z37" s="100"/>
      <c r="AA37" s="79">
        <f t="shared" si="5"/>
        <v>12306.7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45</v>
      </c>
      <c r="L38" s="99">
        <v>5</v>
      </c>
      <c r="M38" s="99">
        <v>5</v>
      </c>
      <c r="N38" s="99">
        <v>5</v>
      </c>
      <c r="O38" s="99">
        <v>5</v>
      </c>
      <c r="P38" s="99">
        <v>58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1023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159.30000000000001</v>
      </c>
      <c r="T39" s="99">
        <v>500</v>
      </c>
      <c r="U39" s="99">
        <v>339.4</v>
      </c>
      <c r="V39" s="99"/>
      <c r="W39" s="99"/>
      <c r="X39" s="99"/>
      <c r="Y39" s="99"/>
      <c r="Z39" s="100"/>
      <c r="AA39" s="79">
        <f t="shared" si="5"/>
        <v>998.69999999999993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1331</v>
      </c>
      <c r="C40" s="88">
        <f t="shared" si="6"/>
        <v>1369.954</v>
      </c>
      <c r="D40" s="88">
        <f t="shared" si="6"/>
        <v>1417</v>
      </c>
      <c r="E40" s="88">
        <f t="shared" si="6"/>
        <v>1402</v>
      </c>
      <c r="F40" s="88">
        <f t="shared" si="6"/>
        <v>1436</v>
      </c>
      <c r="G40" s="88">
        <f t="shared" si="6"/>
        <v>1357</v>
      </c>
      <c r="H40" s="88">
        <f t="shared" si="6"/>
        <v>1198</v>
      </c>
      <c r="I40" s="88">
        <f t="shared" si="6"/>
        <v>1170.6390000000001</v>
      </c>
      <c r="J40" s="88">
        <f t="shared" si="6"/>
        <v>383.5</v>
      </c>
      <c r="K40" s="88">
        <f t="shared" si="6"/>
        <v>780.9</v>
      </c>
      <c r="L40" s="88">
        <f t="shared" si="6"/>
        <v>919.5</v>
      </c>
      <c r="M40" s="88">
        <f t="shared" si="6"/>
        <v>792</v>
      </c>
      <c r="N40" s="88">
        <f t="shared" si="6"/>
        <v>617.79999999999995</v>
      </c>
      <c r="O40" s="88">
        <f t="shared" si="6"/>
        <v>514.6</v>
      </c>
      <c r="P40" s="88">
        <f t="shared" si="6"/>
        <v>360.3</v>
      </c>
      <c r="Q40" s="88">
        <f t="shared" si="6"/>
        <v>190</v>
      </c>
      <c r="R40" s="88">
        <f t="shared" si="6"/>
        <v>273</v>
      </c>
      <c r="S40" s="88">
        <f t="shared" si="6"/>
        <v>546.29999999999995</v>
      </c>
      <c r="T40" s="88">
        <f t="shared" si="6"/>
        <v>906</v>
      </c>
      <c r="U40" s="88">
        <f t="shared" si="6"/>
        <v>746.4</v>
      </c>
      <c r="V40" s="88">
        <f t="shared" si="6"/>
        <v>869.7</v>
      </c>
      <c r="W40" s="88">
        <f t="shared" si="6"/>
        <v>836.2</v>
      </c>
      <c r="X40" s="88">
        <f t="shared" si="6"/>
        <v>1338.2</v>
      </c>
      <c r="Y40" s="88">
        <f t="shared" si="6"/>
        <v>1343</v>
      </c>
      <c r="Z40" s="89" t="str">
        <f t="shared" si="6"/>
        <v/>
      </c>
      <c r="AA40" s="90">
        <f t="shared" si="5"/>
        <v>22098.993000000002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795</v>
      </c>
      <c r="C45" s="99">
        <v>795</v>
      </c>
      <c r="D45" s="99">
        <v>795</v>
      </c>
      <c r="E45" s="99">
        <v>795</v>
      </c>
      <c r="F45" s="99">
        <v>795</v>
      </c>
      <c r="G45" s="99">
        <v>795</v>
      </c>
      <c r="H45" s="99">
        <v>795</v>
      </c>
      <c r="I45" s="99">
        <v>795</v>
      </c>
      <c r="J45" s="99">
        <v>161.5</v>
      </c>
      <c r="K45" s="99">
        <v>651.9</v>
      </c>
      <c r="L45" s="99">
        <v>766.5</v>
      </c>
      <c r="M45" s="99">
        <v>632</v>
      </c>
      <c r="N45" s="99">
        <v>493.8</v>
      </c>
      <c r="O45" s="99">
        <v>374.6</v>
      </c>
      <c r="P45" s="99">
        <v>187.3</v>
      </c>
      <c r="Q45" s="99"/>
      <c r="R45" s="99"/>
      <c r="S45" s="99"/>
      <c r="T45" s="99"/>
      <c r="U45" s="99"/>
      <c r="V45" s="99">
        <v>505.7</v>
      </c>
      <c r="W45" s="99">
        <v>480.2</v>
      </c>
      <c r="X45" s="99">
        <v>778.2</v>
      </c>
      <c r="Y45" s="99">
        <v>795</v>
      </c>
      <c r="Z45" s="100"/>
      <c r="AA45" s="79">
        <f t="shared" si="7"/>
        <v>12186.7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159.30000000000001</v>
      </c>
      <c r="T47" s="99">
        <v>500</v>
      </c>
      <c r="U47" s="99">
        <v>339.4</v>
      </c>
      <c r="V47" s="99"/>
      <c r="W47" s="99"/>
      <c r="X47" s="99"/>
      <c r="Y47" s="99"/>
      <c r="Z47" s="100"/>
      <c r="AA47" s="79">
        <f t="shared" si="7"/>
        <v>998.69999999999993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795</v>
      </c>
      <c r="C49" s="88">
        <f t="shared" ref="C49:Z49" si="8">IF(LEN(C$2)&gt;0,SUM(C43:C48),"")</f>
        <v>795</v>
      </c>
      <c r="D49" s="88">
        <f t="shared" si="8"/>
        <v>795</v>
      </c>
      <c r="E49" s="88">
        <f t="shared" si="8"/>
        <v>795</v>
      </c>
      <c r="F49" s="88">
        <f t="shared" si="8"/>
        <v>795</v>
      </c>
      <c r="G49" s="88">
        <f t="shared" si="8"/>
        <v>795</v>
      </c>
      <c r="H49" s="88">
        <f t="shared" si="8"/>
        <v>795</v>
      </c>
      <c r="I49" s="88">
        <f t="shared" si="8"/>
        <v>795</v>
      </c>
      <c r="J49" s="88">
        <f t="shared" si="8"/>
        <v>161.5</v>
      </c>
      <c r="K49" s="88">
        <f t="shared" si="8"/>
        <v>651.9</v>
      </c>
      <c r="L49" s="88">
        <f t="shared" si="8"/>
        <v>766.5</v>
      </c>
      <c r="M49" s="88">
        <f t="shared" si="8"/>
        <v>632</v>
      </c>
      <c r="N49" s="88">
        <f t="shared" si="8"/>
        <v>493.8</v>
      </c>
      <c r="O49" s="88">
        <f t="shared" si="8"/>
        <v>374.6</v>
      </c>
      <c r="P49" s="88">
        <f t="shared" si="8"/>
        <v>187.3</v>
      </c>
      <c r="Q49" s="88">
        <f t="shared" si="8"/>
        <v>0</v>
      </c>
      <c r="R49" s="88">
        <f t="shared" si="8"/>
        <v>0</v>
      </c>
      <c r="S49" s="88">
        <f t="shared" si="8"/>
        <v>159.30000000000001</v>
      </c>
      <c r="T49" s="88">
        <f t="shared" si="8"/>
        <v>500</v>
      </c>
      <c r="U49" s="88">
        <f t="shared" si="8"/>
        <v>339.4</v>
      </c>
      <c r="V49" s="88">
        <f t="shared" si="8"/>
        <v>505.7</v>
      </c>
      <c r="W49" s="88">
        <f t="shared" si="8"/>
        <v>480.2</v>
      </c>
      <c r="X49" s="88">
        <f t="shared" si="8"/>
        <v>778.2</v>
      </c>
      <c r="Y49" s="88">
        <f t="shared" si="8"/>
        <v>795</v>
      </c>
      <c r="Z49" s="89" t="str">
        <f t="shared" si="8"/>
        <v/>
      </c>
      <c r="AA49" s="90">
        <f t="shared" si="7"/>
        <v>13185.4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5280.3729999999996</v>
      </c>
      <c r="C52" s="88">
        <f t="shared" si="10"/>
        <v>5177.7420000000002</v>
      </c>
      <c r="D52" s="88">
        <f t="shared" si="10"/>
        <v>5068.0389999999998</v>
      </c>
      <c r="E52" s="88">
        <f t="shared" si="10"/>
        <v>5084.6949999999997</v>
      </c>
      <c r="F52" s="88">
        <f t="shared" si="10"/>
        <v>5186.5040000000008</v>
      </c>
      <c r="G52" s="88">
        <f t="shared" si="10"/>
        <v>5587.02</v>
      </c>
      <c r="H52" s="88">
        <f t="shared" si="10"/>
        <v>5699.4969999999994</v>
      </c>
      <c r="I52" s="88">
        <f t="shared" si="10"/>
        <v>6528.1449999999995</v>
      </c>
      <c r="J52" s="88">
        <f t="shared" si="10"/>
        <v>7187.509</v>
      </c>
      <c r="K52" s="88">
        <f t="shared" si="10"/>
        <v>7538.1610000000001</v>
      </c>
      <c r="L52" s="88">
        <f t="shared" si="10"/>
        <v>7978.3779999999997</v>
      </c>
      <c r="M52" s="88">
        <f t="shared" si="10"/>
        <v>8172.0790000000006</v>
      </c>
      <c r="N52" s="88">
        <f t="shared" si="10"/>
        <v>8109.5879999999997</v>
      </c>
      <c r="O52" s="88">
        <f t="shared" si="10"/>
        <v>7847.2250000000004</v>
      </c>
      <c r="P52" s="88">
        <f t="shared" si="10"/>
        <v>7213.4939999999997</v>
      </c>
      <c r="Q52" s="88">
        <f t="shared" si="10"/>
        <v>7017.5329999999985</v>
      </c>
      <c r="R52" s="88">
        <f t="shared" si="10"/>
        <v>7122.5470000000005</v>
      </c>
      <c r="S52" s="88">
        <f t="shared" si="10"/>
        <v>6616.9780000000001</v>
      </c>
      <c r="T52" s="88">
        <f t="shared" si="10"/>
        <v>6984.96</v>
      </c>
      <c r="U52" s="88">
        <f t="shared" si="10"/>
        <v>6956.576</v>
      </c>
      <c r="V52" s="88">
        <f t="shared" si="10"/>
        <v>6866.7630000000008</v>
      </c>
      <c r="W52" s="88">
        <f t="shared" si="10"/>
        <v>6184.1549999999988</v>
      </c>
      <c r="X52" s="88">
        <f t="shared" si="10"/>
        <v>5828.34</v>
      </c>
      <c r="Y52" s="88">
        <f t="shared" si="10"/>
        <v>5410.165</v>
      </c>
      <c r="Z52" s="89" t="str">
        <f t="shared" si="10"/>
        <v/>
      </c>
      <c r="AA52" s="104">
        <f>SUM(B52:Z52)</f>
        <v>156646.46600000001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5280.3730000000005</v>
      </c>
      <c r="C4" s="18">
        <v>5177.7420000000011</v>
      </c>
      <c r="D4" s="18">
        <v>5068.0390000000007</v>
      </c>
      <c r="E4" s="18">
        <v>5084.6949999999997</v>
      </c>
      <c r="F4" s="18">
        <v>5186.5040000000026</v>
      </c>
      <c r="G4" s="18">
        <v>5587.0200000000013</v>
      </c>
      <c r="H4" s="18">
        <v>5699.4490000000005</v>
      </c>
      <c r="I4" s="18">
        <v>6528.1949999999997</v>
      </c>
      <c r="J4" s="18">
        <v>7187.5520000000033</v>
      </c>
      <c r="K4" s="18">
        <v>7538.1399999999994</v>
      </c>
      <c r="L4" s="18">
        <v>7978.358000000002</v>
      </c>
      <c r="M4" s="18">
        <v>8172.1080000000002</v>
      </c>
      <c r="N4" s="18">
        <v>8109.5529999999999</v>
      </c>
      <c r="O4" s="18">
        <v>7847.21</v>
      </c>
      <c r="P4" s="18">
        <v>7213.5200000000013</v>
      </c>
      <c r="Q4" s="18">
        <v>7017.4880000000012</v>
      </c>
      <c r="R4" s="18">
        <v>7122.5540000000001</v>
      </c>
      <c r="S4" s="18">
        <v>6616.9280000000017</v>
      </c>
      <c r="T4" s="18">
        <v>6984.9580000000014</v>
      </c>
      <c r="U4" s="18">
        <v>6956.5350000000008</v>
      </c>
      <c r="V4" s="18">
        <v>6866.741</v>
      </c>
      <c r="W4" s="18">
        <v>6184.1940000000004</v>
      </c>
      <c r="X4" s="18">
        <v>5828.3740000000025</v>
      </c>
      <c r="Y4" s="18">
        <v>5410.165</v>
      </c>
      <c r="Z4" s="19"/>
      <c r="AA4" s="20">
        <f>SUM(B4:Z4)</f>
        <v>156646.39500000005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96.98</v>
      </c>
      <c r="C7" s="28">
        <v>96.45</v>
      </c>
      <c r="D7" s="28">
        <v>95.24</v>
      </c>
      <c r="E7" s="28">
        <v>95.74</v>
      </c>
      <c r="F7" s="28">
        <v>96.34</v>
      </c>
      <c r="G7" s="28">
        <v>99.77</v>
      </c>
      <c r="H7" s="28">
        <v>144.02000000000001</v>
      </c>
      <c r="I7" s="28">
        <v>168.88</v>
      </c>
      <c r="J7" s="28">
        <v>100.47</v>
      </c>
      <c r="K7" s="28">
        <v>66.849999999999994</v>
      </c>
      <c r="L7" s="28">
        <v>34.15</v>
      </c>
      <c r="M7" s="28">
        <v>12.79</v>
      </c>
      <c r="N7" s="28">
        <v>17.079999999999998</v>
      </c>
      <c r="O7" s="28">
        <v>24.82</v>
      </c>
      <c r="P7" s="28">
        <v>81</v>
      </c>
      <c r="Q7" s="28">
        <v>109</v>
      </c>
      <c r="R7" s="28">
        <v>118.32</v>
      </c>
      <c r="S7" s="28">
        <v>129</v>
      </c>
      <c r="T7" s="28">
        <v>202.03</v>
      </c>
      <c r="U7" s="28">
        <v>218.5</v>
      </c>
      <c r="V7" s="28">
        <v>145.27000000000001</v>
      </c>
      <c r="W7" s="28">
        <v>113.05</v>
      </c>
      <c r="X7" s="28">
        <v>96.72</v>
      </c>
      <c r="Y7" s="28">
        <v>96.67</v>
      </c>
      <c r="Z7" s="29"/>
      <c r="AA7" s="30">
        <f>IF(SUM(B7:Z7)&lt;&gt;0,AVERAGEIF(B7:Z7,"&lt;&gt;"""),"")</f>
        <v>102.46416666666666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5.2549999999999999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6.992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89.247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5.2549999999999999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6.992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89.247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847.90600000000006</v>
      </c>
      <c r="C19" s="72">
        <v>879.21100000000001</v>
      </c>
      <c r="D19" s="72">
        <v>880.4559999999999</v>
      </c>
      <c r="E19" s="72">
        <v>880.70100000000002</v>
      </c>
      <c r="F19" s="72">
        <v>879.84700000000009</v>
      </c>
      <c r="G19" s="72">
        <v>880.11400000000015</v>
      </c>
      <c r="H19" s="72">
        <v>878.53399999999999</v>
      </c>
      <c r="I19" s="72">
        <v>879.70100000000002</v>
      </c>
      <c r="J19" s="72">
        <v>867.62299999999993</v>
      </c>
      <c r="K19" s="72">
        <v>863.35600000000011</v>
      </c>
      <c r="L19" s="72">
        <v>864.23500000000001</v>
      </c>
      <c r="M19" s="72">
        <v>813.03300000000002</v>
      </c>
      <c r="N19" s="72">
        <v>744.27800000000013</v>
      </c>
      <c r="O19" s="72">
        <v>729.37599999999998</v>
      </c>
      <c r="P19" s="72">
        <v>705.375</v>
      </c>
      <c r="Q19" s="72">
        <v>713.30099999999993</v>
      </c>
      <c r="R19" s="72">
        <v>722.00300000000004</v>
      </c>
      <c r="S19" s="72">
        <v>703.69299999999987</v>
      </c>
      <c r="T19" s="72">
        <v>713.72300000000007</v>
      </c>
      <c r="U19" s="72">
        <v>706.33600000000001</v>
      </c>
      <c r="V19" s="72">
        <v>694.26</v>
      </c>
      <c r="W19" s="72">
        <v>739.875</v>
      </c>
      <c r="X19" s="72">
        <v>747.17599999999993</v>
      </c>
      <c r="Y19" s="72">
        <v>848.74800000000005</v>
      </c>
      <c r="Z19" s="73"/>
      <c r="AA19" s="74">
        <f t="shared" ref="AA19:AA25" si="2">SUM(B19:Z19)</f>
        <v>19182.860999999997</v>
      </c>
    </row>
    <row r="20" spans="1:27" ht="24.95" customHeight="1" x14ac:dyDescent="0.2">
      <c r="A20" s="75" t="s">
        <v>15</v>
      </c>
      <c r="B20" s="76">
        <v>1141.8440000000003</v>
      </c>
      <c r="C20" s="77">
        <v>1138.306</v>
      </c>
      <c r="D20" s="77">
        <v>1131.203</v>
      </c>
      <c r="E20" s="77">
        <v>1140.4189999999999</v>
      </c>
      <c r="F20" s="77">
        <v>1175.605</v>
      </c>
      <c r="G20" s="77">
        <v>1311.605</v>
      </c>
      <c r="H20" s="77">
        <v>1518.9719999999998</v>
      </c>
      <c r="I20" s="77">
        <v>1653.7670000000001</v>
      </c>
      <c r="J20" s="77">
        <v>1711.8960000000002</v>
      </c>
      <c r="K20" s="77">
        <v>1701.127</v>
      </c>
      <c r="L20" s="77">
        <v>1705.1850000000002</v>
      </c>
      <c r="M20" s="77">
        <v>1781.1420000000001</v>
      </c>
      <c r="N20" s="77">
        <v>1764.482</v>
      </c>
      <c r="O20" s="77">
        <v>1687.3899999999999</v>
      </c>
      <c r="P20" s="77">
        <v>1628.346</v>
      </c>
      <c r="Q20" s="77">
        <v>1577.0329999999999</v>
      </c>
      <c r="R20" s="77">
        <v>1564.269</v>
      </c>
      <c r="S20" s="77">
        <v>1547.6579999999999</v>
      </c>
      <c r="T20" s="77">
        <v>1558.4299999999998</v>
      </c>
      <c r="U20" s="77">
        <v>1525.0700000000002</v>
      </c>
      <c r="V20" s="77">
        <v>1410.8400000000001</v>
      </c>
      <c r="W20" s="77">
        <v>1259.1969999999997</v>
      </c>
      <c r="X20" s="77">
        <v>1197.2870000000003</v>
      </c>
      <c r="Y20" s="77">
        <v>1156.0050000000001</v>
      </c>
      <c r="Z20" s="78"/>
      <c r="AA20" s="79">
        <f t="shared" si="2"/>
        <v>34987.078000000001</v>
      </c>
    </row>
    <row r="21" spans="1:27" ht="24.95" customHeight="1" x14ac:dyDescent="0.2">
      <c r="A21" s="75" t="s">
        <v>16</v>
      </c>
      <c r="B21" s="80">
        <v>2248.1229999999996</v>
      </c>
      <c r="C21" s="81">
        <v>2133.2249999999999</v>
      </c>
      <c r="D21" s="81">
        <v>2060.8799999999997</v>
      </c>
      <c r="E21" s="81">
        <v>2038.0750000000003</v>
      </c>
      <c r="F21" s="81">
        <v>2104.5520000000006</v>
      </c>
      <c r="G21" s="81">
        <v>2325.8009999999999</v>
      </c>
      <c r="H21" s="81">
        <v>2615.6880000000001</v>
      </c>
      <c r="I21" s="81">
        <v>2916.7269999999999</v>
      </c>
      <c r="J21" s="81">
        <v>3203.0329999999999</v>
      </c>
      <c r="K21" s="81">
        <v>3329.1569999999997</v>
      </c>
      <c r="L21" s="81">
        <v>3462.9379999999992</v>
      </c>
      <c r="M21" s="81">
        <v>3653.433</v>
      </c>
      <c r="N21" s="81">
        <v>3675.7929999999992</v>
      </c>
      <c r="O21" s="81">
        <v>3530.444</v>
      </c>
      <c r="P21" s="81">
        <v>3274.7989999999991</v>
      </c>
      <c r="Q21" s="81">
        <v>3152.0539999999996</v>
      </c>
      <c r="R21" s="81">
        <v>3074.1819999999998</v>
      </c>
      <c r="S21" s="81">
        <v>3139.4769999999994</v>
      </c>
      <c r="T21" s="81">
        <v>3451.5129999999995</v>
      </c>
      <c r="U21" s="81">
        <v>3635.2289999999994</v>
      </c>
      <c r="V21" s="81">
        <v>3383.6409999999992</v>
      </c>
      <c r="W21" s="81">
        <v>3060.6220000000003</v>
      </c>
      <c r="X21" s="81">
        <v>2780.9110000000001</v>
      </c>
      <c r="Y21" s="81">
        <v>2388.9120000000003</v>
      </c>
      <c r="Z21" s="78"/>
      <c r="AA21" s="79">
        <f t="shared" si="2"/>
        <v>70639.208999999988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93.5</v>
      </c>
      <c r="C23" s="77">
        <v>90</v>
      </c>
      <c r="D23" s="77">
        <v>89.5</v>
      </c>
      <c r="E23" s="77">
        <v>89.5</v>
      </c>
      <c r="F23" s="77">
        <v>91.5</v>
      </c>
      <c r="G23" s="77">
        <v>102.5</v>
      </c>
      <c r="H23" s="77">
        <v>107.5</v>
      </c>
      <c r="I23" s="77">
        <v>101.5</v>
      </c>
      <c r="J23" s="77">
        <v>80</v>
      </c>
      <c r="K23" s="77">
        <v>66.5</v>
      </c>
      <c r="L23" s="77">
        <v>67</v>
      </c>
      <c r="M23" s="77">
        <v>72.5</v>
      </c>
      <c r="N23" s="77">
        <v>77</v>
      </c>
      <c r="O23" s="77">
        <v>73</v>
      </c>
      <c r="P23" s="77">
        <v>70</v>
      </c>
      <c r="Q23" s="77">
        <v>66</v>
      </c>
      <c r="R23" s="77">
        <v>79</v>
      </c>
      <c r="S23" s="77">
        <v>104</v>
      </c>
      <c r="T23" s="77">
        <v>143</v>
      </c>
      <c r="U23" s="77">
        <v>131</v>
      </c>
      <c r="V23" s="77">
        <v>123</v>
      </c>
      <c r="W23" s="77">
        <v>103.5</v>
      </c>
      <c r="X23" s="77">
        <v>98</v>
      </c>
      <c r="Y23" s="77">
        <v>85.5</v>
      </c>
      <c r="Z23" s="77"/>
      <c r="AA23" s="79">
        <f t="shared" si="2"/>
        <v>2204.5</v>
      </c>
    </row>
    <row r="24" spans="1:27" ht="24.95" customHeight="1" x14ac:dyDescent="0.2">
      <c r="A24" s="85" t="s">
        <v>19</v>
      </c>
      <c r="B24" s="77">
        <v>316</v>
      </c>
      <c r="C24" s="77">
        <v>302.00000000000006</v>
      </c>
      <c r="D24" s="77">
        <v>296.00000000000006</v>
      </c>
      <c r="E24" s="77">
        <v>299.00000000000006</v>
      </c>
      <c r="F24" s="77">
        <v>308.00000000000006</v>
      </c>
      <c r="G24" s="77">
        <v>339.99999999999994</v>
      </c>
      <c r="H24" s="77">
        <v>393.00000000000006</v>
      </c>
      <c r="I24" s="77">
        <v>441</v>
      </c>
      <c r="J24" s="77">
        <v>477</v>
      </c>
      <c r="K24" s="77">
        <v>480.00000000000006</v>
      </c>
      <c r="L24" s="77">
        <v>480.00000000000006</v>
      </c>
      <c r="M24" s="77">
        <v>484</v>
      </c>
      <c r="N24" s="77">
        <v>486.99999999999994</v>
      </c>
      <c r="O24" s="77">
        <v>468.99999999999994</v>
      </c>
      <c r="P24" s="77">
        <v>453.99999999999989</v>
      </c>
      <c r="Q24" s="77">
        <v>445</v>
      </c>
      <c r="R24" s="77">
        <v>446.99999999999994</v>
      </c>
      <c r="S24" s="77">
        <v>458</v>
      </c>
      <c r="T24" s="77">
        <v>488.99999999999989</v>
      </c>
      <c r="U24" s="77">
        <v>490</v>
      </c>
      <c r="V24" s="77">
        <v>450</v>
      </c>
      <c r="W24" s="77">
        <v>401</v>
      </c>
      <c r="X24" s="77">
        <v>355.99999999999994</v>
      </c>
      <c r="Y24" s="77">
        <v>317</v>
      </c>
      <c r="Z24" s="77"/>
      <c r="AA24" s="79">
        <f t="shared" si="2"/>
        <v>9879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4647.3729999999996</v>
      </c>
      <c r="C26" s="88">
        <f t="shared" ref="C26:Z26" si="3">IF(LEN(C$2)&gt;0,SUM(C19:C25),"")</f>
        <v>4542.7420000000002</v>
      </c>
      <c r="D26" s="88">
        <f t="shared" si="3"/>
        <v>4458.0389999999998</v>
      </c>
      <c r="E26" s="88">
        <f t="shared" si="3"/>
        <v>4447.6949999999997</v>
      </c>
      <c r="F26" s="88">
        <f t="shared" si="3"/>
        <v>4559.5040000000008</v>
      </c>
      <c r="G26" s="88">
        <f t="shared" si="3"/>
        <v>4960.0200000000004</v>
      </c>
      <c r="H26" s="88">
        <f t="shared" si="3"/>
        <v>5513.6939999999995</v>
      </c>
      <c r="I26" s="88">
        <f t="shared" si="3"/>
        <v>5992.6949999999997</v>
      </c>
      <c r="J26" s="88">
        <f t="shared" si="3"/>
        <v>6339.5519999999997</v>
      </c>
      <c r="K26" s="88">
        <f t="shared" si="3"/>
        <v>6440.1399999999994</v>
      </c>
      <c r="L26" s="88">
        <f t="shared" si="3"/>
        <v>6689.3579999999993</v>
      </c>
      <c r="M26" s="88">
        <f t="shared" si="3"/>
        <v>6914.1080000000002</v>
      </c>
      <c r="N26" s="88">
        <f t="shared" si="3"/>
        <v>6858.5529999999999</v>
      </c>
      <c r="O26" s="88">
        <f t="shared" si="3"/>
        <v>6599.2099999999991</v>
      </c>
      <c r="P26" s="88">
        <f t="shared" si="3"/>
        <v>6132.5199999999986</v>
      </c>
      <c r="Q26" s="88">
        <f t="shared" si="3"/>
        <v>5953.387999999999</v>
      </c>
      <c r="R26" s="88">
        <f t="shared" si="3"/>
        <v>5886.4539999999997</v>
      </c>
      <c r="S26" s="88">
        <f t="shared" si="3"/>
        <v>5952.8279999999995</v>
      </c>
      <c r="T26" s="88">
        <f t="shared" si="3"/>
        <v>6355.6659999999993</v>
      </c>
      <c r="U26" s="88">
        <f t="shared" si="3"/>
        <v>6487.6349999999993</v>
      </c>
      <c r="V26" s="88">
        <f t="shared" si="3"/>
        <v>6061.741</v>
      </c>
      <c r="W26" s="88">
        <f t="shared" si="3"/>
        <v>5564.1939999999995</v>
      </c>
      <c r="X26" s="88">
        <f t="shared" si="3"/>
        <v>5179.3739999999998</v>
      </c>
      <c r="Y26" s="88">
        <f t="shared" si="3"/>
        <v>4796.1650000000009</v>
      </c>
      <c r="Z26" s="89" t="str">
        <f t="shared" si="3"/>
        <v/>
      </c>
      <c r="AA26" s="90">
        <f>SUM(AA19:AA25)</f>
        <v>137332.64799999999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528.5</v>
      </c>
      <c r="C29" s="72">
        <v>511</v>
      </c>
      <c r="D29" s="72">
        <v>504.5</v>
      </c>
      <c r="E29" s="72">
        <v>507.5</v>
      </c>
      <c r="F29" s="72">
        <v>518.5</v>
      </c>
      <c r="G29" s="72">
        <v>511.5</v>
      </c>
      <c r="H29" s="72">
        <v>569.5</v>
      </c>
      <c r="I29" s="72">
        <v>611.5</v>
      </c>
      <c r="J29" s="72">
        <v>651</v>
      </c>
      <c r="K29" s="72">
        <v>657.5</v>
      </c>
      <c r="L29" s="72">
        <v>734</v>
      </c>
      <c r="M29" s="72">
        <v>743.5</v>
      </c>
      <c r="N29" s="72">
        <v>764</v>
      </c>
      <c r="O29" s="72">
        <v>727</v>
      </c>
      <c r="P29" s="72">
        <v>686</v>
      </c>
      <c r="Q29" s="72">
        <v>650</v>
      </c>
      <c r="R29" s="72">
        <v>599</v>
      </c>
      <c r="S29" s="72">
        <v>638</v>
      </c>
      <c r="T29" s="72">
        <v>701</v>
      </c>
      <c r="U29" s="72">
        <v>690</v>
      </c>
      <c r="V29" s="72">
        <v>642</v>
      </c>
      <c r="W29" s="72">
        <v>579.5</v>
      </c>
      <c r="X29" s="72">
        <v>589</v>
      </c>
      <c r="Y29" s="72">
        <v>524.5</v>
      </c>
      <c r="Z29" s="73"/>
      <c r="AA29" s="74">
        <f>SUM(B29:Z29)</f>
        <v>14838.5</v>
      </c>
    </row>
    <row r="30" spans="1:27" ht="24.95" customHeight="1" x14ac:dyDescent="0.2">
      <c r="A30" s="75" t="s">
        <v>24</v>
      </c>
      <c r="B30" s="76">
        <v>4251.8729999999996</v>
      </c>
      <c r="C30" s="77">
        <v>4166.7420000000002</v>
      </c>
      <c r="D30" s="77">
        <v>4063.5390000000002</v>
      </c>
      <c r="E30" s="77">
        <v>4077.1950000000002</v>
      </c>
      <c r="F30" s="77">
        <v>4168.0039999999999</v>
      </c>
      <c r="G30" s="77">
        <v>4575.5200000000004</v>
      </c>
      <c r="H30" s="77">
        <v>4984.4489999999996</v>
      </c>
      <c r="I30" s="77">
        <v>5451.1949999999997</v>
      </c>
      <c r="J30" s="77">
        <v>6036.5519999999997</v>
      </c>
      <c r="K30" s="77">
        <v>6380.64</v>
      </c>
      <c r="L30" s="77">
        <v>6744.3580000000002</v>
      </c>
      <c r="M30" s="77">
        <v>6928.6080000000002</v>
      </c>
      <c r="N30" s="77">
        <v>6845.5529999999999</v>
      </c>
      <c r="O30" s="77">
        <v>6620.21</v>
      </c>
      <c r="P30" s="77">
        <v>6027.52</v>
      </c>
      <c r="Q30" s="77">
        <v>5817.3879999999999</v>
      </c>
      <c r="R30" s="77">
        <v>5602.4539999999997</v>
      </c>
      <c r="S30" s="77">
        <v>5611.8280000000004</v>
      </c>
      <c r="T30" s="77">
        <v>5998.6580000000004</v>
      </c>
      <c r="U30" s="77">
        <v>6165.6350000000002</v>
      </c>
      <c r="V30" s="77">
        <v>5724.741</v>
      </c>
      <c r="W30" s="77">
        <v>5104.6940000000004</v>
      </c>
      <c r="X30" s="77">
        <v>4739.3739999999998</v>
      </c>
      <c r="Y30" s="77">
        <v>4385.665</v>
      </c>
      <c r="Z30" s="78"/>
      <c r="AA30" s="79">
        <f>SUM(B30:Z30)</f>
        <v>130472.39499999999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4780.3729999999996</v>
      </c>
      <c r="C32" s="62">
        <f t="shared" ref="C32:Z32" si="4">IF(LEN(C$2)&gt;0,SUM(C29:C31),"")</f>
        <v>4677.7420000000002</v>
      </c>
      <c r="D32" s="62">
        <f t="shared" si="4"/>
        <v>4568.0390000000007</v>
      </c>
      <c r="E32" s="62">
        <f t="shared" si="4"/>
        <v>4584.6949999999997</v>
      </c>
      <c r="F32" s="62">
        <f t="shared" si="4"/>
        <v>4686.5039999999999</v>
      </c>
      <c r="G32" s="62">
        <f t="shared" si="4"/>
        <v>5087.0200000000004</v>
      </c>
      <c r="H32" s="62">
        <f t="shared" si="4"/>
        <v>5553.9489999999996</v>
      </c>
      <c r="I32" s="62">
        <f t="shared" si="4"/>
        <v>6062.6949999999997</v>
      </c>
      <c r="J32" s="62">
        <f t="shared" si="4"/>
        <v>6687.5519999999997</v>
      </c>
      <c r="K32" s="62">
        <f t="shared" si="4"/>
        <v>7038.14</v>
      </c>
      <c r="L32" s="62">
        <f t="shared" si="4"/>
        <v>7478.3580000000002</v>
      </c>
      <c r="M32" s="62">
        <f t="shared" si="4"/>
        <v>7672.1080000000002</v>
      </c>
      <c r="N32" s="62">
        <f t="shared" si="4"/>
        <v>7609.5529999999999</v>
      </c>
      <c r="O32" s="62">
        <f t="shared" si="4"/>
        <v>7347.21</v>
      </c>
      <c r="P32" s="62">
        <f t="shared" si="4"/>
        <v>6713.52</v>
      </c>
      <c r="Q32" s="62">
        <f t="shared" si="4"/>
        <v>6467.3879999999999</v>
      </c>
      <c r="R32" s="62">
        <f t="shared" si="4"/>
        <v>6201.4539999999997</v>
      </c>
      <c r="S32" s="62">
        <f t="shared" si="4"/>
        <v>6249.8280000000004</v>
      </c>
      <c r="T32" s="62">
        <f t="shared" si="4"/>
        <v>6699.6580000000004</v>
      </c>
      <c r="U32" s="62">
        <f t="shared" si="4"/>
        <v>6855.6350000000002</v>
      </c>
      <c r="V32" s="62">
        <f t="shared" si="4"/>
        <v>6366.741</v>
      </c>
      <c r="W32" s="62">
        <f t="shared" si="4"/>
        <v>5684.1940000000004</v>
      </c>
      <c r="X32" s="62">
        <f t="shared" si="4"/>
        <v>5328.3739999999998</v>
      </c>
      <c r="Y32" s="62">
        <f t="shared" si="4"/>
        <v>4910.165</v>
      </c>
      <c r="Z32" s="63" t="str">
        <f t="shared" si="4"/>
        <v/>
      </c>
      <c r="AA32" s="64">
        <f>SUM(AA29:AA31)</f>
        <v>145310.89499999999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125</v>
      </c>
      <c r="C35" s="95">
        <v>111</v>
      </c>
      <c r="D35" s="95">
        <v>103</v>
      </c>
      <c r="E35" s="95">
        <v>130</v>
      </c>
      <c r="F35" s="95">
        <v>120</v>
      </c>
      <c r="G35" s="95">
        <v>119</v>
      </c>
      <c r="H35" s="95">
        <v>24</v>
      </c>
      <c r="I35" s="95">
        <v>40</v>
      </c>
      <c r="J35" s="95">
        <v>122</v>
      </c>
      <c r="K35" s="95">
        <v>223</v>
      </c>
      <c r="L35" s="95">
        <v>270</v>
      </c>
      <c r="M35" s="95">
        <v>270</v>
      </c>
      <c r="N35" s="95">
        <v>257</v>
      </c>
      <c r="O35" s="95">
        <v>257</v>
      </c>
      <c r="P35" s="95">
        <v>257</v>
      </c>
      <c r="Q35" s="95">
        <v>267</v>
      </c>
      <c r="R35" s="95">
        <v>61</v>
      </c>
      <c r="S35" s="95">
        <v>41</v>
      </c>
      <c r="T35" s="95">
        <v>20</v>
      </c>
      <c r="U35" s="95">
        <v>19</v>
      </c>
      <c r="V35" s="95">
        <v>19</v>
      </c>
      <c r="W35" s="95">
        <v>39</v>
      </c>
      <c r="X35" s="95">
        <v>96</v>
      </c>
      <c r="Y35" s="95">
        <v>91</v>
      </c>
      <c r="Z35" s="96"/>
      <c r="AA35" s="74">
        <f t="shared" ref="AA35:AA40" si="5">SUM(B35:Z35)</f>
        <v>3081</v>
      </c>
    </row>
    <row r="36" spans="1:27" ht="24.95" customHeight="1" x14ac:dyDescent="0.2">
      <c r="A36" s="97" t="s">
        <v>42</v>
      </c>
      <c r="B36" s="98"/>
      <c r="C36" s="99">
        <v>16</v>
      </c>
      <c r="D36" s="99"/>
      <c r="E36" s="99"/>
      <c r="F36" s="99"/>
      <c r="G36" s="99"/>
      <c r="H36" s="99">
        <v>11</v>
      </c>
      <c r="I36" s="99">
        <v>30</v>
      </c>
      <c r="J36" s="99">
        <v>226</v>
      </c>
      <c r="K36" s="99">
        <v>365</v>
      </c>
      <c r="L36" s="99">
        <v>364</v>
      </c>
      <c r="M36" s="99">
        <v>348</v>
      </c>
      <c r="N36" s="99">
        <v>339</v>
      </c>
      <c r="O36" s="99">
        <v>336</v>
      </c>
      <c r="P36" s="99">
        <v>229</v>
      </c>
      <c r="Q36" s="99">
        <v>247</v>
      </c>
      <c r="R36" s="99">
        <v>254</v>
      </c>
      <c r="S36" s="99">
        <v>256</v>
      </c>
      <c r="T36" s="99">
        <v>317</v>
      </c>
      <c r="U36" s="99">
        <v>341</v>
      </c>
      <c r="V36" s="99">
        <v>278</v>
      </c>
      <c r="W36" s="99">
        <v>74</v>
      </c>
      <c r="X36" s="99">
        <v>46</v>
      </c>
      <c r="Y36" s="99">
        <v>16</v>
      </c>
      <c r="Z36" s="100"/>
      <c r="AA36" s="79">
        <f t="shared" si="5"/>
        <v>4093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50.1</v>
      </c>
      <c r="R37" s="99">
        <v>790.8</v>
      </c>
      <c r="S37" s="99">
        <v>367.1</v>
      </c>
      <c r="T37" s="99">
        <v>285.3</v>
      </c>
      <c r="U37" s="99">
        <v>100.9</v>
      </c>
      <c r="V37" s="99"/>
      <c r="W37" s="99"/>
      <c r="X37" s="99"/>
      <c r="Y37" s="99"/>
      <c r="Z37" s="100"/>
      <c r="AA37" s="79">
        <f t="shared" si="5"/>
        <v>1594.2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/>
      <c r="E38" s="99"/>
      <c r="F38" s="99"/>
      <c r="G38" s="99">
        <v>1</v>
      </c>
      <c r="H38" s="99"/>
      <c r="I38" s="99"/>
      <c r="J38" s="99"/>
      <c r="K38" s="99">
        <v>10</v>
      </c>
      <c r="L38" s="99">
        <v>155</v>
      </c>
      <c r="M38" s="99">
        <v>140</v>
      </c>
      <c r="N38" s="99">
        <v>155</v>
      </c>
      <c r="O38" s="99">
        <v>155</v>
      </c>
      <c r="P38" s="99">
        <v>95</v>
      </c>
      <c r="Q38" s="99"/>
      <c r="R38" s="99"/>
      <c r="S38" s="99"/>
      <c r="T38" s="99"/>
      <c r="U38" s="99">
        <v>1</v>
      </c>
      <c r="V38" s="99">
        <v>1</v>
      </c>
      <c r="W38" s="99"/>
      <c r="X38" s="99"/>
      <c r="Y38" s="99"/>
      <c r="Z38" s="100"/>
      <c r="AA38" s="79">
        <f t="shared" si="5"/>
        <v>715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145.5</v>
      </c>
      <c r="I39" s="99">
        <v>465.5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130.30000000000001</v>
      </c>
      <c r="S39" s="99"/>
      <c r="T39" s="99"/>
      <c r="U39" s="99"/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9741.2999999999993</v>
      </c>
    </row>
    <row r="40" spans="1:27" ht="30" customHeight="1" thickBot="1" x14ac:dyDescent="0.25">
      <c r="A40" s="86" t="s">
        <v>46</v>
      </c>
      <c r="B40" s="87">
        <f>IF(LEN(B$2)&gt;0,SUM(B35:B39),"")</f>
        <v>626</v>
      </c>
      <c r="C40" s="88">
        <f t="shared" ref="C40:Z40" si="6">IF(LEN(C$2)&gt;0,SUM(C35:C39),"")</f>
        <v>628</v>
      </c>
      <c r="D40" s="88">
        <f t="shared" si="6"/>
        <v>603</v>
      </c>
      <c r="E40" s="88">
        <f t="shared" si="6"/>
        <v>630</v>
      </c>
      <c r="F40" s="88">
        <f t="shared" si="6"/>
        <v>620</v>
      </c>
      <c r="G40" s="88">
        <f t="shared" si="6"/>
        <v>620</v>
      </c>
      <c r="H40" s="88">
        <f t="shared" si="6"/>
        <v>180.5</v>
      </c>
      <c r="I40" s="88">
        <f t="shared" si="6"/>
        <v>535.5</v>
      </c>
      <c r="J40" s="88">
        <f t="shared" si="6"/>
        <v>848</v>
      </c>
      <c r="K40" s="88">
        <f t="shared" si="6"/>
        <v>1098</v>
      </c>
      <c r="L40" s="88">
        <f t="shared" si="6"/>
        <v>1289</v>
      </c>
      <c r="M40" s="88">
        <f t="shared" si="6"/>
        <v>1258</v>
      </c>
      <c r="N40" s="88">
        <f t="shared" si="6"/>
        <v>1251</v>
      </c>
      <c r="O40" s="88">
        <f t="shared" si="6"/>
        <v>1248</v>
      </c>
      <c r="P40" s="88">
        <f t="shared" si="6"/>
        <v>1081</v>
      </c>
      <c r="Q40" s="88">
        <f t="shared" si="6"/>
        <v>1064.0999999999999</v>
      </c>
      <c r="R40" s="88">
        <f t="shared" si="6"/>
        <v>1236.0999999999999</v>
      </c>
      <c r="S40" s="88">
        <f t="shared" si="6"/>
        <v>664.1</v>
      </c>
      <c r="T40" s="88">
        <f t="shared" si="6"/>
        <v>622.29999999999995</v>
      </c>
      <c r="U40" s="88">
        <f t="shared" si="6"/>
        <v>461.9</v>
      </c>
      <c r="V40" s="88">
        <f t="shared" si="6"/>
        <v>798</v>
      </c>
      <c r="W40" s="88">
        <f t="shared" si="6"/>
        <v>613</v>
      </c>
      <c r="X40" s="88">
        <f t="shared" si="6"/>
        <v>642</v>
      </c>
      <c r="Y40" s="88">
        <f t="shared" si="6"/>
        <v>607</v>
      </c>
      <c r="Z40" s="89" t="str">
        <f t="shared" si="6"/>
        <v/>
      </c>
      <c r="AA40" s="90">
        <f t="shared" si="5"/>
        <v>19224.5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50.1</v>
      </c>
      <c r="R45" s="99">
        <v>790.8</v>
      </c>
      <c r="S45" s="99">
        <v>367.1</v>
      </c>
      <c r="T45" s="99">
        <v>285.3</v>
      </c>
      <c r="U45" s="99">
        <v>100.9</v>
      </c>
      <c r="V45" s="99"/>
      <c r="W45" s="99"/>
      <c r="X45" s="99"/>
      <c r="Y45" s="99"/>
      <c r="Z45" s="100"/>
      <c r="AA45" s="79">
        <f t="shared" si="7"/>
        <v>1594.2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145.5</v>
      </c>
      <c r="I47" s="99">
        <v>465.5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130.30000000000001</v>
      </c>
      <c r="S47" s="99"/>
      <c r="T47" s="99"/>
      <c r="U47" s="99"/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9741.2999999999993</v>
      </c>
    </row>
    <row r="48" spans="1:27" ht="24.95" customHeight="1" x14ac:dyDescent="0.2">
      <c r="A48" s="85" t="s">
        <v>48</v>
      </c>
      <c r="B48" s="98">
        <v>144</v>
      </c>
      <c r="C48" s="99">
        <v>121</v>
      </c>
      <c r="D48" s="99">
        <v>107</v>
      </c>
      <c r="E48" s="99">
        <v>104</v>
      </c>
      <c r="F48" s="99">
        <v>110</v>
      </c>
      <c r="G48" s="99">
        <v>106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2892</v>
      </c>
    </row>
    <row r="49" spans="1:27" ht="30" customHeight="1" thickBot="1" x14ac:dyDescent="0.25">
      <c r="A49" s="86" t="s">
        <v>49</v>
      </c>
      <c r="B49" s="87">
        <f>IF(LEN(B$2)&gt;0,SUM(B43:B48),"")</f>
        <v>644</v>
      </c>
      <c r="C49" s="88">
        <f t="shared" ref="C49:Z49" si="8">IF(LEN(C$2)&gt;0,SUM(C43:C48),"")</f>
        <v>621</v>
      </c>
      <c r="D49" s="88">
        <f t="shared" si="8"/>
        <v>607</v>
      </c>
      <c r="E49" s="88">
        <f t="shared" si="8"/>
        <v>604</v>
      </c>
      <c r="F49" s="88">
        <f t="shared" si="8"/>
        <v>610</v>
      </c>
      <c r="G49" s="88">
        <f t="shared" si="8"/>
        <v>606</v>
      </c>
      <c r="H49" s="88">
        <f t="shared" si="8"/>
        <v>245.5</v>
      </c>
      <c r="I49" s="88">
        <f t="shared" si="8"/>
        <v>565.5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600</v>
      </c>
      <c r="Q49" s="88">
        <f t="shared" si="8"/>
        <v>650.1</v>
      </c>
      <c r="R49" s="88">
        <f t="shared" si="8"/>
        <v>1071.0999999999999</v>
      </c>
      <c r="S49" s="88">
        <f t="shared" si="8"/>
        <v>517.1</v>
      </c>
      <c r="T49" s="88">
        <f t="shared" si="8"/>
        <v>435.3</v>
      </c>
      <c r="U49" s="88">
        <f t="shared" si="8"/>
        <v>250.9</v>
      </c>
      <c r="V49" s="88">
        <f t="shared" si="8"/>
        <v>650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14227.5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5280.3729999999996</v>
      </c>
      <c r="C52" s="88">
        <f t="shared" ref="C52:Z52" si="10">IF(LEN(C$2)&gt;0,SUM(C10:C15)+C26+C40,"")</f>
        <v>5177.7420000000002</v>
      </c>
      <c r="D52" s="88">
        <f t="shared" si="10"/>
        <v>5068.0389999999998</v>
      </c>
      <c r="E52" s="88">
        <f t="shared" si="10"/>
        <v>5084.6949999999997</v>
      </c>
      <c r="F52" s="88">
        <f t="shared" si="10"/>
        <v>5186.5040000000008</v>
      </c>
      <c r="G52" s="88">
        <f t="shared" si="10"/>
        <v>5587.02</v>
      </c>
      <c r="H52" s="88">
        <f t="shared" si="10"/>
        <v>5699.4489999999996</v>
      </c>
      <c r="I52" s="88">
        <f t="shared" si="10"/>
        <v>6528.1949999999997</v>
      </c>
      <c r="J52" s="88">
        <f t="shared" si="10"/>
        <v>7187.5519999999997</v>
      </c>
      <c r="K52" s="88">
        <f t="shared" si="10"/>
        <v>7538.1399999999994</v>
      </c>
      <c r="L52" s="88">
        <f t="shared" si="10"/>
        <v>7978.3579999999993</v>
      </c>
      <c r="M52" s="88">
        <f t="shared" si="10"/>
        <v>8172.1080000000002</v>
      </c>
      <c r="N52" s="88">
        <f t="shared" si="10"/>
        <v>8109.5529999999999</v>
      </c>
      <c r="O52" s="88">
        <f t="shared" si="10"/>
        <v>7847.2099999999991</v>
      </c>
      <c r="P52" s="88">
        <f t="shared" si="10"/>
        <v>7213.5199999999986</v>
      </c>
      <c r="Q52" s="88">
        <f t="shared" si="10"/>
        <v>7017.4879999999994</v>
      </c>
      <c r="R52" s="88">
        <f t="shared" si="10"/>
        <v>7122.5540000000001</v>
      </c>
      <c r="S52" s="88">
        <f t="shared" si="10"/>
        <v>6616.9279999999999</v>
      </c>
      <c r="T52" s="88">
        <f t="shared" si="10"/>
        <v>6984.9579999999996</v>
      </c>
      <c r="U52" s="88">
        <f t="shared" si="10"/>
        <v>6956.5349999999989</v>
      </c>
      <c r="V52" s="88">
        <f t="shared" si="10"/>
        <v>6866.741</v>
      </c>
      <c r="W52" s="88">
        <f t="shared" si="10"/>
        <v>6184.1939999999995</v>
      </c>
      <c r="X52" s="88">
        <f t="shared" si="10"/>
        <v>5828.3739999999998</v>
      </c>
      <c r="Y52" s="88">
        <f t="shared" si="10"/>
        <v>5410.1650000000009</v>
      </c>
      <c r="Z52" s="89" t="str">
        <f t="shared" si="10"/>
        <v/>
      </c>
      <c r="AA52" s="104">
        <f>SUM(B52:Z52)</f>
        <v>156646.39500000002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-295</v>
      </c>
      <c r="C4" s="18">
        <v>-295</v>
      </c>
      <c r="D4" s="18">
        <v>-295</v>
      </c>
      <c r="E4" s="18">
        <v>-295</v>
      </c>
      <c r="F4" s="18">
        <v>-295</v>
      </c>
      <c r="G4" s="18">
        <v>-295</v>
      </c>
      <c r="H4" s="18">
        <v>-649.5</v>
      </c>
      <c r="I4" s="18">
        <v>-329.5</v>
      </c>
      <c r="J4" s="18">
        <v>338.5</v>
      </c>
      <c r="K4" s="18">
        <v>-151.89999999999998</v>
      </c>
      <c r="L4" s="18">
        <v>-266.5</v>
      </c>
      <c r="M4" s="18">
        <v>-132</v>
      </c>
      <c r="N4" s="18">
        <v>6.1999999999999886</v>
      </c>
      <c r="O4" s="18">
        <v>125.39999999999998</v>
      </c>
      <c r="P4" s="18">
        <v>312.7</v>
      </c>
      <c r="Q4" s="18">
        <v>550.1</v>
      </c>
      <c r="R4" s="18">
        <v>921.09999999999991</v>
      </c>
      <c r="S4" s="18">
        <v>207.8</v>
      </c>
      <c r="T4" s="18">
        <v>-214.7</v>
      </c>
      <c r="U4" s="18">
        <v>-238.49999999999997</v>
      </c>
      <c r="V4" s="18">
        <v>-5.6999999999999886</v>
      </c>
      <c r="W4" s="18">
        <v>19.800000000000011</v>
      </c>
      <c r="X4" s="18">
        <v>-278.20000000000005</v>
      </c>
      <c r="Y4" s="18">
        <v>-295</v>
      </c>
      <c r="Z4" s="19"/>
      <c r="AA4" s="111">
        <f>SUM(B4:Z4)</f>
        <v>-1849.9000000000008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96.98</v>
      </c>
      <c r="C7" s="117">
        <v>96.45</v>
      </c>
      <c r="D7" s="117">
        <v>95.24</v>
      </c>
      <c r="E7" s="117">
        <v>95.74</v>
      </c>
      <c r="F7" s="117">
        <v>96.34</v>
      </c>
      <c r="G7" s="117">
        <v>99.77</v>
      </c>
      <c r="H7" s="117">
        <v>144.02000000000001</v>
      </c>
      <c r="I7" s="117">
        <v>168.88</v>
      </c>
      <c r="J7" s="117">
        <v>100.47</v>
      </c>
      <c r="K7" s="117">
        <v>66.849999999999994</v>
      </c>
      <c r="L7" s="117">
        <v>34.15</v>
      </c>
      <c r="M7" s="117">
        <v>12.79</v>
      </c>
      <c r="N7" s="117">
        <v>17.079999999999998</v>
      </c>
      <c r="O7" s="117">
        <v>24.82</v>
      </c>
      <c r="P7" s="117">
        <v>81</v>
      </c>
      <c r="Q7" s="117">
        <v>109</v>
      </c>
      <c r="R7" s="117">
        <v>118.32</v>
      </c>
      <c r="S7" s="117">
        <v>129</v>
      </c>
      <c r="T7" s="117">
        <v>202.03</v>
      </c>
      <c r="U7" s="117">
        <v>218.5</v>
      </c>
      <c r="V7" s="117">
        <v>145.27000000000001</v>
      </c>
      <c r="W7" s="117">
        <v>113.05</v>
      </c>
      <c r="X7" s="117">
        <v>96.72</v>
      </c>
      <c r="Y7" s="117">
        <v>96.67</v>
      </c>
      <c r="Z7" s="118"/>
      <c r="AA7" s="119">
        <f>IF(SUM(B7:Z7)&lt;&gt;0,AVERAGEIF(B7:Z7,"&lt;&gt;"""),"")</f>
        <v>102.46416666666666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795</v>
      </c>
      <c r="C13" s="129">
        <v>795</v>
      </c>
      <c r="D13" s="129">
        <v>795</v>
      </c>
      <c r="E13" s="129">
        <v>795</v>
      </c>
      <c r="F13" s="129">
        <v>795</v>
      </c>
      <c r="G13" s="129">
        <v>795</v>
      </c>
      <c r="H13" s="129">
        <v>795</v>
      </c>
      <c r="I13" s="129">
        <v>795</v>
      </c>
      <c r="J13" s="129">
        <v>161.5</v>
      </c>
      <c r="K13" s="129">
        <v>651.9</v>
      </c>
      <c r="L13" s="129">
        <v>766.5</v>
      </c>
      <c r="M13" s="129">
        <v>632</v>
      </c>
      <c r="N13" s="129">
        <v>493.8</v>
      </c>
      <c r="O13" s="129">
        <v>374.6</v>
      </c>
      <c r="P13" s="129">
        <v>187.3</v>
      </c>
      <c r="Q13" s="129"/>
      <c r="R13" s="129"/>
      <c r="S13" s="129"/>
      <c r="T13" s="129"/>
      <c r="U13" s="129"/>
      <c r="V13" s="129">
        <v>505.7</v>
      </c>
      <c r="W13" s="129">
        <v>480.2</v>
      </c>
      <c r="X13" s="129">
        <v>778.2</v>
      </c>
      <c r="Y13" s="130">
        <v>795</v>
      </c>
      <c r="Z13" s="131"/>
      <c r="AA13" s="132">
        <f t="shared" si="0"/>
        <v>12186.7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159.30000000000001</v>
      </c>
      <c r="T15" s="133">
        <v>500</v>
      </c>
      <c r="U15" s="133">
        <v>339.4</v>
      </c>
      <c r="V15" s="133"/>
      <c r="W15" s="133"/>
      <c r="X15" s="133"/>
      <c r="Y15" s="133"/>
      <c r="Z15" s="131"/>
      <c r="AA15" s="132">
        <f t="shared" si="0"/>
        <v>998.69999999999993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795</v>
      </c>
      <c r="C16" s="135">
        <f t="shared" si="1"/>
        <v>795</v>
      </c>
      <c r="D16" s="135">
        <f t="shared" si="1"/>
        <v>795</v>
      </c>
      <c r="E16" s="135">
        <f t="shared" si="1"/>
        <v>795</v>
      </c>
      <c r="F16" s="135">
        <f t="shared" si="1"/>
        <v>795</v>
      </c>
      <c r="G16" s="135">
        <f t="shared" si="1"/>
        <v>795</v>
      </c>
      <c r="H16" s="135">
        <f t="shared" si="1"/>
        <v>795</v>
      </c>
      <c r="I16" s="135">
        <f t="shared" si="1"/>
        <v>795</v>
      </c>
      <c r="J16" s="135">
        <f t="shared" si="1"/>
        <v>161.5</v>
      </c>
      <c r="K16" s="135">
        <f t="shared" si="1"/>
        <v>651.9</v>
      </c>
      <c r="L16" s="135">
        <f t="shared" si="1"/>
        <v>766.5</v>
      </c>
      <c r="M16" s="135">
        <f t="shared" si="1"/>
        <v>632</v>
      </c>
      <c r="N16" s="135">
        <f t="shared" si="1"/>
        <v>493.8</v>
      </c>
      <c r="O16" s="135">
        <f t="shared" si="1"/>
        <v>374.6</v>
      </c>
      <c r="P16" s="135">
        <f t="shared" si="1"/>
        <v>187.3</v>
      </c>
      <c r="Q16" s="135">
        <f t="shared" si="1"/>
        <v>0</v>
      </c>
      <c r="R16" s="135">
        <f t="shared" si="1"/>
        <v>0</v>
      </c>
      <c r="S16" s="135">
        <f t="shared" si="1"/>
        <v>159.30000000000001</v>
      </c>
      <c r="T16" s="135">
        <f t="shared" si="1"/>
        <v>500</v>
      </c>
      <c r="U16" s="135">
        <f t="shared" si="1"/>
        <v>339.4</v>
      </c>
      <c r="V16" s="135">
        <f t="shared" si="1"/>
        <v>505.7</v>
      </c>
      <c r="W16" s="135">
        <f t="shared" si="1"/>
        <v>480.2</v>
      </c>
      <c r="X16" s="135">
        <f t="shared" si="1"/>
        <v>778.2</v>
      </c>
      <c r="Y16" s="135">
        <f t="shared" si="1"/>
        <v>795</v>
      </c>
      <c r="Z16" s="136" t="str">
        <f t="shared" si="1"/>
        <v/>
      </c>
      <c r="AA16" s="90">
        <f t="shared" si="0"/>
        <v>13185.4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>
        <v>50.1</v>
      </c>
      <c r="R21" s="129">
        <v>790.8</v>
      </c>
      <c r="S21" s="129">
        <v>367.1</v>
      </c>
      <c r="T21" s="129">
        <v>285.3</v>
      </c>
      <c r="U21" s="129">
        <v>100.9</v>
      </c>
      <c r="V21" s="129"/>
      <c r="W21" s="129"/>
      <c r="X21" s="129"/>
      <c r="Y21" s="130"/>
      <c r="Z21" s="131"/>
      <c r="AA21" s="132">
        <f t="shared" si="2"/>
        <v>1594.2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145.5</v>
      </c>
      <c r="I23" s="133">
        <v>465.5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130.30000000000001</v>
      </c>
      <c r="S23" s="133"/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9741.2999999999993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145.5</v>
      </c>
      <c r="I24" s="135">
        <f t="shared" si="3"/>
        <v>465.5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550.1</v>
      </c>
      <c r="R24" s="135">
        <f t="shared" si="3"/>
        <v>921.09999999999991</v>
      </c>
      <c r="S24" s="135">
        <f t="shared" si="3"/>
        <v>367.1</v>
      </c>
      <c r="T24" s="135">
        <f t="shared" si="3"/>
        <v>285.3</v>
      </c>
      <c r="U24" s="135">
        <f t="shared" si="3"/>
        <v>100.9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11335.5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2024-10-01T11:08:23Z</dcterms:created>
  <dcterms:modified xsi:type="dcterms:W3CDTF">2024-10-01T11:08:25Z</dcterms:modified>
</cp:coreProperties>
</file>