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<sst xmlns="http://schemas.openxmlformats.org/spreadsheetml/2006/main" count="119" uniqueCount="54">
  <si>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30/09/2024 14:09:56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</si>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</sst>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C6-49E2-9314-77AF9B3A15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C6-49E2-9314-77AF9B3A15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9C6-49E2-9314-77AF9B3A15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9C6-49E2-9314-77AF9B3A15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C6-49E2-9314-77AF9B3A15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C6-49E2-9314-77AF9B3A15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C6-49E2-9314-77AF9B3A15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48</c:v>
                </c:pt>
                <c:pt idx="13">
                  <c:v>126</c:v>
                </c:pt>
                <c:pt idx="14">
                  <c:v>170</c:v>
                </c:pt>
                <c:pt idx="15">
                  <c:v>170</c:v>
                </c:pt>
                <c:pt idx="16">
                  <c:v>170</c:v>
                </c:pt>
                <c:pt idx="17">
                  <c:v>214</c:v>
                </c:pt>
                <c:pt idx="18">
                  <c:v>214</c:v>
                </c:pt>
                <c:pt idx="19">
                  <c:v>243</c:v>
                </c:pt>
                <c:pt idx="20">
                  <c:v>243</c:v>
                </c:pt>
                <c:pt idx="21">
                  <c:v>214</c:v>
                </c:pt>
                <c:pt idx="22">
                  <c:v>214</c:v>
                </c:pt>
                <c:pt idx="23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9C6-49E2-9314-77AF9B3A15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135</c:v>
                </c:pt>
                <c:pt idx="6">
                  <c:v>229</c:v>
                </c:pt>
                <c:pt idx="7">
                  <c:v>274</c:v>
                </c:pt>
                <c:pt idx="8">
                  <c:v>294</c:v>
                </c:pt>
                <c:pt idx="9">
                  <c:v>288</c:v>
                </c:pt>
                <c:pt idx="10">
                  <c:v>280</c:v>
                </c:pt>
                <c:pt idx="11">
                  <c:v>279</c:v>
                </c:pt>
                <c:pt idx="12">
                  <c:v>280</c:v>
                </c:pt>
                <c:pt idx="13">
                  <c:v>270</c:v>
                </c:pt>
                <c:pt idx="14">
                  <c:v>263</c:v>
                </c:pt>
                <c:pt idx="15">
                  <c:v>274</c:v>
                </c:pt>
                <c:pt idx="16">
                  <c:v>256</c:v>
                </c:pt>
                <c:pt idx="17">
                  <c:v>289</c:v>
                </c:pt>
                <c:pt idx="18">
                  <c:v>318</c:v>
                </c:pt>
                <c:pt idx="19">
                  <c:v>313</c:v>
                </c:pt>
                <c:pt idx="20">
                  <c:v>267</c:v>
                </c:pt>
                <c:pt idx="21">
                  <c:v>214</c:v>
                </c:pt>
                <c:pt idx="22">
                  <c:v>167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9C6-49E2-9314-77AF9B3A15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2570.8180000000002</c:v>
                </c:pt>
                <c:pt idx="1">
                  <c:v>2435.8040000000001</c:v>
                </c:pt>
                <c:pt idx="2">
                  <c:v>2376.5320000000002</c:v>
                </c:pt>
                <c:pt idx="3">
                  <c:v>2306.0420000000004</c:v>
                </c:pt>
                <c:pt idx="4">
                  <c:v>2355.1410000000001</c:v>
                </c:pt>
                <c:pt idx="5">
                  <c:v>2634.7750000000001</c:v>
                </c:pt>
                <c:pt idx="6">
                  <c:v>2901.6980000000003</c:v>
                </c:pt>
                <c:pt idx="7">
                  <c:v>2830.9210000000003</c:v>
                </c:pt>
                <c:pt idx="8">
                  <c:v>1862.9</c:v>
                </c:pt>
                <c:pt idx="9">
                  <c:v>1034.9000000000001</c:v>
                </c:pt>
                <c:pt idx="10">
                  <c:v>804.9</c:v>
                </c:pt>
                <c:pt idx="11">
                  <c:v>529.9</c:v>
                </c:pt>
                <c:pt idx="12">
                  <c:v>529.9</c:v>
                </c:pt>
                <c:pt idx="13">
                  <c:v>529.9</c:v>
                </c:pt>
                <c:pt idx="14">
                  <c:v>567.9</c:v>
                </c:pt>
                <c:pt idx="15">
                  <c:v>821.9</c:v>
                </c:pt>
                <c:pt idx="16">
                  <c:v>1932.9</c:v>
                </c:pt>
                <c:pt idx="17">
                  <c:v>3205.7809999999999</c:v>
                </c:pt>
                <c:pt idx="18">
                  <c:v>3457.596</c:v>
                </c:pt>
                <c:pt idx="19">
                  <c:v>3535.6550000000002</c:v>
                </c:pt>
                <c:pt idx="20">
                  <c:v>3500.0509999999999</c:v>
                </c:pt>
                <c:pt idx="21">
                  <c:v>3274.3830000000003</c:v>
                </c:pt>
                <c:pt idx="22">
                  <c:v>3414.4760000000001</c:v>
                </c:pt>
                <c:pt idx="23">
                  <c:v>3121.2090000000003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C6-49E2-9314-77AF9B3A15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1369</c:v>
                </c:pt>
                <c:pt idx="1">
                  <c:v>1402</c:v>
                </c:pt>
                <c:pt idx="2">
                  <c:v>1404</c:v>
                </c:pt>
                <c:pt idx="3">
                  <c:v>1404</c:v>
                </c:pt>
                <c:pt idx="4">
                  <c:v>1398</c:v>
                </c:pt>
                <c:pt idx="5">
                  <c:v>1397</c:v>
                </c:pt>
                <c:pt idx="6">
                  <c:v>1338.3</c:v>
                </c:pt>
                <c:pt idx="7">
                  <c:v>1084.7</c:v>
                </c:pt>
                <c:pt idx="8">
                  <c:v>1148.0999999999999</c:v>
                </c:pt>
                <c:pt idx="9">
                  <c:v>1254</c:v>
                </c:pt>
                <c:pt idx="10">
                  <c:v>1044.8</c:v>
                </c:pt>
                <c:pt idx="11">
                  <c:v>1044.8</c:v>
                </c:pt>
                <c:pt idx="12">
                  <c:v>1022</c:v>
                </c:pt>
                <c:pt idx="13">
                  <c:v>1025.3</c:v>
                </c:pt>
                <c:pt idx="14">
                  <c:v>1037.5999999999999</c:v>
                </c:pt>
                <c:pt idx="15">
                  <c:v>1207.7</c:v>
                </c:pt>
                <c:pt idx="16">
                  <c:v>1120.2</c:v>
                </c:pt>
                <c:pt idx="17">
                  <c:v>1190.4000000000001</c:v>
                </c:pt>
                <c:pt idx="18">
                  <c:v>905.2</c:v>
                </c:pt>
                <c:pt idx="19">
                  <c:v>687.8</c:v>
                </c:pt>
                <c:pt idx="20">
                  <c:v>848.2</c:v>
                </c:pt>
                <c:pt idx="21">
                  <c:v>1316</c:v>
                </c:pt>
                <c:pt idx="22">
                  <c:v>1355</c:v>
                </c:pt>
                <c:pt idx="23">
                  <c:v>1357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C6-49E2-9314-77AF9B3A15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1054.4440000000002</c:v>
                </c:pt>
                <c:pt idx="1">
                  <c:v>1055.2379999999998</c:v>
                </c:pt>
                <c:pt idx="2">
                  <c:v>1065.1659999999999</c:v>
                </c:pt>
                <c:pt idx="3">
                  <c:v>1103.7179999999998</c:v>
                </c:pt>
                <c:pt idx="4">
                  <c:v>1154.5649999999998</c:v>
                </c:pt>
                <c:pt idx="5">
                  <c:v>1211.8160000000003</c:v>
                </c:pt>
                <c:pt idx="6">
                  <c:v>1327.8269999999998</c:v>
                </c:pt>
                <c:pt idx="7">
                  <c:v>2168.5279999999998</c:v>
                </c:pt>
                <c:pt idx="8">
                  <c:v>3715.1289999999999</c:v>
                </c:pt>
                <c:pt idx="9">
                  <c:v>4962.9129999999996</c:v>
                </c:pt>
                <c:pt idx="10">
                  <c:v>5729.5339999999987</c:v>
                </c:pt>
                <c:pt idx="11">
                  <c:v>6021.4949999999999</c:v>
                </c:pt>
                <c:pt idx="12">
                  <c:v>6021.4580000000005</c:v>
                </c:pt>
                <c:pt idx="13">
                  <c:v>5805.2309999999998</c:v>
                </c:pt>
                <c:pt idx="14">
                  <c:v>5295.6850000000004</c:v>
                </c:pt>
                <c:pt idx="15">
                  <c:v>4412.9930000000013</c:v>
                </c:pt>
                <c:pt idx="16">
                  <c:v>3011.4589999999998</c:v>
                </c:pt>
                <c:pt idx="17">
                  <c:v>1496.7769999999996</c:v>
                </c:pt>
                <c:pt idx="18">
                  <c:v>941.56699999999967</c:v>
                </c:pt>
                <c:pt idx="19">
                  <c:v>911.21300000000008</c:v>
                </c:pt>
                <c:pt idx="20">
                  <c:v>855.50999999999988</c:v>
                </c:pt>
                <c:pt idx="21">
                  <c:v>758.63700000000006</c:v>
                </c:pt>
                <c:pt idx="22">
                  <c:v>699.59399999999994</c:v>
                </c:pt>
                <c:pt idx="23">
                  <c:v>641.20000000000016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C6-49E2-9314-77AF9B3A15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72</c:v>
                </c:pt>
                <c:pt idx="2">
                  <c:v>71</c:v>
                </c:pt>
                <c:pt idx="3">
                  <c:v>68</c:v>
                </c:pt>
                <c:pt idx="4">
                  <c:v>64</c:v>
                </c:pt>
                <c:pt idx="5">
                  <c:v>60</c:v>
                </c:pt>
                <c:pt idx="6">
                  <c:v>54</c:v>
                </c:pt>
                <c:pt idx="7">
                  <c:v>59</c:v>
                </c:pt>
                <c:pt idx="8">
                  <c:v>76</c:v>
                </c:pt>
                <c:pt idx="9">
                  <c:v>91</c:v>
                </c:pt>
                <c:pt idx="10">
                  <c:v>103</c:v>
                </c:pt>
                <c:pt idx="11">
                  <c:v>112</c:v>
                </c:pt>
                <c:pt idx="12">
                  <c:v>116</c:v>
                </c:pt>
                <c:pt idx="13">
                  <c:v>114</c:v>
                </c:pt>
                <c:pt idx="14">
                  <c:v>108</c:v>
                </c:pt>
                <c:pt idx="15">
                  <c:v>95</c:v>
                </c:pt>
                <c:pt idx="16">
                  <c:v>78</c:v>
                </c:pt>
                <c:pt idx="17">
                  <c:v>61</c:v>
                </c:pt>
                <c:pt idx="18">
                  <c:v>54</c:v>
                </c:pt>
                <c:pt idx="19">
                  <c:v>54</c:v>
                </c:pt>
                <c:pt idx="20">
                  <c:v>56</c:v>
                </c:pt>
                <c:pt idx="21">
                  <c:v>62</c:v>
                </c:pt>
                <c:pt idx="22">
                  <c:v>70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9C6-49E2-9314-77AF9B3A15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45</c:v>
                </c:pt>
                <c:pt idx="6">
                  <c:v>85</c:v>
                </c:pt>
                <c:pt idx="7">
                  <c:v>85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160</c:v>
                </c:pt>
                <c:pt idx="17">
                  <c:v>286</c:v>
                </c:pt>
                <c:pt idx="18">
                  <c:v>887</c:v>
                </c:pt>
                <c:pt idx="19">
                  <c:v>1081</c:v>
                </c:pt>
                <c:pt idx="20">
                  <c:v>1016</c:v>
                </c:pt>
                <c:pt idx="21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9C6-49E2-9314-77AF9B3A1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98.66</c:v>
                </c:pt>
                <c:pt idx="1">
                  <c:v>103.47</c:v>
                </c:pt>
                <c:pt idx="2">
                  <c:v>103.1</c:v>
                </c:pt>
                <c:pt idx="3">
                  <c:v>99.57</c:v>
                </c:pt>
                <c:pt idx="4">
                  <c:v>102.52</c:v>
                </c:pt>
                <c:pt idx="5">
                  <c:v>108.53</c:v>
                </c:pt>
                <c:pt idx="6">
                  <c:v>100.93</c:v>
                </c:pt>
                <c:pt idx="7">
                  <c:v>100.02</c:v>
                </c:pt>
                <c:pt idx="8">
                  <c:v>58.43</c:v>
                </c:pt>
                <c:pt idx="9">
                  <c:v>19.39</c:v>
                </c:pt>
                <c:pt idx="10">
                  <c:v>10.65</c:v>
                </c:pt>
                <c:pt idx="11">
                  <c:v>10.02</c:v>
                </c:pt>
                <c:pt idx="12">
                  <c:v>5.12</c:v>
                </c:pt>
                <c:pt idx="13">
                  <c:v>5</c:v>
                </c:pt>
                <c:pt idx="14">
                  <c:v>10.65</c:v>
                </c:pt>
                <c:pt idx="15">
                  <c:v>50.24</c:v>
                </c:pt>
                <c:pt idx="16">
                  <c:v>70.34</c:v>
                </c:pt>
                <c:pt idx="17">
                  <c:v>110.6</c:v>
                </c:pt>
                <c:pt idx="18">
                  <c:v>148.59</c:v>
                </c:pt>
                <c:pt idx="19">
                  <c:v>201.19</c:v>
                </c:pt>
                <c:pt idx="20">
                  <c:v>142.38</c:v>
                </c:pt>
                <c:pt idx="21">
                  <c:v>100.19</c:v>
                </c:pt>
                <c:pt idx="22">
                  <c:v>106.37</c:v>
                </c:pt>
                <c:pt idx="23">
                  <c:v>98.76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C6-49E2-9314-77AF9B3A1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82</c:v>
                </c:pt>
                <c:pt idx="1">
                  <c:v>77</c:v>
                </c:pt>
                <c:pt idx="2">
                  <c:v>74.5</c:v>
                </c:pt>
                <c:pt idx="3">
                  <c:v>74</c:v>
                </c:pt>
                <c:pt idx="4">
                  <c:v>77</c:v>
                </c:pt>
                <c:pt idx="5">
                  <c:v>76</c:v>
                </c:pt>
                <c:pt idx="6">
                  <c:v>90</c:v>
                </c:pt>
                <c:pt idx="7">
                  <c:v>85</c:v>
                </c:pt>
                <c:pt idx="8">
                  <c:v>76</c:v>
                </c:pt>
                <c:pt idx="9">
                  <c:v>77</c:v>
                </c:pt>
                <c:pt idx="10">
                  <c:v>72.5</c:v>
                </c:pt>
                <c:pt idx="11">
                  <c:v>73</c:v>
                </c:pt>
                <c:pt idx="12">
                  <c:v>72</c:v>
                </c:pt>
                <c:pt idx="13">
                  <c:v>70.5</c:v>
                </c:pt>
                <c:pt idx="14">
                  <c:v>67.5</c:v>
                </c:pt>
                <c:pt idx="15">
                  <c:v>64.5</c:v>
                </c:pt>
                <c:pt idx="16">
                  <c:v>83</c:v>
                </c:pt>
                <c:pt idx="17">
                  <c:v>174</c:v>
                </c:pt>
                <c:pt idx="18">
                  <c:v>188.5</c:v>
                </c:pt>
                <c:pt idx="19">
                  <c:v>159</c:v>
                </c:pt>
                <c:pt idx="20">
                  <c:v>130.5</c:v>
                </c:pt>
                <c:pt idx="21">
                  <c:v>118.5</c:v>
                </c:pt>
                <c:pt idx="22">
                  <c:v>106.5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0-4E89-92E3-262E9C02FD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797.7</c:v>
                </c:pt>
                <c:pt idx="1">
                  <c:v>825.197</c:v>
                </c:pt>
                <c:pt idx="2">
                  <c:v>830.66899999999998</c:v>
                </c:pt>
                <c:pt idx="3">
                  <c:v>825.67399999999986</c:v>
                </c:pt>
                <c:pt idx="4">
                  <c:v>826.70899999999995</c:v>
                </c:pt>
                <c:pt idx="5">
                  <c:v>827.58799999999997</c:v>
                </c:pt>
                <c:pt idx="6">
                  <c:v>826.94800000000009</c:v>
                </c:pt>
                <c:pt idx="7">
                  <c:v>825.79599999999994</c:v>
                </c:pt>
                <c:pt idx="8">
                  <c:v>803.80599999999993</c:v>
                </c:pt>
                <c:pt idx="9">
                  <c:v>802.58199999999999</c:v>
                </c:pt>
                <c:pt idx="10">
                  <c:v>806.09499999999991</c:v>
                </c:pt>
                <c:pt idx="11">
                  <c:v>795.21600000000012</c:v>
                </c:pt>
                <c:pt idx="12">
                  <c:v>718.85299999999995</c:v>
                </c:pt>
                <c:pt idx="13">
                  <c:v>723.38100000000009</c:v>
                </c:pt>
                <c:pt idx="14">
                  <c:v>694.34699999999998</c:v>
                </c:pt>
                <c:pt idx="15">
                  <c:v>703.50199999999984</c:v>
                </c:pt>
                <c:pt idx="16">
                  <c:v>705.86999999999989</c:v>
                </c:pt>
                <c:pt idx="17">
                  <c:v>685.798</c:v>
                </c:pt>
                <c:pt idx="18">
                  <c:v>686.58799999999997</c:v>
                </c:pt>
                <c:pt idx="19">
                  <c:v>682.87700000000007</c:v>
                </c:pt>
                <c:pt idx="20">
                  <c:v>682.13499999999999</c:v>
                </c:pt>
                <c:pt idx="21">
                  <c:v>736.51900000000001</c:v>
                </c:pt>
                <c:pt idx="22">
                  <c:v>746.28199999999993</c:v>
                </c:pt>
                <c:pt idx="23">
                  <c:v>841.61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B0-4E89-92E3-262E9C02FD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1093.854</c:v>
                </c:pt>
                <c:pt idx="1">
                  <c:v>1081.3040000000001</c:v>
                </c:pt>
                <c:pt idx="2">
                  <c:v>1086.875</c:v>
                </c:pt>
                <c:pt idx="3">
                  <c:v>1092.4729999999997</c:v>
                </c:pt>
                <c:pt idx="4">
                  <c:v>1127.6770000000001</c:v>
                </c:pt>
                <c:pt idx="5">
                  <c:v>1273.0900000000001</c:v>
                </c:pt>
                <c:pt idx="6">
                  <c:v>1479.1940000000002</c:v>
                </c:pt>
                <c:pt idx="7">
                  <c:v>1640.8660000000002</c:v>
                </c:pt>
                <c:pt idx="8">
                  <c:v>1700.6410000000001</c:v>
                </c:pt>
                <c:pt idx="9">
                  <c:v>1760.2749999999999</c:v>
                </c:pt>
                <c:pt idx="10">
                  <c:v>1796.0260000000001</c:v>
                </c:pt>
                <c:pt idx="11">
                  <c:v>1805.6690000000003</c:v>
                </c:pt>
                <c:pt idx="12">
                  <c:v>1826.6759999999999</c:v>
                </c:pt>
                <c:pt idx="13">
                  <c:v>1795.6630000000002</c:v>
                </c:pt>
                <c:pt idx="14">
                  <c:v>1712.5339999999999</c:v>
                </c:pt>
                <c:pt idx="15">
                  <c:v>1580.0980000000002</c:v>
                </c:pt>
                <c:pt idx="16">
                  <c:v>1562.04</c:v>
                </c:pt>
                <c:pt idx="17">
                  <c:v>1532.35</c:v>
                </c:pt>
                <c:pt idx="18">
                  <c:v>1548.22</c:v>
                </c:pt>
                <c:pt idx="19">
                  <c:v>1516.759</c:v>
                </c:pt>
                <c:pt idx="20">
                  <c:v>1399.8169999999998</c:v>
                </c:pt>
                <c:pt idx="21">
                  <c:v>1253.8609999999999</c:v>
                </c:pt>
                <c:pt idx="22">
                  <c:v>1149.0780000000002</c:v>
                </c:pt>
                <c:pt idx="23">
                  <c:v>1142.3009999999999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B0-4E89-92E3-262E9C02FD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2205.7080000000001</c:v>
                </c:pt>
                <c:pt idx="1">
                  <c:v>2104.5410000000002</c:v>
                </c:pt>
                <c:pt idx="2">
                  <c:v>2037.654</c:v>
                </c:pt>
                <c:pt idx="3">
                  <c:v>2008.6129999999998</c:v>
                </c:pt>
                <c:pt idx="4">
                  <c:v>2055.3200000000002</c:v>
                </c:pt>
                <c:pt idx="5">
                  <c:v>2270.913</c:v>
                </c:pt>
                <c:pt idx="6">
                  <c:v>2555.4910000000004</c:v>
                </c:pt>
                <c:pt idx="7">
                  <c:v>2850.4839999999995</c:v>
                </c:pt>
                <c:pt idx="8">
                  <c:v>3162.7079999999996</c:v>
                </c:pt>
                <c:pt idx="9">
                  <c:v>3454.9559999999997</c:v>
                </c:pt>
                <c:pt idx="10">
                  <c:v>3605.2219999999998</c:v>
                </c:pt>
                <c:pt idx="11">
                  <c:v>3684.3290000000002</c:v>
                </c:pt>
                <c:pt idx="12">
                  <c:v>3777.8580000000002</c:v>
                </c:pt>
                <c:pt idx="13">
                  <c:v>3648.9309999999996</c:v>
                </c:pt>
                <c:pt idx="14">
                  <c:v>3377.7829999999999</c:v>
                </c:pt>
                <c:pt idx="15">
                  <c:v>3164.4679999999998</c:v>
                </c:pt>
                <c:pt idx="16">
                  <c:v>3117.6</c:v>
                </c:pt>
                <c:pt idx="17">
                  <c:v>3157.8469999999993</c:v>
                </c:pt>
                <c:pt idx="18">
                  <c:v>3463.7440000000001</c:v>
                </c:pt>
                <c:pt idx="19">
                  <c:v>3639.91</c:v>
                </c:pt>
                <c:pt idx="20">
                  <c:v>3385.2489999999993</c:v>
                </c:pt>
                <c:pt idx="21">
                  <c:v>3085.14</c:v>
                </c:pt>
                <c:pt idx="22">
                  <c:v>2782.21</c:v>
                </c:pt>
                <c:pt idx="23">
                  <c:v>2376.498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B0-4E89-92E3-262E9C02FD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312</c:v>
                </c:pt>
                <c:pt idx="1">
                  <c:v>299.99999999999994</c:v>
                </c:pt>
                <c:pt idx="2">
                  <c:v>289.99999999999994</c:v>
                </c:pt>
                <c:pt idx="3">
                  <c:v>292</c:v>
                </c:pt>
                <c:pt idx="4">
                  <c:v>302.00000000000006</c:v>
                </c:pt>
                <c:pt idx="5">
                  <c:v>333</c:v>
                </c:pt>
                <c:pt idx="6">
                  <c:v>382.99999999999994</c:v>
                </c:pt>
                <c:pt idx="7">
                  <c:v>433.00000000000006</c:v>
                </c:pt>
                <c:pt idx="8">
                  <c:v>469.99999999999994</c:v>
                </c:pt>
                <c:pt idx="9">
                  <c:v>479</c:v>
                </c:pt>
                <c:pt idx="10">
                  <c:v>483</c:v>
                </c:pt>
                <c:pt idx="11">
                  <c:v>491</c:v>
                </c:pt>
                <c:pt idx="12">
                  <c:v>496.00000000000006</c:v>
                </c:pt>
                <c:pt idx="13">
                  <c:v>484</c:v>
                </c:pt>
                <c:pt idx="14">
                  <c:v>470.99999999999994</c:v>
                </c:pt>
                <c:pt idx="15">
                  <c:v>468.99999999999994</c:v>
                </c:pt>
                <c:pt idx="16">
                  <c:v>484</c:v>
                </c:pt>
                <c:pt idx="17">
                  <c:v>499.99999999999994</c:v>
                </c:pt>
                <c:pt idx="18">
                  <c:v>522</c:v>
                </c:pt>
                <c:pt idx="19">
                  <c:v>517</c:v>
                </c:pt>
                <c:pt idx="20">
                  <c:v>472.99999999999994</c:v>
                </c:pt>
                <c:pt idx="21">
                  <c:v>426</c:v>
                </c:pt>
                <c:pt idx="22">
                  <c:v>384</c:v>
                </c:pt>
                <c:pt idx="23">
                  <c:v>341.00000000000006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B0-4E89-92E3-262E9C02FD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B0-4E89-92E3-262E9C02FD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B0-4E89-92E3-262E9C02FD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B0-4E89-92E3-262E9C02FD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B0-4E89-92E3-262E9C02FD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6B0-4E89-92E3-262E9C02FD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688</c:v>
                </c:pt>
                <c:pt idx="1">
                  <c:v>689</c:v>
                </c:pt>
                <c:pt idx="2">
                  <c:v>709</c:v>
                </c:pt>
                <c:pt idx="3">
                  <c:v>701</c:v>
                </c:pt>
                <c:pt idx="4">
                  <c:v>695</c:v>
                </c:pt>
                <c:pt idx="5">
                  <c:v>696</c:v>
                </c:pt>
                <c:pt idx="6">
                  <c:v>596</c:v>
                </c:pt>
                <c:pt idx="7">
                  <c:v>667</c:v>
                </c:pt>
                <c:pt idx="8">
                  <c:v>896</c:v>
                </c:pt>
                <c:pt idx="9">
                  <c:v>1070</c:v>
                </c:pt>
                <c:pt idx="10">
                  <c:v>1102.3489999999999</c:v>
                </c:pt>
                <c:pt idx="11">
                  <c:v>1041</c:v>
                </c:pt>
                <c:pt idx="12">
                  <c:v>1016</c:v>
                </c:pt>
                <c:pt idx="13">
                  <c:v>1038</c:v>
                </c:pt>
                <c:pt idx="14">
                  <c:v>1009</c:v>
                </c:pt>
                <c:pt idx="15">
                  <c:v>1000</c:v>
                </c:pt>
                <c:pt idx="16">
                  <c:v>776</c:v>
                </c:pt>
                <c:pt idx="17">
                  <c:v>693</c:v>
                </c:pt>
                <c:pt idx="18">
                  <c:v>361.3</c:v>
                </c:pt>
                <c:pt idx="19">
                  <c:v>303.10000000000002</c:v>
                </c:pt>
                <c:pt idx="20">
                  <c:v>708.02199999999993</c:v>
                </c:pt>
                <c:pt idx="21">
                  <c:v>698</c:v>
                </c:pt>
                <c:pt idx="22">
                  <c:v>745</c:v>
                </c:pt>
                <c:pt idx="23">
                  <c:v>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B0-4E89-92E3-262E9C02FD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5.1429999999999998</c:v>
                </c:pt>
                <c:pt idx="18">
                  <c:v>6.9909999999999997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B0-4E89-92E3-262E9C02FD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B0-4E89-92E3-262E9C02FD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6B0-4E89-92E3-262E9C02F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98.66</c:v>
                </c:pt>
                <c:pt idx="1">
                  <c:v>103.47</c:v>
                </c:pt>
                <c:pt idx="2">
                  <c:v>103.1</c:v>
                </c:pt>
                <c:pt idx="3">
                  <c:v>99.57</c:v>
                </c:pt>
                <c:pt idx="4">
                  <c:v>102.52</c:v>
                </c:pt>
                <c:pt idx="5">
                  <c:v>108.53</c:v>
                </c:pt>
                <c:pt idx="6">
                  <c:v>100.93</c:v>
                </c:pt>
                <c:pt idx="7">
                  <c:v>100.02</c:v>
                </c:pt>
                <c:pt idx="8">
                  <c:v>58.43</c:v>
                </c:pt>
                <c:pt idx="9">
                  <c:v>19.39</c:v>
                </c:pt>
                <c:pt idx="10">
                  <c:v>10.65</c:v>
                </c:pt>
                <c:pt idx="11">
                  <c:v>10.02</c:v>
                </c:pt>
                <c:pt idx="12">
                  <c:v>5.12</c:v>
                </c:pt>
                <c:pt idx="13">
                  <c:v>5</c:v>
                </c:pt>
                <c:pt idx="14">
                  <c:v>10.65</c:v>
                </c:pt>
                <c:pt idx="15">
                  <c:v>50.24</c:v>
                </c:pt>
                <c:pt idx="16">
                  <c:v>70.34</c:v>
                </c:pt>
                <c:pt idx="17">
                  <c:v>110.6</c:v>
                </c:pt>
                <c:pt idx="18">
                  <c:v>148.59</c:v>
                </c:pt>
                <c:pt idx="19">
                  <c:v>201.19</c:v>
                </c:pt>
                <c:pt idx="20">
                  <c:v>142.38</c:v>
                </c:pt>
                <c:pt idx="21">
                  <c:v>100.19</c:v>
                </c:pt>
                <c:pt idx="22">
                  <c:v>106.37</c:v>
                </c:pt>
                <c:pt idx="23">
                  <c:v>98.76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B0-4E89-92E3-262E9C02F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5186.2620000000006</v>
      </c>
      <c r="C4" s="18">
        <v>5084.0420000000013</v>
      </c>
      <c r="D4" s="18">
        <v>5035.6980000000003</v>
      </c>
      <c r="E4" s="18">
        <v>5000.760000000002</v>
      </c>
      <c r="F4" s="18">
        <v>5090.7059999999992</v>
      </c>
      <c r="G4" s="18">
        <v>5483.5910000000013</v>
      </c>
      <c r="H4" s="18">
        <v>5935.8249999999998</v>
      </c>
      <c r="I4" s="18">
        <v>6502.1490000000003</v>
      </c>
      <c r="J4" s="18">
        <v>7109.128999999999</v>
      </c>
      <c r="K4" s="18">
        <v>7643.8130000000001</v>
      </c>
      <c r="L4" s="18">
        <v>7975.2339999999995</v>
      </c>
      <c r="M4" s="18">
        <v>8000.1950000000006</v>
      </c>
      <c r="N4" s="18">
        <v>8017.3580000000002</v>
      </c>
      <c r="O4" s="18">
        <v>7870.4309999999987</v>
      </c>
      <c r="P4" s="18">
        <v>7442.1850000000004</v>
      </c>
      <c r="Q4" s="18">
        <v>6981.5930000000017</v>
      </c>
      <c r="R4" s="18">
        <v>6728.5589999999993</v>
      </c>
      <c r="S4" s="18">
        <v>6742.9580000000024</v>
      </c>
      <c r="T4" s="18">
        <v>6777.3630000000012</v>
      </c>
      <c r="U4" s="18">
        <v>6825.6680000000006</v>
      </c>
      <c r="V4" s="18">
        <v>6785.7610000000032</v>
      </c>
      <c r="W4" s="18">
        <v>6325.02</v>
      </c>
      <c r="X4" s="18">
        <v>5920.07</v>
      </c>
      <c r="Y4" s="18">
        <v>5500.4090000000015</v>
      </c>
      <c r="Z4" s="19"/>
      <c r="AA4" s="20">
        <f>SUM(B4:Z4)</f>
        <v>155964.77900000001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98.66</v>
      </c>
      <c r="C7" s="28">
        <v>103.47</v>
      </c>
      <c r="D7" s="28">
        <v>103.1</v>
      </c>
      <c r="E7" s="28">
        <v>99.57</v>
      </c>
      <c r="F7" s="28">
        <v>102.52</v>
      </c>
      <c r="G7" s="28">
        <v>108.53</v>
      </c>
      <c r="H7" s="28">
        <v>100.93</v>
      </c>
      <c r="I7" s="28">
        <v>100.02</v>
      </c>
      <c r="J7" s="28">
        <v>58.43</v>
      </c>
      <c r="K7" s="28">
        <v>19.39</v>
      </c>
      <c r="L7" s="28">
        <v>10.65</v>
      </c>
      <c r="M7" s="28">
        <v>10.02</v>
      </c>
      <c r="N7" s="28">
        <v>5.12</v>
      </c>
      <c r="O7" s="28">
        <v>5</v>
      </c>
      <c r="P7" s="28">
        <v>10.65</v>
      </c>
      <c r="Q7" s="28">
        <v>50.24</v>
      </c>
      <c r="R7" s="28">
        <v>70.34</v>
      </c>
      <c r="S7" s="28">
        <v>110.6</v>
      </c>
      <c r="T7" s="28">
        <v>148.59</v>
      </c>
      <c r="U7" s="28">
        <v>201.19</v>
      </c>
      <c r="V7" s="28">
        <v>142.38</v>
      </c>
      <c r="W7" s="28">
        <v>100.19</v>
      </c>
      <c r="X7" s="28">
        <v>106.37</v>
      </c>
      <c r="Y7" s="28">
        <v>98.76</v>
      </c>
      <c r="Z7" s="29"/>
      <c r="AA7" s="30">
        <f>IF(SUM(B7:Z7)&lt;&gt;0,AVERAGEIF(B7:Z7,"&lt;&gt;"""),"")</f>
        <v>81.863333333333316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48</v>
      </c>
      <c r="O10" s="42">
        <v>126</v>
      </c>
      <c r="P10" s="42">
        <v>170</v>
      </c>
      <c r="Q10" s="42">
        <v>170</v>
      </c>
      <c r="R10" s="42">
        <v>170</v>
      </c>
      <c r="S10" s="42">
        <v>214</v>
      </c>
      <c r="T10" s="42">
        <v>214</v>
      </c>
      <c r="U10" s="42">
        <v>243</v>
      </c>
      <c r="V10" s="42">
        <v>243</v>
      </c>
      <c r="W10" s="42">
        <v>214</v>
      </c>
      <c r="X10" s="42">
        <v>214</v>
      </c>
      <c r="Y10" s="42">
        <v>170</v>
      </c>
      <c r="Z10" s="43"/>
      <c r="AA10" s="44">
        <f t="shared" ref="AA10:AA15" si="0">SUM(B10:Z10)</f>
        <v>2196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135</v>
      </c>
      <c r="H11" s="47">
        <v>229</v>
      </c>
      <c r="I11" s="47">
        <v>274</v>
      </c>
      <c r="J11" s="47">
        <v>294</v>
      </c>
      <c r="K11" s="47">
        <v>288</v>
      </c>
      <c r="L11" s="47">
        <v>280</v>
      </c>
      <c r="M11" s="47">
        <v>279</v>
      </c>
      <c r="N11" s="47">
        <v>280</v>
      </c>
      <c r="O11" s="47">
        <v>270</v>
      </c>
      <c r="P11" s="47">
        <v>263</v>
      </c>
      <c r="Q11" s="47">
        <v>274</v>
      </c>
      <c r="R11" s="47">
        <v>256</v>
      </c>
      <c r="S11" s="47">
        <v>289</v>
      </c>
      <c r="T11" s="47">
        <v>318</v>
      </c>
      <c r="U11" s="47">
        <v>313</v>
      </c>
      <c r="V11" s="47">
        <v>267</v>
      </c>
      <c r="W11" s="47">
        <v>214</v>
      </c>
      <c r="X11" s="47">
        <v>167</v>
      </c>
      <c r="Y11" s="47">
        <v>134</v>
      </c>
      <c r="Z11" s="48"/>
      <c r="AA11" s="49">
        <f t="shared" si="0"/>
        <v>5419</v>
      </c>
    </row>
    <row r="12" spans="1:27" ht="24.95" customHeight="1" x14ac:dyDescent="0.2">
      <c r="A12" s="50" t="s">
        <v>8</v>
      </c>
      <c r="B12" s="51">
        <v>2570.8180000000002</v>
      </c>
      <c r="C12" s="52">
        <v>2435.8040000000001</v>
      </c>
      <c r="D12" s="52">
        <v>2376.5320000000002</v>
      </c>
      <c r="E12" s="52">
        <v>2306.0420000000004</v>
      </c>
      <c r="F12" s="52">
        <v>2355.1410000000001</v>
      </c>
      <c r="G12" s="52">
        <v>2634.7750000000001</v>
      </c>
      <c r="H12" s="52">
        <v>2901.6980000000003</v>
      </c>
      <c r="I12" s="52">
        <v>2830.9210000000003</v>
      </c>
      <c r="J12" s="52">
        <v>1862.9</v>
      </c>
      <c r="K12" s="52">
        <v>1034.9000000000001</v>
      </c>
      <c r="L12" s="52">
        <v>804.9</v>
      </c>
      <c r="M12" s="52">
        <v>529.9</v>
      </c>
      <c r="N12" s="52">
        <v>529.9</v>
      </c>
      <c r="O12" s="52">
        <v>529.9</v>
      </c>
      <c r="P12" s="52">
        <v>567.9</v>
      </c>
      <c r="Q12" s="52">
        <v>821.9</v>
      </c>
      <c r="R12" s="52">
        <v>1932.9</v>
      </c>
      <c r="S12" s="52">
        <v>3205.7809999999999</v>
      </c>
      <c r="T12" s="52">
        <v>3457.596</v>
      </c>
      <c r="U12" s="52">
        <v>3535.6550000000002</v>
      </c>
      <c r="V12" s="52">
        <v>3500.0509999999999</v>
      </c>
      <c r="W12" s="52">
        <v>3274.3830000000003</v>
      </c>
      <c r="X12" s="52">
        <v>3414.4760000000001</v>
      </c>
      <c r="Y12" s="52">
        <v>3121.2090000000003</v>
      </c>
      <c r="Z12" s="53"/>
      <c r="AA12" s="54">
        <f t="shared" si="0"/>
        <v>52535.982000000018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45</v>
      </c>
      <c r="H13" s="52">
        <v>85</v>
      </c>
      <c r="I13" s="52">
        <v>85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160</v>
      </c>
      <c r="S13" s="52">
        <v>286</v>
      </c>
      <c r="T13" s="52">
        <v>887</v>
      </c>
      <c r="U13" s="52">
        <v>1081</v>
      </c>
      <c r="V13" s="52">
        <v>1016</v>
      </c>
      <c r="W13" s="52">
        <v>486</v>
      </c>
      <c r="X13" s="52"/>
      <c r="Y13" s="52"/>
      <c r="Z13" s="53"/>
      <c r="AA13" s="54">
        <f t="shared" si="0"/>
        <v>4183</v>
      </c>
    </row>
    <row r="14" spans="1:27" ht="24.95" customHeight="1" x14ac:dyDescent="0.2">
      <c r="A14" s="55" t="s">
        <v>10</v>
      </c>
      <c r="B14" s="56">
        <v>1054.4440000000002</v>
      </c>
      <c r="C14" s="57">
        <v>1055.2379999999998</v>
      </c>
      <c r="D14" s="57">
        <v>1065.1659999999999</v>
      </c>
      <c r="E14" s="57">
        <v>1103.7179999999998</v>
      </c>
      <c r="F14" s="57">
        <v>1154.5649999999998</v>
      </c>
      <c r="G14" s="57">
        <v>1211.8160000000003</v>
      </c>
      <c r="H14" s="57">
        <v>1327.8269999999998</v>
      </c>
      <c r="I14" s="57">
        <v>2168.5279999999998</v>
      </c>
      <c r="J14" s="57">
        <v>3715.1289999999999</v>
      </c>
      <c r="K14" s="57">
        <v>4962.9129999999996</v>
      </c>
      <c r="L14" s="57">
        <v>5729.5339999999987</v>
      </c>
      <c r="M14" s="57">
        <v>6021.4949999999999</v>
      </c>
      <c r="N14" s="57">
        <v>6021.4580000000005</v>
      </c>
      <c r="O14" s="57">
        <v>5805.2309999999998</v>
      </c>
      <c r="P14" s="57">
        <v>5295.6850000000004</v>
      </c>
      <c r="Q14" s="57">
        <v>4412.9930000000013</v>
      </c>
      <c r="R14" s="57">
        <v>3011.4589999999998</v>
      </c>
      <c r="S14" s="57">
        <v>1496.7769999999996</v>
      </c>
      <c r="T14" s="57">
        <v>941.56699999999967</v>
      </c>
      <c r="U14" s="57">
        <v>911.21300000000008</v>
      </c>
      <c r="V14" s="57">
        <v>855.50999999999988</v>
      </c>
      <c r="W14" s="57">
        <v>758.63700000000006</v>
      </c>
      <c r="X14" s="57">
        <v>699.59399999999994</v>
      </c>
      <c r="Y14" s="57">
        <v>641.20000000000016</v>
      </c>
      <c r="Z14" s="58"/>
      <c r="AA14" s="59">
        <f t="shared" si="0"/>
        <v>61421.697000000007</v>
      </c>
    </row>
    <row r="15" spans="1:27" ht="24.95" customHeight="1" x14ac:dyDescent="0.2">
      <c r="A15" s="55" t="s">
        <v>11</v>
      </c>
      <c r="B15" s="56">
        <v>73</v>
      </c>
      <c r="C15" s="57">
        <v>72</v>
      </c>
      <c r="D15" s="57">
        <v>71</v>
      </c>
      <c r="E15" s="57">
        <v>68</v>
      </c>
      <c r="F15" s="57">
        <v>64</v>
      </c>
      <c r="G15" s="57">
        <v>60</v>
      </c>
      <c r="H15" s="57">
        <v>54</v>
      </c>
      <c r="I15" s="57">
        <v>59</v>
      </c>
      <c r="J15" s="57">
        <v>76</v>
      </c>
      <c r="K15" s="57">
        <v>91</v>
      </c>
      <c r="L15" s="57">
        <v>103</v>
      </c>
      <c r="M15" s="57">
        <v>112</v>
      </c>
      <c r="N15" s="57">
        <v>116</v>
      </c>
      <c r="O15" s="57">
        <v>114</v>
      </c>
      <c r="P15" s="57">
        <v>108</v>
      </c>
      <c r="Q15" s="57">
        <v>95</v>
      </c>
      <c r="R15" s="57">
        <v>78</v>
      </c>
      <c r="S15" s="57">
        <v>61</v>
      </c>
      <c r="T15" s="57">
        <v>54</v>
      </c>
      <c r="U15" s="57">
        <v>54</v>
      </c>
      <c r="V15" s="57">
        <v>56</v>
      </c>
      <c r="W15" s="57">
        <v>62</v>
      </c>
      <c r="X15" s="57">
        <v>70</v>
      </c>
      <c r="Y15" s="57">
        <v>77</v>
      </c>
      <c r="Z15" s="58"/>
      <c r="AA15" s="59">
        <f t="shared" si="0"/>
        <v>1848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3817.2620000000006</v>
      </c>
      <c r="C16" s="62">
        <f t="shared" si="1"/>
        <v>3682.0419999999999</v>
      </c>
      <c r="D16" s="62">
        <f t="shared" si="1"/>
        <v>3631.6980000000003</v>
      </c>
      <c r="E16" s="62">
        <f t="shared" si="1"/>
        <v>3596.76</v>
      </c>
      <c r="F16" s="62">
        <f t="shared" si="1"/>
        <v>3692.7060000000001</v>
      </c>
      <c r="G16" s="62">
        <f t="shared" si="1"/>
        <v>4086.5910000000003</v>
      </c>
      <c r="H16" s="62">
        <f t="shared" si="1"/>
        <v>4597.5249999999996</v>
      </c>
      <c r="I16" s="62">
        <f t="shared" si="1"/>
        <v>5417.4490000000005</v>
      </c>
      <c r="J16" s="62">
        <f t="shared" si="1"/>
        <v>5961.0290000000005</v>
      </c>
      <c r="K16" s="62">
        <f t="shared" si="1"/>
        <v>6389.8130000000001</v>
      </c>
      <c r="L16" s="62">
        <f t="shared" si="1"/>
        <v>6930.4339999999993</v>
      </c>
      <c r="M16" s="62">
        <f t="shared" si="1"/>
        <v>6955.3949999999995</v>
      </c>
      <c r="N16" s="62">
        <f t="shared" si="1"/>
        <v>6995.3580000000002</v>
      </c>
      <c r="O16" s="62">
        <f t="shared" si="1"/>
        <v>6845.1309999999994</v>
      </c>
      <c r="P16" s="62">
        <f t="shared" si="1"/>
        <v>6404.585</v>
      </c>
      <c r="Q16" s="62">
        <f t="shared" si="1"/>
        <v>5773.8930000000018</v>
      </c>
      <c r="R16" s="62">
        <f t="shared" si="1"/>
        <v>5608.3590000000004</v>
      </c>
      <c r="S16" s="62">
        <f t="shared" si="1"/>
        <v>5552.5579999999991</v>
      </c>
      <c r="T16" s="62">
        <f t="shared" si="1"/>
        <v>5872.1629999999996</v>
      </c>
      <c r="U16" s="62">
        <f t="shared" si="1"/>
        <v>6137.8680000000004</v>
      </c>
      <c r="V16" s="62">
        <f t="shared" si="1"/>
        <v>5937.5609999999997</v>
      </c>
      <c r="W16" s="62">
        <f t="shared" si="1"/>
        <v>5009.0199999999995</v>
      </c>
      <c r="X16" s="62">
        <f t="shared" si="1"/>
        <v>4565.07</v>
      </c>
      <c r="Y16" s="62">
        <f t="shared" si="1"/>
        <v>4143.4090000000006</v>
      </c>
      <c r="Z16" s="63" t="str">
        <f t="shared" si="1"/>
        <v/>
      </c>
      <c r="AA16" s="64">
        <f>SUM(AA10:AA15)</f>
        <v>127603.67900000003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1705.9</v>
      </c>
      <c r="C29" s="72">
        <v>1647.9</v>
      </c>
      <c r="D29" s="72">
        <v>1597.9</v>
      </c>
      <c r="E29" s="72">
        <v>1606.9</v>
      </c>
      <c r="F29" s="72">
        <v>1622.9</v>
      </c>
      <c r="G29" s="72">
        <v>1800.9</v>
      </c>
      <c r="H29" s="72">
        <v>2137.9</v>
      </c>
      <c r="I29" s="72">
        <v>2444.9</v>
      </c>
      <c r="J29" s="72">
        <v>2926.9</v>
      </c>
      <c r="K29" s="72">
        <v>3122.9</v>
      </c>
      <c r="L29" s="72">
        <v>3351.9</v>
      </c>
      <c r="M29" s="72">
        <v>3412.9</v>
      </c>
      <c r="N29" s="72">
        <v>3481.9</v>
      </c>
      <c r="O29" s="72">
        <v>3468.9</v>
      </c>
      <c r="P29" s="72">
        <v>3279.9</v>
      </c>
      <c r="Q29" s="72">
        <v>2918.9</v>
      </c>
      <c r="R29" s="72">
        <v>2809.9</v>
      </c>
      <c r="S29" s="72">
        <v>2606.9</v>
      </c>
      <c r="T29" s="72">
        <v>3059.9</v>
      </c>
      <c r="U29" s="72">
        <v>3266.9</v>
      </c>
      <c r="V29" s="72">
        <v>3136.9</v>
      </c>
      <c r="W29" s="72">
        <v>2465.9</v>
      </c>
      <c r="X29" s="72">
        <v>1921.9</v>
      </c>
      <c r="Y29" s="72">
        <v>1834.9</v>
      </c>
      <c r="Z29" s="73"/>
      <c r="AA29" s="74">
        <f>SUM(B29:Z29)</f>
        <v>61632.60000000002</v>
      </c>
    </row>
    <row r="30" spans="1:27" ht="24.95" customHeight="1" x14ac:dyDescent="0.2">
      <c r="A30" s="75" t="s">
        <v>24</v>
      </c>
      <c r="B30" s="76">
        <v>1287.3620000000001</v>
      </c>
      <c r="C30" s="77">
        <v>1453.1420000000001</v>
      </c>
      <c r="D30" s="77">
        <v>1454.798</v>
      </c>
      <c r="E30" s="77">
        <v>1410.86</v>
      </c>
      <c r="F30" s="77">
        <v>1484.806</v>
      </c>
      <c r="G30" s="77">
        <v>1684.691</v>
      </c>
      <c r="H30" s="77">
        <v>1665.625</v>
      </c>
      <c r="I30" s="77">
        <v>2184.549</v>
      </c>
      <c r="J30" s="77">
        <v>2619.1289999999999</v>
      </c>
      <c r="K30" s="77">
        <v>3370.913</v>
      </c>
      <c r="L30" s="77">
        <v>3806.5340000000001</v>
      </c>
      <c r="M30" s="77">
        <v>3966.4949999999999</v>
      </c>
      <c r="N30" s="77">
        <v>3937.4580000000001</v>
      </c>
      <c r="O30" s="77">
        <v>3739.2310000000002</v>
      </c>
      <c r="P30" s="77">
        <v>3489.6849999999999</v>
      </c>
      <c r="Q30" s="77">
        <v>3014.9929999999999</v>
      </c>
      <c r="R30" s="77">
        <v>2171.4589999999998</v>
      </c>
      <c r="S30" s="77">
        <v>1883.6579999999999</v>
      </c>
      <c r="T30" s="77">
        <v>1719.2629999999999</v>
      </c>
      <c r="U30" s="77">
        <v>1735.9680000000001</v>
      </c>
      <c r="V30" s="77">
        <v>1622.6610000000001</v>
      </c>
      <c r="W30" s="77">
        <v>1301.1199999999999</v>
      </c>
      <c r="X30" s="77">
        <v>1490.17</v>
      </c>
      <c r="Y30" s="77">
        <v>1357.509</v>
      </c>
      <c r="Z30" s="78"/>
      <c r="AA30" s="79">
        <f>SUM(B30:Z30)</f>
        <v>53852.079000000005</v>
      </c>
    </row>
    <row r="31" spans="1:27" ht="24.95" customHeight="1" x14ac:dyDescent="0.2">
      <c r="A31" s="82" t="s">
        <v>25</v>
      </c>
      <c r="B31" s="80">
        <v>1398</v>
      </c>
      <c r="C31" s="81">
        <v>1188</v>
      </c>
      <c r="D31" s="81">
        <v>1188</v>
      </c>
      <c r="E31" s="81">
        <v>1188</v>
      </c>
      <c r="F31" s="81">
        <v>1188</v>
      </c>
      <c r="G31" s="81">
        <v>1203</v>
      </c>
      <c r="H31" s="81">
        <v>1373</v>
      </c>
      <c r="I31" s="81">
        <v>1373</v>
      </c>
      <c r="J31" s="81">
        <v>943</v>
      </c>
      <c r="K31" s="81">
        <v>355</v>
      </c>
      <c r="L31" s="81">
        <v>175</v>
      </c>
      <c r="M31" s="81"/>
      <c r="N31" s="81"/>
      <c r="O31" s="81"/>
      <c r="P31" s="81">
        <v>38</v>
      </c>
      <c r="Q31" s="81">
        <v>292</v>
      </c>
      <c r="R31" s="81">
        <v>1153</v>
      </c>
      <c r="S31" s="81">
        <v>1613</v>
      </c>
      <c r="T31" s="81">
        <v>1763</v>
      </c>
      <c r="U31" s="81">
        <v>1763</v>
      </c>
      <c r="V31" s="81">
        <v>1763</v>
      </c>
      <c r="W31" s="81">
        <v>1763</v>
      </c>
      <c r="X31" s="81">
        <v>1713</v>
      </c>
      <c r="Y31" s="81">
        <v>1513</v>
      </c>
      <c r="Z31" s="83"/>
      <c r="AA31" s="84">
        <f>SUM(B31:Z31)</f>
        <v>24946</v>
      </c>
    </row>
    <row r="32" spans="1:27" ht="30" customHeight="1" thickBot="1" x14ac:dyDescent="0.25">
      <c r="A32" s="60" t="s">
        <v>26</v>
      </c>
      <c r="B32" s="61">
        <f>IF(LEN(B$2)&gt;0,SUM(B29:B31),"")</f>
        <v>4391.2620000000006</v>
      </c>
      <c r="C32" s="62">
        <f t="shared" ref="C32:Z32" si="4">IF(LEN(C$2)&gt;0,SUM(C29:C31),"")</f>
        <v>4289.0420000000004</v>
      </c>
      <c r="D32" s="62">
        <f t="shared" si="4"/>
        <v>4240.6980000000003</v>
      </c>
      <c r="E32" s="62">
        <f t="shared" si="4"/>
        <v>4205.76</v>
      </c>
      <c r="F32" s="62">
        <f t="shared" si="4"/>
        <v>4295.7060000000001</v>
      </c>
      <c r="G32" s="62">
        <f t="shared" si="4"/>
        <v>4688.5910000000003</v>
      </c>
      <c r="H32" s="62">
        <f t="shared" si="4"/>
        <v>5176.5249999999996</v>
      </c>
      <c r="I32" s="62">
        <f t="shared" si="4"/>
        <v>6002.4490000000005</v>
      </c>
      <c r="J32" s="62">
        <f t="shared" si="4"/>
        <v>6489.0290000000005</v>
      </c>
      <c r="K32" s="62">
        <f t="shared" si="4"/>
        <v>6848.8130000000001</v>
      </c>
      <c r="L32" s="62">
        <f t="shared" si="4"/>
        <v>7333.4340000000002</v>
      </c>
      <c r="M32" s="62">
        <f t="shared" si="4"/>
        <v>7379.3950000000004</v>
      </c>
      <c r="N32" s="62">
        <f t="shared" si="4"/>
        <v>7419.3580000000002</v>
      </c>
      <c r="O32" s="62">
        <f t="shared" si="4"/>
        <v>7208.1310000000003</v>
      </c>
      <c r="P32" s="62">
        <f t="shared" si="4"/>
        <v>6807.585</v>
      </c>
      <c r="Q32" s="62">
        <f t="shared" si="4"/>
        <v>6225.893</v>
      </c>
      <c r="R32" s="62">
        <f t="shared" si="4"/>
        <v>6134.3590000000004</v>
      </c>
      <c r="S32" s="62">
        <f t="shared" si="4"/>
        <v>6103.558</v>
      </c>
      <c r="T32" s="62">
        <f t="shared" si="4"/>
        <v>6542.1630000000005</v>
      </c>
      <c r="U32" s="62">
        <f t="shared" si="4"/>
        <v>6765.8680000000004</v>
      </c>
      <c r="V32" s="62">
        <f t="shared" si="4"/>
        <v>6522.5609999999997</v>
      </c>
      <c r="W32" s="62">
        <f t="shared" si="4"/>
        <v>5530.02</v>
      </c>
      <c r="X32" s="62">
        <f t="shared" si="4"/>
        <v>5125.07</v>
      </c>
      <c r="Y32" s="62">
        <f t="shared" si="4"/>
        <v>4705.4089999999997</v>
      </c>
      <c r="Z32" s="63" t="str">
        <f t="shared" si="4"/>
        <v/>
      </c>
      <c r="AA32" s="64">
        <f>SUM(AA29:AA31)</f>
        <v>140430.67900000003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169</v>
      </c>
      <c r="C35" s="95">
        <v>196</v>
      </c>
      <c r="D35" s="95">
        <v>198</v>
      </c>
      <c r="E35" s="95">
        <v>198</v>
      </c>
      <c r="F35" s="95">
        <v>198</v>
      </c>
      <c r="G35" s="95">
        <v>197</v>
      </c>
      <c r="H35" s="95">
        <v>174</v>
      </c>
      <c r="I35" s="95">
        <v>181</v>
      </c>
      <c r="J35" s="95">
        <v>141</v>
      </c>
      <c r="K35" s="95">
        <v>112</v>
      </c>
      <c r="L35" s="95">
        <v>56</v>
      </c>
      <c r="M35" s="95">
        <v>56</v>
      </c>
      <c r="N35" s="95">
        <v>56</v>
      </c>
      <c r="O35" s="95">
        <v>56</v>
      </c>
      <c r="P35" s="95">
        <v>56</v>
      </c>
      <c r="Q35" s="95">
        <v>82</v>
      </c>
      <c r="R35" s="95">
        <v>180</v>
      </c>
      <c r="S35" s="95">
        <v>162</v>
      </c>
      <c r="T35" s="95">
        <v>265</v>
      </c>
      <c r="U35" s="95">
        <v>223</v>
      </c>
      <c r="V35" s="95">
        <v>200</v>
      </c>
      <c r="W35" s="95">
        <v>135</v>
      </c>
      <c r="X35" s="95">
        <v>155</v>
      </c>
      <c r="Y35" s="95">
        <v>164</v>
      </c>
      <c r="Z35" s="96"/>
      <c r="AA35" s="74">
        <f t="shared" ref="AA35:AA40" si="5">SUM(B35:Z35)</f>
        <v>3610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349</v>
      </c>
      <c r="J36" s="99">
        <v>341</v>
      </c>
      <c r="K36" s="99">
        <v>303</v>
      </c>
      <c r="L36" s="99">
        <v>335</v>
      </c>
      <c r="M36" s="99">
        <v>356</v>
      </c>
      <c r="N36" s="99">
        <v>356</v>
      </c>
      <c r="O36" s="99">
        <v>295</v>
      </c>
      <c r="P36" s="99">
        <v>335</v>
      </c>
      <c r="Q36" s="99">
        <v>358</v>
      </c>
      <c r="R36" s="99">
        <v>297</v>
      </c>
      <c r="S36" s="99">
        <v>334</v>
      </c>
      <c r="T36" s="99">
        <v>350</v>
      </c>
      <c r="U36" s="99">
        <v>350</v>
      </c>
      <c r="V36" s="99">
        <v>330</v>
      </c>
      <c r="W36" s="99">
        <v>331</v>
      </c>
      <c r="X36" s="99">
        <v>350</v>
      </c>
      <c r="Y36" s="99">
        <v>343</v>
      </c>
      <c r="Z36" s="100"/>
      <c r="AA36" s="79">
        <f t="shared" si="5"/>
        <v>8163</v>
      </c>
    </row>
    <row r="37" spans="1:27" ht="24.95" customHeight="1" x14ac:dyDescent="0.2">
      <c r="A37" s="97" t="s">
        <v>30</v>
      </c>
      <c r="B37" s="98">
        <v>800</v>
      </c>
      <c r="C37" s="99">
        <v>800</v>
      </c>
      <c r="D37" s="99">
        <v>800</v>
      </c>
      <c r="E37" s="99">
        <v>800</v>
      </c>
      <c r="F37" s="99">
        <v>800</v>
      </c>
      <c r="G37" s="99">
        <v>800</v>
      </c>
      <c r="H37" s="99">
        <v>764.3</v>
      </c>
      <c r="I37" s="99">
        <v>504.7</v>
      </c>
      <c r="J37" s="99">
        <v>625.1</v>
      </c>
      <c r="K37" s="99">
        <v>800</v>
      </c>
      <c r="L37" s="99">
        <v>646.79999999999995</v>
      </c>
      <c r="M37" s="99">
        <v>625.79999999999995</v>
      </c>
      <c r="N37" s="99">
        <v>603</v>
      </c>
      <c r="O37" s="99">
        <v>667.3</v>
      </c>
      <c r="P37" s="99">
        <v>639.6</v>
      </c>
      <c r="Q37" s="99">
        <v>760.7</v>
      </c>
      <c r="R37" s="99">
        <v>599.20000000000005</v>
      </c>
      <c r="S37" s="99">
        <v>644.4</v>
      </c>
      <c r="T37" s="99">
        <v>5</v>
      </c>
      <c r="U37" s="99">
        <v>64.8</v>
      </c>
      <c r="V37" s="99">
        <v>268.2</v>
      </c>
      <c r="W37" s="99">
        <v>800</v>
      </c>
      <c r="X37" s="99">
        <v>800</v>
      </c>
      <c r="Y37" s="99">
        <v>800</v>
      </c>
      <c r="Z37" s="100"/>
      <c r="AA37" s="79">
        <f t="shared" si="5"/>
        <v>15418.900000000001</v>
      </c>
    </row>
    <row r="38" spans="1:27" ht="24.95" customHeight="1" x14ac:dyDescent="0.2">
      <c r="A38" s="97" t="s">
        <v>31</v>
      </c>
      <c r="B38" s="98">
        <v>50</v>
      </c>
      <c r="C38" s="99">
        <v>56</v>
      </c>
      <c r="D38" s="99">
        <v>56</v>
      </c>
      <c r="E38" s="99">
        <v>56</v>
      </c>
      <c r="F38" s="99">
        <v>50</v>
      </c>
      <c r="G38" s="99">
        <v>50</v>
      </c>
      <c r="H38" s="99">
        <v>50</v>
      </c>
      <c r="I38" s="99">
        <v>50</v>
      </c>
      <c r="J38" s="99">
        <v>41</v>
      </c>
      <c r="K38" s="99">
        <v>39</v>
      </c>
      <c r="L38" s="99">
        <v>7</v>
      </c>
      <c r="M38" s="99">
        <v>7</v>
      </c>
      <c r="N38" s="99">
        <v>7</v>
      </c>
      <c r="O38" s="99">
        <v>7</v>
      </c>
      <c r="P38" s="99">
        <v>7</v>
      </c>
      <c r="Q38" s="99">
        <v>7</v>
      </c>
      <c r="R38" s="99">
        <v>44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934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235.2</v>
      </c>
      <c r="U39" s="99"/>
      <c r="V39" s="99"/>
      <c r="W39" s="99"/>
      <c r="X39" s="99"/>
      <c r="Y39" s="99"/>
      <c r="Z39" s="100"/>
      <c r="AA39" s="79">
        <f t="shared" si="5"/>
        <v>235.2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1369</v>
      </c>
      <c r="C40" s="88">
        <f t="shared" si="6"/>
        <v>1402</v>
      </c>
      <c r="D40" s="88">
        <f t="shared" si="6"/>
        <v>1404</v>
      </c>
      <c r="E40" s="88">
        <f t="shared" si="6"/>
        <v>1404</v>
      </c>
      <c r="F40" s="88">
        <f t="shared" si="6"/>
        <v>1398</v>
      </c>
      <c r="G40" s="88">
        <f t="shared" si="6"/>
        <v>1397</v>
      </c>
      <c r="H40" s="88">
        <f t="shared" si="6"/>
        <v>1338.3</v>
      </c>
      <c r="I40" s="88">
        <f t="shared" si="6"/>
        <v>1084.7</v>
      </c>
      <c r="J40" s="88">
        <f t="shared" si="6"/>
        <v>1148.0999999999999</v>
      </c>
      <c r="K40" s="88">
        <f t="shared" si="6"/>
        <v>1254</v>
      </c>
      <c r="L40" s="88">
        <f t="shared" si="6"/>
        <v>1044.8</v>
      </c>
      <c r="M40" s="88">
        <f t="shared" si="6"/>
        <v>1044.8</v>
      </c>
      <c r="N40" s="88">
        <f t="shared" si="6"/>
        <v>1022</v>
      </c>
      <c r="O40" s="88">
        <f t="shared" si="6"/>
        <v>1025.3</v>
      </c>
      <c r="P40" s="88">
        <f t="shared" si="6"/>
        <v>1037.5999999999999</v>
      </c>
      <c r="Q40" s="88">
        <f t="shared" si="6"/>
        <v>1207.7</v>
      </c>
      <c r="R40" s="88">
        <f t="shared" si="6"/>
        <v>1120.2</v>
      </c>
      <c r="S40" s="88">
        <f t="shared" si="6"/>
        <v>1190.4000000000001</v>
      </c>
      <c r="T40" s="88">
        <f t="shared" si="6"/>
        <v>905.2</v>
      </c>
      <c r="U40" s="88">
        <f t="shared" si="6"/>
        <v>687.8</v>
      </c>
      <c r="V40" s="88">
        <f t="shared" si="6"/>
        <v>848.2</v>
      </c>
      <c r="W40" s="88">
        <f t="shared" si="6"/>
        <v>1316</v>
      </c>
      <c r="X40" s="88">
        <f t="shared" si="6"/>
        <v>1355</v>
      </c>
      <c r="Y40" s="88">
        <f t="shared" si="6"/>
        <v>1357</v>
      </c>
      <c r="Z40" s="89" t="str">
        <f t="shared" si="6"/>
        <v/>
      </c>
      <c r="AA40" s="90">
        <f t="shared" si="5"/>
        <v>28361.100000000002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795</v>
      </c>
      <c r="C45" s="99">
        <v>795</v>
      </c>
      <c r="D45" s="99">
        <v>795</v>
      </c>
      <c r="E45" s="99">
        <v>795</v>
      </c>
      <c r="F45" s="99">
        <v>795</v>
      </c>
      <c r="G45" s="99">
        <v>795</v>
      </c>
      <c r="H45" s="99">
        <v>759.3</v>
      </c>
      <c r="I45" s="99">
        <v>499.7</v>
      </c>
      <c r="J45" s="99">
        <v>620.1</v>
      </c>
      <c r="K45" s="99">
        <v>795</v>
      </c>
      <c r="L45" s="99">
        <v>641.79999999999995</v>
      </c>
      <c r="M45" s="99">
        <v>620.79999999999995</v>
      </c>
      <c r="N45" s="99">
        <v>598</v>
      </c>
      <c r="O45" s="99">
        <v>662.3</v>
      </c>
      <c r="P45" s="99">
        <v>634.6</v>
      </c>
      <c r="Q45" s="99">
        <v>755.7</v>
      </c>
      <c r="R45" s="99">
        <v>594.20000000000005</v>
      </c>
      <c r="S45" s="99">
        <v>639.4</v>
      </c>
      <c r="T45" s="99"/>
      <c r="U45" s="99">
        <v>59.8</v>
      </c>
      <c r="V45" s="99">
        <v>263.2</v>
      </c>
      <c r="W45" s="99">
        <v>795</v>
      </c>
      <c r="X45" s="99">
        <v>795</v>
      </c>
      <c r="Y45" s="99">
        <v>795</v>
      </c>
      <c r="Z45" s="100"/>
      <c r="AA45" s="79">
        <f t="shared" si="7"/>
        <v>15298.900000000001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235.2</v>
      </c>
      <c r="U47" s="99"/>
      <c r="V47" s="99"/>
      <c r="W47" s="99"/>
      <c r="X47" s="99"/>
      <c r="Y47" s="99"/>
      <c r="Z47" s="100"/>
      <c r="AA47" s="79">
        <f t="shared" si="7"/>
        <v>235.2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795</v>
      </c>
      <c r="C49" s="88">
        <f t="shared" ref="C49:Z49" si="8">IF(LEN(C$2)&gt;0,SUM(C43:C48),"")</f>
        <v>795</v>
      </c>
      <c r="D49" s="88">
        <f t="shared" si="8"/>
        <v>795</v>
      </c>
      <c r="E49" s="88">
        <f t="shared" si="8"/>
        <v>795</v>
      </c>
      <c r="F49" s="88">
        <f t="shared" si="8"/>
        <v>795</v>
      </c>
      <c r="G49" s="88">
        <f t="shared" si="8"/>
        <v>795</v>
      </c>
      <c r="H49" s="88">
        <f t="shared" si="8"/>
        <v>759.3</v>
      </c>
      <c r="I49" s="88">
        <f t="shared" si="8"/>
        <v>499.7</v>
      </c>
      <c r="J49" s="88">
        <f t="shared" si="8"/>
        <v>620.1</v>
      </c>
      <c r="K49" s="88">
        <f t="shared" si="8"/>
        <v>795</v>
      </c>
      <c r="L49" s="88">
        <f t="shared" si="8"/>
        <v>641.79999999999995</v>
      </c>
      <c r="M49" s="88">
        <f t="shared" si="8"/>
        <v>620.79999999999995</v>
      </c>
      <c r="N49" s="88">
        <f t="shared" si="8"/>
        <v>598</v>
      </c>
      <c r="O49" s="88">
        <f t="shared" si="8"/>
        <v>662.3</v>
      </c>
      <c r="P49" s="88">
        <f t="shared" si="8"/>
        <v>634.6</v>
      </c>
      <c r="Q49" s="88">
        <f t="shared" si="8"/>
        <v>755.7</v>
      </c>
      <c r="R49" s="88">
        <f t="shared" si="8"/>
        <v>594.20000000000005</v>
      </c>
      <c r="S49" s="88">
        <f t="shared" si="8"/>
        <v>639.4</v>
      </c>
      <c r="T49" s="88">
        <f t="shared" si="8"/>
        <v>235.2</v>
      </c>
      <c r="U49" s="88">
        <f t="shared" si="8"/>
        <v>59.8</v>
      </c>
      <c r="V49" s="88">
        <f t="shared" si="8"/>
        <v>263.2</v>
      </c>
      <c r="W49" s="88">
        <f t="shared" si="8"/>
        <v>795</v>
      </c>
      <c r="X49" s="88">
        <f t="shared" si="8"/>
        <v>795</v>
      </c>
      <c r="Y49" s="88">
        <f t="shared" si="8"/>
        <v>795</v>
      </c>
      <c r="Z49" s="89" t="str">
        <f t="shared" si="8"/>
        <v/>
      </c>
      <c r="AA49" s="90">
        <f t="shared" si="7"/>
        <v>15534.100000000002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5186.2620000000006</v>
      </c>
      <c r="C52" s="88">
        <f t="shared" si="10"/>
        <v>5084.0419999999995</v>
      </c>
      <c r="D52" s="88">
        <f t="shared" si="10"/>
        <v>5035.6980000000003</v>
      </c>
      <c r="E52" s="88">
        <f t="shared" si="10"/>
        <v>5000.76</v>
      </c>
      <c r="F52" s="88">
        <f t="shared" si="10"/>
        <v>5090.7060000000001</v>
      </c>
      <c r="G52" s="88">
        <f t="shared" si="10"/>
        <v>5483.5910000000003</v>
      </c>
      <c r="H52" s="88">
        <f t="shared" si="10"/>
        <v>5935.8249999999998</v>
      </c>
      <c r="I52" s="88">
        <f t="shared" si="10"/>
        <v>6502.1490000000003</v>
      </c>
      <c r="J52" s="88">
        <f t="shared" si="10"/>
        <v>7109.1290000000008</v>
      </c>
      <c r="K52" s="88">
        <f t="shared" si="10"/>
        <v>7643.8130000000001</v>
      </c>
      <c r="L52" s="88">
        <f t="shared" si="10"/>
        <v>7975.2339999999995</v>
      </c>
      <c r="M52" s="88">
        <f t="shared" si="10"/>
        <v>8000.1949999999997</v>
      </c>
      <c r="N52" s="88">
        <f t="shared" si="10"/>
        <v>8017.3580000000002</v>
      </c>
      <c r="O52" s="88">
        <f t="shared" si="10"/>
        <v>7870.4309999999996</v>
      </c>
      <c r="P52" s="88">
        <f t="shared" si="10"/>
        <v>7442.1849999999995</v>
      </c>
      <c r="Q52" s="88">
        <f t="shared" si="10"/>
        <v>6981.5930000000017</v>
      </c>
      <c r="R52" s="88">
        <f t="shared" si="10"/>
        <v>6728.5590000000002</v>
      </c>
      <c r="S52" s="88">
        <f t="shared" si="10"/>
        <v>6742.9579999999987</v>
      </c>
      <c r="T52" s="88">
        <f t="shared" si="10"/>
        <v>6777.3629999999994</v>
      </c>
      <c r="U52" s="88">
        <f t="shared" si="10"/>
        <v>6825.6680000000006</v>
      </c>
      <c r="V52" s="88">
        <f t="shared" si="10"/>
        <v>6785.7609999999995</v>
      </c>
      <c r="W52" s="88">
        <f t="shared" si="10"/>
        <v>6325.0199999999995</v>
      </c>
      <c r="X52" s="88">
        <f t="shared" si="10"/>
        <v>5920.07</v>
      </c>
      <c r="Y52" s="88">
        <f t="shared" si="10"/>
        <v>5500.4090000000006</v>
      </c>
      <c r="Z52" s="89" t="str">
        <f t="shared" si="10"/>
        <v/>
      </c>
      <c r="AA52" s="104">
        <f>SUM(B52:Z52)</f>
        <v>155964.77900000001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5186.2619999999997</v>
      </c>
      <c r="C4" s="18">
        <v>5084.0420000000013</v>
      </c>
      <c r="D4" s="18">
        <v>5035.6980000000003</v>
      </c>
      <c r="E4" s="18">
        <v>5000.76</v>
      </c>
      <c r="F4" s="18">
        <v>5090.706000000001</v>
      </c>
      <c r="G4" s="18">
        <v>5483.5910000000013</v>
      </c>
      <c r="H4" s="18">
        <v>5935.7760000000017</v>
      </c>
      <c r="I4" s="18">
        <v>6502.1459999999997</v>
      </c>
      <c r="J4" s="18">
        <v>7109.1550000000025</v>
      </c>
      <c r="K4" s="18">
        <v>7643.8130000000001</v>
      </c>
      <c r="L4" s="18">
        <v>7975.1920000000018</v>
      </c>
      <c r="M4" s="18">
        <v>8000.2140000000018</v>
      </c>
      <c r="N4" s="18">
        <v>8017.3870000000015</v>
      </c>
      <c r="O4" s="18">
        <v>7870.4750000000013</v>
      </c>
      <c r="P4" s="18">
        <v>7442.1640000000025</v>
      </c>
      <c r="Q4" s="18">
        <v>6981.5680000000002</v>
      </c>
      <c r="R4" s="18">
        <v>6728.51</v>
      </c>
      <c r="S4" s="18">
        <v>6742.9950000000035</v>
      </c>
      <c r="T4" s="18">
        <v>6777.3430000000035</v>
      </c>
      <c r="U4" s="18">
        <v>6825.6460000000006</v>
      </c>
      <c r="V4" s="18">
        <v>6785.7229999999981</v>
      </c>
      <c r="W4" s="18">
        <v>6325.0200000000013</v>
      </c>
      <c r="X4" s="18">
        <v>5920.0700000000006</v>
      </c>
      <c r="Y4" s="18">
        <v>5500.4090000000015</v>
      </c>
      <c r="Z4" s="19"/>
      <c r="AA4" s="20">
        <f>SUM(B4:Z4)</f>
        <v>155964.66500000007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98.66</v>
      </c>
      <c r="C7" s="28">
        <v>103.47</v>
      </c>
      <c r="D7" s="28">
        <v>103.1</v>
      </c>
      <c r="E7" s="28">
        <v>99.57</v>
      </c>
      <c r="F7" s="28">
        <v>102.52</v>
      </c>
      <c r="G7" s="28">
        <v>108.53</v>
      </c>
      <c r="H7" s="28">
        <v>100.93</v>
      </c>
      <c r="I7" s="28">
        <v>100.02</v>
      </c>
      <c r="J7" s="28">
        <v>58.43</v>
      </c>
      <c r="K7" s="28">
        <v>19.39</v>
      </c>
      <c r="L7" s="28">
        <v>10.65</v>
      </c>
      <c r="M7" s="28">
        <v>10.02</v>
      </c>
      <c r="N7" s="28">
        <v>5.12</v>
      </c>
      <c r="O7" s="28">
        <v>5</v>
      </c>
      <c r="P7" s="28">
        <v>10.65</v>
      </c>
      <c r="Q7" s="28">
        <v>50.24</v>
      </c>
      <c r="R7" s="28">
        <v>70.34</v>
      </c>
      <c r="S7" s="28">
        <v>110.6</v>
      </c>
      <c r="T7" s="28">
        <v>148.59</v>
      </c>
      <c r="U7" s="28">
        <v>201.19</v>
      </c>
      <c r="V7" s="28">
        <v>142.38</v>
      </c>
      <c r="W7" s="28">
        <v>100.19</v>
      </c>
      <c r="X7" s="28">
        <v>106.37</v>
      </c>
      <c r="Y7" s="28">
        <v>98.76</v>
      </c>
      <c r="Z7" s="29"/>
      <c r="AA7" s="30">
        <f>IF(SUM(B7:Z7)&lt;&gt;0,AVERAGEIF(B7:Z7,"&lt;&gt;"""),"")</f>
        <v>81.863333333333316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5.1429999999999998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6.9909999999999997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89.134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5.1429999999999998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6.9909999999999997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89.134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797.7</v>
      </c>
      <c r="C19" s="72">
        <v>825.197</v>
      </c>
      <c r="D19" s="72">
        <v>830.66899999999998</v>
      </c>
      <c r="E19" s="72">
        <v>825.67399999999986</v>
      </c>
      <c r="F19" s="72">
        <v>826.70899999999995</v>
      </c>
      <c r="G19" s="72">
        <v>827.58799999999997</v>
      </c>
      <c r="H19" s="72">
        <v>826.94800000000009</v>
      </c>
      <c r="I19" s="72">
        <v>825.79599999999994</v>
      </c>
      <c r="J19" s="72">
        <v>803.80599999999993</v>
      </c>
      <c r="K19" s="72">
        <v>802.58199999999999</v>
      </c>
      <c r="L19" s="72">
        <v>806.09499999999991</v>
      </c>
      <c r="M19" s="72">
        <v>795.21600000000012</v>
      </c>
      <c r="N19" s="72">
        <v>718.85299999999995</v>
      </c>
      <c r="O19" s="72">
        <v>723.38100000000009</v>
      </c>
      <c r="P19" s="72">
        <v>694.34699999999998</v>
      </c>
      <c r="Q19" s="72">
        <v>703.50199999999984</v>
      </c>
      <c r="R19" s="72">
        <v>705.86999999999989</v>
      </c>
      <c r="S19" s="72">
        <v>685.798</v>
      </c>
      <c r="T19" s="72">
        <v>686.58799999999997</v>
      </c>
      <c r="U19" s="72">
        <v>682.87700000000007</v>
      </c>
      <c r="V19" s="72">
        <v>682.13499999999999</v>
      </c>
      <c r="W19" s="72">
        <v>736.51900000000001</v>
      </c>
      <c r="X19" s="72">
        <v>746.28199999999993</v>
      </c>
      <c r="Y19" s="72">
        <v>841.61</v>
      </c>
      <c r="Z19" s="73"/>
      <c r="AA19" s="74">
        <f t="shared" ref="AA19:AA25" si="2">SUM(B19:Z19)</f>
        <v>18401.741999999998</v>
      </c>
    </row>
    <row r="20" spans="1:27" ht="24.95" customHeight="1" x14ac:dyDescent="0.2">
      <c r="A20" s="75" t="s">
        <v>15</v>
      </c>
      <c r="B20" s="76">
        <v>1093.854</v>
      </c>
      <c r="C20" s="77">
        <v>1081.3040000000001</v>
      </c>
      <c r="D20" s="77">
        <v>1086.875</v>
      </c>
      <c r="E20" s="77">
        <v>1092.4729999999997</v>
      </c>
      <c r="F20" s="77">
        <v>1127.6770000000001</v>
      </c>
      <c r="G20" s="77">
        <v>1273.0900000000001</v>
      </c>
      <c r="H20" s="77">
        <v>1479.1940000000002</v>
      </c>
      <c r="I20" s="77">
        <v>1640.8660000000002</v>
      </c>
      <c r="J20" s="77">
        <v>1700.6410000000001</v>
      </c>
      <c r="K20" s="77">
        <v>1760.2749999999999</v>
      </c>
      <c r="L20" s="77">
        <v>1796.0260000000001</v>
      </c>
      <c r="M20" s="77">
        <v>1805.6690000000003</v>
      </c>
      <c r="N20" s="77">
        <v>1826.6759999999999</v>
      </c>
      <c r="O20" s="77">
        <v>1795.6630000000002</v>
      </c>
      <c r="P20" s="77">
        <v>1712.5339999999999</v>
      </c>
      <c r="Q20" s="77">
        <v>1580.0980000000002</v>
      </c>
      <c r="R20" s="77">
        <v>1562.04</v>
      </c>
      <c r="S20" s="77">
        <v>1532.35</v>
      </c>
      <c r="T20" s="77">
        <v>1548.22</v>
      </c>
      <c r="U20" s="77">
        <v>1516.759</v>
      </c>
      <c r="V20" s="77">
        <v>1399.8169999999998</v>
      </c>
      <c r="W20" s="77">
        <v>1253.8609999999999</v>
      </c>
      <c r="X20" s="77">
        <v>1149.0780000000002</v>
      </c>
      <c r="Y20" s="77">
        <v>1142.3009999999999</v>
      </c>
      <c r="Z20" s="78"/>
      <c r="AA20" s="79">
        <f t="shared" si="2"/>
        <v>34957.341</v>
      </c>
    </row>
    <row r="21" spans="1:27" ht="24.95" customHeight="1" x14ac:dyDescent="0.2">
      <c r="A21" s="75" t="s">
        <v>16</v>
      </c>
      <c r="B21" s="80">
        <v>2205.7080000000001</v>
      </c>
      <c r="C21" s="81">
        <v>2104.5410000000002</v>
      </c>
      <c r="D21" s="81">
        <v>2037.654</v>
      </c>
      <c r="E21" s="81">
        <v>2008.6129999999998</v>
      </c>
      <c r="F21" s="81">
        <v>2055.3200000000002</v>
      </c>
      <c r="G21" s="81">
        <v>2270.913</v>
      </c>
      <c r="H21" s="81">
        <v>2555.4910000000004</v>
      </c>
      <c r="I21" s="81">
        <v>2850.4839999999995</v>
      </c>
      <c r="J21" s="81">
        <v>3162.7079999999996</v>
      </c>
      <c r="K21" s="81">
        <v>3454.9559999999997</v>
      </c>
      <c r="L21" s="81">
        <v>3605.2219999999998</v>
      </c>
      <c r="M21" s="81">
        <v>3684.3290000000002</v>
      </c>
      <c r="N21" s="81">
        <v>3777.8580000000002</v>
      </c>
      <c r="O21" s="81">
        <v>3648.9309999999996</v>
      </c>
      <c r="P21" s="81">
        <v>3377.7829999999999</v>
      </c>
      <c r="Q21" s="81">
        <v>3164.4679999999998</v>
      </c>
      <c r="R21" s="81">
        <v>3117.6</v>
      </c>
      <c r="S21" s="81">
        <v>3157.8469999999993</v>
      </c>
      <c r="T21" s="81">
        <v>3463.7440000000001</v>
      </c>
      <c r="U21" s="81">
        <v>3639.91</v>
      </c>
      <c r="V21" s="81">
        <v>3385.2489999999993</v>
      </c>
      <c r="W21" s="81">
        <v>3085.14</v>
      </c>
      <c r="X21" s="81">
        <v>2782.21</v>
      </c>
      <c r="Y21" s="81">
        <v>2376.498</v>
      </c>
      <c r="Z21" s="78"/>
      <c r="AA21" s="79">
        <f t="shared" si="2"/>
        <v>70973.176999999996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82</v>
      </c>
      <c r="C23" s="77">
        <v>77</v>
      </c>
      <c r="D23" s="77">
        <v>74.5</v>
      </c>
      <c r="E23" s="77">
        <v>74</v>
      </c>
      <c r="F23" s="77">
        <v>77</v>
      </c>
      <c r="G23" s="77">
        <v>76</v>
      </c>
      <c r="H23" s="77">
        <v>90</v>
      </c>
      <c r="I23" s="77">
        <v>85</v>
      </c>
      <c r="J23" s="77">
        <v>76</v>
      </c>
      <c r="K23" s="77">
        <v>77</v>
      </c>
      <c r="L23" s="77">
        <v>72.5</v>
      </c>
      <c r="M23" s="77">
        <v>73</v>
      </c>
      <c r="N23" s="77">
        <v>72</v>
      </c>
      <c r="O23" s="77">
        <v>70.5</v>
      </c>
      <c r="P23" s="77">
        <v>67.5</v>
      </c>
      <c r="Q23" s="77">
        <v>64.5</v>
      </c>
      <c r="R23" s="77">
        <v>83</v>
      </c>
      <c r="S23" s="77">
        <v>174</v>
      </c>
      <c r="T23" s="77">
        <v>188.5</v>
      </c>
      <c r="U23" s="77">
        <v>159</v>
      </c>
      <c r="V23" s="77">
        <v>130.5</v>
      </c>
      <c r="W23" s="77">
        <v>118.5</v>
      </c>
      <c r="X23" s="77">
        <v>106.5</v>
      </c>
      <c r="Y23" s="77">
        <v>99</v>
      </c>
      <c r="Z23" s="77"/>
      <c r="AA23" s="79">
        <f t="shared" si="2"/>
        <v>2267.5</v>
      </c>
    </row>
    <row r="24" spans="1:27" ht="24.95" customHeight="1" x14ac:dyDescent="0.2">
      <c r="A24" s="85" t="s">
        <v>19</v>
      </c>
      <c r="B24" s="77">
        <v>312</v>
      </c>
      <c r="C24" s="77">
        <v>299.99999999999994</v>
      </c>
      <c r="D24" s="77">
        <v>289.99999999999994</v>
      </c>
      <c r="E24" s="77">
        <v>292</v>
      </c>
      <c r="F24" s="77">
        <v>302.00000000000006</v>
      </c>
      <c r="G24" s="77">
        <v>333</v>
      </c>
      <c r="H24" s="77">
        <v>382.99999999999994</v>
      </c>
      <c r="I24" s="77">
        <v>433.00000000000006</v>
      </c>
      <c r="J24" s="77">
        <v>469.99999999999994</v>
      </c>
      <c r="K24" s="77">
        <v>479</v>
      </c>
      <c r="L24" s="77">
        <v>483</v>
      </c>
      <c r="M24" s="77">
        <v>491</v>
      </c>
      <c r="N24" s="77">
        <v>496.00000000000006</v>
      </c>
      <c r="O24" s="77">
        <v>484</v>
      </c>
      <c r="P24" s="77">
        <v>470.99999999999994</v>
      </c>
      <c r="Q24" s="77">
        <v>468.99999999999994</v>
      </c>
      <c r="R24" s="77">
        <v>484</v>
      </c>
      <c r="S24" s="77">
        <v>499.99999999999994</v>
      </c>
      <c r="T24" s="77">
        <v>522</v>
      </c>
      <c r="U24" s="77">
        <v>517</v>
      </c>
      <c r="V24" s="77">
        <v>472.99999999999994</v>
      </c>
      <c r="W24" s="77">
        <v>426</v>
      </c>
      <c r="X24" s="77">
        <v>384</v>
      </c>
      <c r="Y24" s="77">
        <v>341.00000000000006</v>
      </c>
      <c r="Z24" s="77"/>
      <c r="AA24" s="79">
        <f t="shared" si="2"/>
        <v>10135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4491.2620000000006</v>
      </c>
      <c r="C26" s="88">
        <f t="shared" ref="C26:Z26" si="3">IF(LEN(C$2)&gt;0,SUM(C19:C25),"")</f>
        <v>4388.0420000000004</v>
      </c>
      <c r="D26" s="88">
        <f t="shared" si="3"/>
        <v>4319.6979999999994</v>
      </c>
      <c r="E26" s="88">
        <f t="shared" si="3"/>
        <v>4292.7599999999993</v>
      </c>
      <c r="F26" s="88">
        <f t="shared" si="3"/>
        <v>4388.7060000000001</v>
      </c>
      <c r="G26" s="88">
        <f t="shared" si="3"/>
        <v>4780.5910000000003</v>
      </c>
      <c r="H26" s="88">
        <f t="shared" si="3"/>
        <v>5334.6330000000007</v>
      </c>
      <c r="I26" s="88">
        <f t="shared" si="3"/>
        <v>5835.1459999999997</v>
      </c>
      <c r="J26" s="88">
        <f t="shared" si="3"/>
        <v>6213.1549999999997</v>
      </c>
      <c r="K26" s="88">
        <f t="shared" si="3"/>
        <v>6573.8130000000001</v>
      </c>
      <c r="L26" s="88">
        <f t="shared" si="3"/>
        <v>6872.8429999999998</v>
      </c>
      <c r="M26" s="88">
        <f t="shared" si="3"/>
        <v>6959.2139999999999</v>
      </c>
      <c r="N26" s="88">
        <f t="shared" si="3"/>
        <v>7001.3870000000006</v>
      </c>
      <c r="O26" s="88">
        <f t="shared" si="3"/>
        <v>6832.4750000000004</v>
      </c>
      <c r="P26" s="88">
        <f t="shared" si="3"/>
        <v>6433.1639999999998</v>
      </c>
      <c r="Q26" s="88">
        <f t="shared" si="3"/>
        <v>5981.5679999999993</v>
      </c>
      <c r="R26" s="88">
        <f t="shared" si="3"/>
        <v>5952.51</v>
      </c>
      <c r="S26" s="88">
        <f t="shared" si="3"/>
        <v>6049.994999999999</v>
      </c>
      <c r="T26" s="88">
        <f t="shared" si="3"/>
        <v>6409.0519999999997</v>
      </c>
      <c r="U26" s="88">
        <f t="shared" si="3"/>
        <v>6515.5460000000003</v>
      </c>
      <c r="V26" s="88">
        <f t="shared" si="3"/>
        <v>6070.7009999999991</v>
      </c>
      <c r="W26" s="88">
        <f t="shared" si="3"/>
        <v>5620.0199999999995</v>
      </c>
      <c r="X26" s="88">
        <f t="shared" si="3"/>
        <v>5168.07</v>
      </c>
      <c r="Y26" s="88">
        <f t="shared" si="3"/>
        <v>4800.4089999999997</v>
      </c>
      <c r="Z26" s="89" t="str">
        <f t="shared" si="3"/>
        <v/>
      </c>
      <c r="AA26" s="90">
        <f>SUM(AA19:AA25)</f>
        <v>137284.76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523</v>
      </c>
      <c r="C29" s="72">
        <v>512</v>
      </c>
      <c r="D29" s="72">
        <v>499.5</v>
      </c>
      <c r="E29" s="72">
        <v>501</v>
      </c>
      <c r="F29" s="72">
        <v>508</v>
      </c>
      <c r="G29" s="72">
        <v>538</v>
      </c>
      <c r="H29" s="72">
        <v>602</v>
      </c>
      <c r="I29" s="72">
        <v>651</v>
      </c>
      <c r="J29" s="72">
        <v>685</v>
      </c>
      <c r="K29" s="72">
        <v>725</v>
      </c>
      <c r="L29" s="72">
        <v>726.5</v>
      </c>
      <c r="M29" s="72">
        <v>741</v>
      </c>
      <c r="N29" s="72">
        <v>758</v>
      </c>
      <c r="O29" s="72">
        <v>744.5</v>
      </c>
      <c r="P29" s="72">
        <v>711.5</v>
      </c>
      <c r="Q29" s="72">
        <v>700.5</v>
      </c>
      <c r="R29" s="72">
        <v>701</v>
      </c>
      <c r="S29" s="72">
        <v>757</v>
      </c>
      <c r="T29" s="72">
        <v>789.5</v>
      </c>
      <c r="U29" s="72">
        <v>755</v>
      </c>
      <c r="V29" s="72">
        <v>682.5</v>
      </c>
      <c r="W29" s="72">
        <v>623.5</v>
      </c>
      <c r="X29" s="72">
        <v>619.5</v>
      </c>
      <c r="Y29" s="72">
        <v>573</v>
      </c>
      <c r="Z29" s="73"/>
      <c r="AA29" s="74">
        <f>SUM(B29:Z29)</f>
        <v>15627.5</v>
      </c>
    </row>
    <row r="30" spans="1:27" ht="24.95" customHeight="1" x14ac:dyDescent="0.2">
      <c r="A30" s="75" t="s">
        <v>24</v>
      </c>
      <c r="B30" s="76">
        <v>4163.2619999999997</v>
      </c>
      <c r="C30" s="77">
        <v>4072.0419999999999</v>
      </c>
      <c r="D30" s="77">
        <v>4036.1979999999999</v>
      </c>
      <c r="E30" s="77">
        <v>3999.76</v>
      </c>
      <c r="F30" s="77">
        <v>4082.7060000000001</v>
      </c>
      <c r="G30" s="77">
        <v>4445.5910000000003</v>
      </c>
      <c r="H30" s="77">
        <v>4833.7759999999998</v>
      </c>
      <c r="I30" s="77">
        <v>5351.1459999999997</v>
      </c>
      <c r="J30" s="77">
        <v>5924.1549999999997</v>
      </c>
      <c r="K30" s="77">
        <v>6418.8130000000001</v>
      </c>
      <c r="L30" s="77">
        <v>6748.692</v>
      </c>
      <c r="M30" s="77">
        <v>6759.2139999999999</v>
      </c>
      <c r="N30" s="77">
        <v>6759.3869999999997</v>
      </c>
      <c r="O30" s="77">
        <v>6625.9750000000004</v>
      </c>
      <c r="P30" s="77">
        <v>6230.6639999999998</v>
      </c>
      <c r="Q30" s="77">
        <v>5781.0680000000002</v>
      </c>
      <c r="R30" s="77">
        <v>5527.51</v>
      </c>
      <c r="S30" s="77">
        <v>5485.9949999999999</v>
      </c>
      <c r="T30" s="77">
        <v>5831.5429999999997</v>
      </c>
      <c r="U30" s="77">
        <v>5990.5460000000003</v>
      </c>
      <c r="V30" s="77">
        <v>5603.223</v>
      </c>
      <c r="W30" s="77">
        <v>5201.5200000000004</v>
      </c>
      <c r="X30" s="77">
        <v>4800.57</v>
      </c>
      <c r="Y30" s="77">
        <v>4427.4089999999997</v>
      </c>
      <c r="Z30" s="78"/>
      <c r="AA30" s="79">
        <f>SUM(B30:Z30)</f>
        <v>129100.765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4686.2619999999997</v>
      </c>
      <c r="C32" s="62">
        <f t="shared" ref="C32:Z32" si="4">IF(LEN(C$2)&gt;0,SUM(C29:C31),"")</f>
        <v>4584.0419999999995</v>
      </c>
      <c r="D32" s="62">
        <f t="shared" si="4"/>
        <v>4535.6980000000003</v>
      </c>
      <c r="E32" s="62">
        <f t="shared" si="4"/>
        <v>4500.76</v>
      </c>
      <c r="F32" s="62">
        <f t="shared" si="4"/>
        <v>4590.7060000000001</v>
      </c>
      <c r="G32" s="62">
        <f t="shared" si="4"/>
        <v>4983.5910000000003</v>
      </c>
      <c r="H32" s="62">
        <f t="shared" si="4"/>
        <v>5435.7759999999998</v>
      </c>
      <c r="I32" s="62">
        <f t="shared" si="4"/>
        <v>6002.1459999999997</v>
      </c>
      <c r="J32" s="62">
        <f t="shared" si="4"/>
        <v>6609.1549999999997</v>
      </c>
      <c r="K32" s="62">
        <f t="shared" si="4"/>
        <v>7143.8130000000001</v>
      </c>
      <c r="L32" s="62">
        <f t="shared" si="4"/>
        <v>7475.192</v>
      </c>
      <c r="M32" s="62">
        <f t="shared" si="4"/>
        <v>7500.2139999999999</v>
      </c>
      <c r="N32" s="62">
        <f t="shared" si="4"/>
        <v>7517.3869999999997</v>
      </c>
      <c r="O32" s="62">
        <f t="shared" si="4"/>
        <v>7370.4750000000004</v>
      </c>
      <c r="P32" s="62">
        <f t="shared" si="4"/>
        <v>6942.1639999999998</v>
      </c>
      <c r="Q32" s="62">
        <f t="shared" si="4"/>
        <v>6481.5680000000002</v>
      </c>
      <c r="R32" s="62">
        <f t="shared" si="4"/>
        <v>6228.51</v>
      </c>
      <c r="S32" s="62">
        <f t="shared" si="4"/>
        <v>6242.9949999999999</v>
      </c>
      <c r="T32" s="62">
        <f t="shared" si="4"/>
        <v>6621.0429999999997</v>
      </c>
      <c r="U32" s="62">
        <f t="shared" si="4"/>
        <v>6745.5460000000003</v>
      </c>
      <c r="V32" s="62">
        <f t="shared" si="4"/>
        <v>6285.723</v>
      </c>
      <c r="W32" s="62">
        <f t="shared" si="4"/>
        <v>5825.02</v>
      </c>
      <c r="X32" s="62">
        <f t="shared" si="4"/>
        <v>5420.07</v>
      </c>
      <c r="Y32" s="62">
        <f t="shared" si="4"/>
        <v>5000.4089999999997</v>
      </c>
      <c r="Z32" s="63" t="str">
        <f t="shared" si="4"/>
        <v/>
      </c>
      <c r="AA32" s="64">
        <f>SUM(AA29:AA31)</f>
        <v>144728.26500000001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188</v>
      </c>
      <c r="C35" s="95">
        <v>183</v>
      </c>
      <c r="D35" s="95">
        <v>203</v>
      </c>
      <c r="E35" s="95">
        <v>195</v>
      </c>
      <c r="F35" s="95">
        <v>195</v>
      </c>
      <c r="G35" s="95">
        <v>196</v>
      </c>
      <c r="H35" s="95">
        <v>72</v>
      </c>
      <c r="I35" s="95">
        <v>89</v>
      </c>
      <c r="J35" s="95">
        <v>214</v>
      </c>
      <c r="K35" s="95">
        <v>233</v>
      </c>
      <c r="L35" s="95">
        <v>300</v>
      </c>
      <c r="M35" s="95">
        <v>276</v>
      </c>
      <c r="N35" s="95">
        <v>266</v>
      </c>
      <c r="O35" s="95">
        <v>266</v>
      </c>
      <c r="P35" s="95">
        <v>241</v>
      </c>
      <c r="Q35" s="95">
        <v>248</v>
      </c>
      <c r="R35" s="95">
        <v>160</v>
      </c>
      <c r="S35" s="95">
        <v>46</v>
      </c>
      <c r="T35" s="95">
        <v>47</v>
      </c>
      <c r="U35" s="95">
        <v>74</v>
      </c>
      <c r="V35" s="95">
        <v>75</v>
      </c>
      <c r="W35" s="95">
        <v>80</v>
      </c>
      <c r="X35" s="95">
        <v>153</v>
      </c>
      <c r="Y35" s="95">
        <v>118</v>
      </c>
      <c r="Z35" s="96"/>
      <c r="AA35" s="74">
        <f t="shared" ref="AA35:AA40" si="5">SUM(B35:Z35)</f>
        <v>4118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24</v>
      </c>
      <c r="I36" s="99">
        <v>78</v>
      </c>
      <c r="J36" s="99">
        <v>114</v>
      </c>
      <c r="K36" s="99">
        <v>170</v>
      </c>
      <c r="L36" s="99">
        <v>145.34899999999999</v>
      </c>
      <c r="M36" s="99">
        <v>108</v>
      </c>
      <c r="N36" s="99">
        <v>93</v>
      </c>
      <c r="O36" s="99">
        <v>115</v>
      </c>
      <c r="P36" s="99">
        <v>111</v>
      </c>
      <c r="Q36" s="99">
        <v>95</v>
      </c>
      <c r="R36" s="99">
        <v>116</v>
      </c>
      <c r="S36" s="99">
        <v>147</v>
      </c>
      <c r="T36" s="99">
        <v>158</v>
      </c>
      <c r="U36" s="99">
        <v>149</v>
      </c>
      <c r="V36" s="99">
        <v>133.02199999999999</v>
      </c>
      <c r="W36" s="99">
        <v>118</v>
      </c>
      <c r="X36" s="99">
        <v>92</v>
      </c>
      <c r="Y36" s="99">
        <v>75</v>
      </c>
      <c r="Z36" s="100"/>
      <c r="AA36" s="79">
        <f t="shared" si="5"/>
        <v>2041.3709999999999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156.30000000000001</v>
      </c>
      <c r="U37" s="99"/>
      <c r="V37" s="99"/>
      <c r="W37" s="99"/>
      <c r="X37" s="99"/>
      <c r="Y37" s="99"/>
      <c r="Z37" s="100"/>
      <c r="AA37" s="79">
        <f t="shared" si="5"/>
        <v>156.30000000000001</v>
      </c>
    </row>
    <row r="38" spans="1:27" ht="24.95" customHeight="1" x14ac:dyDescent="0.2">
      <c r="A38" s="97" t="s">
        <v>44</v>
      </c>
      <c r="B38" s="98"/>
      <c r="C38" s="99">
        <v>6</v>
      </c>
      <c r="D38" s="99">
        <v>6</v>
      </c>
      <c r="E38" s="99">
        <v>6</v>
      </c>
      <c r="F38" s="99"/>
      <c r="G38" s="99"/>
      <c r="H38" s="99"/>
      <c r="I38" s="99"/>
      <c r="J38" s="99">
        <v>68</v>
      </c>
      <c r="K38" s="99">
        <v>167</v>
      </c>
      <c r="L38" s="99">
        <v>157</v>
      </c>
      <c r="M38" s="99">
        <v>157</v>
      </c>
      <c r="N38" s="99">
        <v>157</v>
      </c>
      <c r="O38" s="99">
        <v>157</v>
      </c>
      <c r="P38" s="99">
        <v>157</v>
      </c>
      <c r="Q38" s="99">
        <v>157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1195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>
        <v>80.099999999999994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11080.1</v>
      </c>
    </row>
    <row r="40" spans="1:27" ht="30" customHeight="1" thickBot="1" x14ac:dyDescent="0.25">
      <c r="A40" s="86" t="s">
        <v>46</v>
      </c>
      <c r="B40" s="87">
        <f>IF(LEN(B$2)&gt;0,SUM(B35:B39),"")</f>
        <v>688</v>
      </c>
      <c r="C40" s="88">
        <f t="shared" ref="C40:Z40" si="6">IF(LEN(C$2)&gt;0,SUM(C35:C39),"")</f>
        <v>689</v>
      </c>
      <c r="D40" s="88">
        <f t="shared" si="6"/>
        <v>709</v>
      </c>
      <c r="E40" s="88">
        <f t="shared" si="6"/>
        <v>701</v>
      </c>
      <c r="F40" s="88">
        <f t="shared" si="6"/>
        <v>695</v>
      </c>
      <c r="G40" s="88">
        <f t="shared" si="6"/>
        <v>696</v>
      </c>
      <c r="H40" s="88">
        <f t="shared" si="6"/>
        <v>596</v>
      </c>
      <c r="I40" s="88">
        <f t="shared" si="6"/>
        <v>667</v>
      </c>
      <c r="J40" s="88">
        <f t="shared" si="6"/>
        <v>896</v>
      </c>
      <c r="K40" s="88">
        <f t="shared" si="6"/>
        <v>1070</v>
      </c>
      <c r="L40" s="88">
        <f t="shared" si="6"/>
        <v>1102.3489999999999</v>
      </c>
      <c r="M40" s="88">
        <f t="shared" si="6"/>
        <v>1041</v>
      </c>
      <c r="N40" s="88">
        <f t="shared" si="6"/>
        <v>1016</v>
      </c>
      <c r="O40" s="88">
        <f t="shared" si="6"/>
        <v>1038</v>
      </c>
      <c r="P40" s="88">
        <f t="shared" si="6"/>
        <v>1009</v>
      </c>
      <c r="Q40" s="88">
        <f t="shared" si="6"/>
        <v>1000</v>
      </c>
      <c r="R40" s="88">
        <f t="shared" si="6"/>
        <v>776</v>
      </c>
      <c r="S40" s="88">
        <f t="shared" si="6"/>
        <v>693</v>
      </c>
      <c r="T40" s="88">
        <f t="shared" si="6"/>
        <v>361.3</v>
      </c>
      <c r="U40" s="88">
        <f t="shared" si="6"/>
        <v>303.10000000000002</v>
      </c>
      <c r="V40" s="88">
        <f t="shared" si="6"/>
        <v>708.02199999999993</v>
      </c>
      <c r="W40" s="88">
        <f t="shared" si="6"/>
        <v>698</v>
      </c>
      <c r="X40" s="88">
        <f t="shared" si="6"/>
        <v>745</v>
      </c>
      <c r="Y40" s="88">
        <f t="shared" si="6"/>
        <v>693</v>
      </c>
      <c r="Z40" s="89" t="str">
        <f t="shared" si="6"/>
        <v/>
      </c>
      <c r="AA40" s="90">
        <f t="shared" si="5"/>
        <v>18590.771000000001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156.30000000000001</v>
      </c>
      <c r="U45" s="99"/>
      <c r="V45" s="99"/>
      <c r="W45" s="99"/>
      <c r="X45" s="99"/>
      <c r="Y45" s="99"/>
      <c r="Z45" s="100"/>
      <c r="AA45" s="79">
        <f t="shared" si="7"/>
        <v>156.30000000000001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>
        <v>80.099999999999994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11080.1</v>
      </c>
    </row>
    <row r="48" spans="1:27" ht="24.95" customHeight="1" x14ac:dyDescent="0.2">
      <c r="A48" s="85" t="s">
        <v>48</v>
      </c>
      <c r="B48" s="98">
        <v>120</v>
      </c>
      <c r="C48" s="99">
        <v>109</v>
      </c>
      <c r="D48" s="99">
        <v>100</v>
      </c>
      <c r="E48" s="99">
        <v>105</v>
      </c>
      <c r="F48" s="99">
        <v>119</v>
      </c>
      <c r="G48" s="99">
        <v>138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147</v>
      </c>
      <c r="Y48" s="99">
        <v>130</v>
      </c>
      <c r="Z48" s="100"/>
      <c r="AA48" s="79">
        <f t="shared" si="7"/>
        <v>2868</v>
      </c>
    </row>
    <row r="49" spans="1:27" ht="30" customHeight="1" thickBot="1" x14ac:dyDescent="0.25">
      <c r="A49" s="86" t="s">
        <v>49</v>
      </c>
      <c r="B49" s="87">
        <f>IF(LEN(B$2)&gt;0,SUM(B43:B48),"")</f>
        <v>620</v>
      </c>
      <c r="C49" s="88">
        <f t="shared" ref="C49:Z49" si="8">IF(LEN(C$2)&gt;0,SUM(C43:C48),"")</f>
        <v>609</v>
      </c>
      <c r="D49" s="88">
        <f t="shared" si="8"/>
        <v>600</v>
      </c>
      <c r="E49" s="88">
        <f t="shared" si="8"/>
        <v>605</v>
      </c>
      <c r="F49" s="88">
        <f t="shared" si="8"/>
        <v>619</v>
      </c>
      <c r="G49" s="88">
        <f t="shared" si="8"/>
        <v>638</v>
      </c>
      <c r="H49" s="88">
        <f t="shared" si="8"/>
        <v>600</v>
      </c>
      <c r="I49" s="88">
        <f t="shared" si="8"/>
        <v>600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650</v>
      </c>
      <c r="S49" s="88">
        <f t="shared" si="8"/>
        <v>650</v>
      </c>
      <c r="T49" s="88">
        <f t="shared" si="8"/>
        <v>306.3</v>
      </c>
      <c r="U49" s="88">
        <f t="shared" si="8"/>
        <v>230.1</v>
      </c>
      <c r="V49" s="88">
        <f t="shared" si="8"/>
        <v>650</v>
      </c>
      <c r="W49" s="88">
        <f t="shared" si="8"/>
        <v>650</v>
      </c>
      <c r="X49" s="88">
        <f t="shared" si="8"/>
        <v>647</v>
      </c>
      <c r="Y49" s="88">
        <f t="shared" si="8"/>
        <v>630</v>
      </c>
      <c r="Z49" s="89" t="str">
        <f t="shared" si="8"/>
        <v/>
      </c>
      <c r="AA49" s="90">
        <f t="shared" si="7"/>
        <v>14104.4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5186.2620000000006</v>
      </c>
      <c r="C52" s="88">
        <f t="shared" ref="C52:Z52" si="10">IF(LEN(C$2)&gt;0,SUM(C10:C15)+C26+C40,"")</f>
        <v>5084.0420000000004</v>
      </c>
      <c r="D52" s="88">
        <f t="shared" si="10"/>
        <v>5035.6979999999994</v>
      </c>
      <c r="E52" s="88">
        <f t="shared" si="10"/>
        <v>5000.7599999999993</v>
      </c>
      <c r="F52" s="88">
        <f t="shared" si="10"/>
        <v>5090.7060000000001</v>
      </c>
      <c r="G52" s="88">
        <f t="shared" si="10"/>
        <v>5483.5910000000003</v>
      </c>
      <c r="H52" s="88">
        <f t="shared" si="10"/>
        <v>5935.7760000000007</v>
      </c>
      <c r="I52" s="88">
        <f t="shared" si="10"/>
        <v>6502.1459999999997</v>
      </c>
      <c r="J52" s="88">
        <f t="shared" si="10"/>
        <v>7109.1549999999997</v>
      </c>
      <c r="K52" s="88">
        <f t="shared" si="10"/>
        <v>7643.8130000000001</v>
      </c>
      <c r="L52" s="88">
        <f t="shared" si="10"/>
        <v>7975.192</v>
      </c>
      <c r="M52" s="88">
        <f t="shared" si="10"/>
        <v>8000.2139999999999</v>
      </c>
      <c r="N52" s="88">
        <f t="shared" si="10"/>
        <v>8017.3870000000006</v>
      </c>
      <c r="O52" s="88">
        <f t="shared" si="10"/>
        <v>7870.4750000000004</v>
      </c>
      <c r="P52" s="88">
        <f t="shared" si="10"/>
        <v>7442.1639999999998</v>
      </c>
      <c r="Q52" s="88">
        <f t="shared" si="10"/>
        <v>6981.5679999999993</v>
      </c>
      <c r="R52" s="88">
        <f t="shared" si="10"/>
        <v>6728.51</v>
      </c>
      <c r="S52" s="88">
        <f t="shared" si="10"/>
        <v>6742.994999999999</v>
      </c>
      <c r="T52" s="88">
        <f t="shared" si="10"/>
        <v>6777.3429999999998</v>
      </c>
      <c r="U52" s="88">
        <f t="shared" si="10"/>
        <v>6825.6460000000006</v>
      </c>
      <c r="V52" s="88">
        <f t="shared" si="10"/>
        <v>6785.722999999999</v>
      </c>
      <c r="W52" s="88">
        <f t="shared" si="10"/>
        <v>6325.0199999999995</v>
      </c>
      <c r="X52" s="88">
        <f t="shared" si="10"/>
        <v>5920.07</v>
      </c>
      <c r="Y52" s="88">
        <f t="shared" si="10"/>
        <v>5500.4089999999997</v>
      </c>
      <c r="Z52" s="89" t="str">
        <f t="shared" si="10"/>
        <v/>
      </c>
      <c r="AA52" s="104">
        <f>SUM(B52:Z52)</f>
        <v>155964.66499999998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</v>
      </c>
      <c r="C4" s="18">
        <v>-295</v>
      </c>
      <c r="D4" s="18">
        <v>-295</v>
      </c>
      <c r="E4" s="18">
        <v>-295</v>
      </c>
      <c r="F4" s="18">
        <v>-295</v>
      </c>
      <c r="G4" s="18">
        <v>-295</v>
      </c>
      <c r="H4" s="18">
        <v>-259.29999999999995</v>
      </c>
      <c r="I4" s="18">
        <v>0.30000000000001137</v>
      </c>
      <c r="J4" s="18">
        <v>-120.10000000000002</v>
      </c>
      <c r="K4" s="18">
        <v>-295</v>
      </c>
      <c r="L4" s="18">
        <v>-141.79999999999995</v>
      </c>
      <c r="M4" s="18">
        <v>-120.79999999999995</v>
      </c>
      <c r="N4" s="18">
        <v>-98</v>
      </c>
      <c r="O4" s="18">
        <v>-162.29999999999995</v>
      </c>
      <c r="P4" s="18">
        <v>-134.60000000000002</v>
      </c>
      <c r="Q4" s="18">
        <v>-255.70000000000005</v>
      </c>
      <c r="R4" s="18">
        <v>-94.200000000000045</v>
      </c>
      <c r="S4" s="18">
        <v>-139.39999999999998</v>
      </c>
      <c r="T4" s="18">
        <v>-78.899999999999977</v>
      </c>
      <c r="U4" s="18">
        <v>20.299999999999997</v>
      </c>
      <c r="V4" s="18">
        <v>236.8</v>
      </c>
      <c r="W4" s="18">
        <v>-295</v>
      </c>
      <c r="X4" s="18">
        <v>-295</v>
      </c>
      <c r="Y4" s="18">
        <v>-295</v>
      </c>
      <c r="Z4" s="19"/>
      <c r="AA4" s="111">
        <f>SUM(B4:Z4)</f>
        <v>-4297.7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98.66</v>
      </c>
      <c r="C7" s="117">
        <v>103.47</v>
      </c>
      <c r="D7" s="117">
        <v>103.1</v>
      </c>
      <c r="E7" s="117">
        <v>99.57</v>
      </c>
      <c r="F7" s="117">
        <v>102.52</v>
      </c>
      <c r="G7" s="117">
        <v>108.53</v>
      </c>
      <c r="H7" s="117">
        <v>100.93</v>
      </c>
      <c r="I7" s="117">
        <v>100.02</v>
      </c>
      <c r="J7" s="117">
        <v>58.43</v>
      </c>
      <c r="K7" s="117">
        <v>19.39</v>
      </c>
      <c r="L7" s="117">
        <v>10.65</v>
      </c>
      <c r="M7" s="117">
        <v>10.02</v>
      </c>
      <c r="N7" s="117">
        <v>5.12</v>
      </c>
      <c r="O7" s="117">
        <v>5</v>
      </c>
      <c r="P7" s="117">
        <v>10.65</v>
      </c>
      <c r="Q7" s="117">
        <v>50.24</v>
      </c>
      <c r="R7" s="117">
        <v>70.34</v>
      </c>
      <c r="S7" s="117">
        <v>110.6</v>
      </c>
      <c r="T7" s="117">
        <v>148.59</v>
      </c>
      <c r="U7" s="117">
        <v>201.19</v>
      </c>
      <c r="V7" s="117">
        <v>142.38</v>
      </c>
      <c r="W7" s="117">
        <v>100.19</v>
      </c>
      <c r="X7" s="117">
        <v>106.37</v>
      </c>
      <c r="Y7" s="117">
        <v>98.76</v>
      </c>
      <c r="Z7" s="118"/>
      <c r="AA7" s="119">
        <f>IF(SUM(B7:Z7)&lt;&gt;0,AVERAGEIF(B7:Z7,"&lt;&gt;"""),"")</f>
        <v>81.863333333333316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759.3</v>
      </c>
      <c r="I13" s="129">
        <v>499.7</v>
      </c>
      <c r="J13" s="129">
        <v>620.1</v>
      </c>
      <c r="K13" s="129">
        <v>795</v>
      </c>
      <c r="L13" s="129">
        <v>641.79999999999995</v>
      </c>
      <c r="M13" s="129">
        <v>620.79999999999995</v>
      </c>
      <c r="N13" s="129">
        <v>598</v>
      </c>
      <c r="O13" s="129">
        <v>662.3</v>
      </c>
      <c r="P13" s="129">
        <v>634.6</v>
      </c>
      <c r="Q13" s="129">
        <v>755.7</v>
      </c>
      <c r="R13" s="129">
        <v>594.20000000000005</v>
      </c>
      <c r="S13" s="129">
        <v>639.4</v>
      </c>
      <c r="T13" s="129"/>
      <c r="U13" s="129">
        <v>59.8</v>
      </c>
      <c r="V13" s="129">
        <v>263.2</v>
      </c>
      <c r="W13" s="129">
        <v>795</v>
      </c>
      <c r="X13" s="129">
        <v>795</v>
      </c>
      <c r="Y13" s="130">
        <v>795</v>
      </c>
      <c r="Z13" s="131"/>
      <c r="AA13" s="132">
        <f t="shared" si="0"/>
        <v>15298.900000000001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235.2</v>
      </c>
      <c r="U15" s="133"/>
      <c r="V15" s="133"/>
      <c r="W15" s="133"/>
      <c r="X15" s="133"/>
      <c r="Y15" s="133"/>
      <c r="Z15" s="131"/>
      <c r="AA15" s="132">
        <f t="shared" si="0"/>
        <v>235.2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759.3</v>
      </c>
      <c r="I16" s="135">
        <f t="shared" si="1"/>
        <v>499.7</v>
      </c>
      <c r="J16" s="135">
        <f t="shared" si="1"/>
        <v>620.1</v>
      </c>
      <c r="K16" s="135">
        <f t="shared" si="1"/>
        <v>795</v>
      </c>
      <c r="L16" s="135">
        <f t="shared" si="1"/>
        <v>641.79999999999995</v>
      </c>
      <c r="M16" s="135">
        <f t="shared" si="1"/>
        <v>620.79999999999995</v>
      </c>
      <c r="N16" s="135">
        <f t="shared" si="1"/>
        <v>598</v>
      </c>
      <c r="O16" s="135">
        <f t="shared" si="1"/>
        <v>662.3</v>
      </c>
      <c r="P16" s="135">
        <f t="shared" si="1"/>
        <v>634.6</v>
      </c>
      <c r="Q16" s="135">
        <f t="shared" si="1"/>
        <v>755.7</v>
      </c>
      <c r="R16" s="135">
        <f t="shared" si="1"/>
        <v>594.20000000000005</v>
      </c>
      <c r="S16" s="135">
        <f t="shared" si="1"/>
        <v>639.4</v>
      </c>
      <c r="T16" s="135">
        <f t="shared" si="1"/>
        <v>235.2</v>
      </c>
      <c r="U16" s="135">
        <f t="shared" si="1"/>
        <v>59.8</v>
      </c>
      <c r="V16" s="135">
        <f t="shared" si="1"/>
        <v>263.2</v>
      </c>
      <c r="W16" s="135">
        <f t="shared" si="1"/>
        <v>795</v>
      </c>
      <c r="X16" s="135">
        <f t="shared" si="1"/>
        <v>795</v>
      </c>
      <c r="Y16" s="135">
        <f t="shared" si="1"/>
        <v>795</v>
      </c>
      <c r="Z16" s="136" t="str">
        <f t="shared" si="1"/>
        <v/>
      </c>
      <c r="AA16" s="90">
        <f t="shared" si="0"/>
        <v>15534.100000000002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156.30000000000001</v>
      </c>
      <c r="U21" s="129"/>
      <c r="V21" s="129"/>
      <c r="W21" s="129"/>
      <c r="X21" s="129"/>
      <c r="Y21" s="130"/>
      <c r="Z21" s="131"/>
      <c r="AA21" s="132">
        <f t="shared" si="2"/>
        <v>156.30000000000001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>
        <v>80.099999999999994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11080.1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156.30000000000001</v>
      </c>
      <c r="U24" s="135">
        <f t="shared" si="3"/>
        <v>80.099999999999994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11236.4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2024-09-30T11:09:56Z</dcterms:created>
  <dcterms:modified xsi:type="dcterms:W3CDTF">2024-09-30T11:09:58Z</dcterms:modified>
</cp:coreProperties>
</file>