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<sst xmlns="http://schemas.openxmlformats.org/spreadsheetml/2006/main" count="119" uniqueCount="54">
  <si>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29/09/2024 14:17:25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</si>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</sst>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B4-4D14-9749-A86BF7C4C9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B4-4D14-9749-A86BF7C4C9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2B4-4D14-9749-A86BF7C4C9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2B4-4D14-9749-A86BF7C4C9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B4-4D14-9749-A86BF7C4C9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B4-4D14-9749-A86BF7C4C9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B4-4D14-9749-A86BF7C4C9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B4-4D14-9749-A86BF7C4C9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132</c:v>
                </c:pt>
                <c:pt idx="6">
                  <c:v>154</c:v>
                </c:pt>
                <c:pt idx="7">
                  <c:v>196</c:v>
                </c:pt>
                <c:pt idx="8">
                  <c:v>220</c:v>
                </c:pt>
                <c:pt idx="9">
                  <c:v>223</c:v>
                </c:pt>
                <c:pt idx="10">
                  <c:v>227</c:v>
                </c:pt>
                <c:pt idx="11">
                  <c:v>232</c:v>
                </c:pt>
                <c:pt idx="12">
                  <c:v>233</c:v>
                </c:pt>
                <c:pt idx="13">
                  <c:v>221</c:v>
                </c:pt>
                <c:pt idx="14">
                  <c:v>214</c:v>
                </c:pt>
                <c:pt idx="15">
                  <c:v>224</c:v>
                </c:pt>
                <c:pt idx="16">
                  <c:v>204</c:v>
                </c:pt>
                <c:pt idx="17">
                  <c:v>236</c:v>
                </c:pt>
                <c:pt idx="18">
                  <c:v>266</c:v>
                </c:pt>
                <c:pt idx="19">
                  <c:v>266</c:v>
                </c:pt>
                <c:pt idx="20">
                  <c:v>225</c:v>
                </c:pt>
                <c:pt idx="21">
                  <c:v>179</c:v>
                </c:pt>
                <c:pt idx="22">
                  <c:v>138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2B4-4D14-9749-A86BF7C4C9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427.9</c:v>
                </c:pt>
                <c:pt idx="1">
                  <c:v>227.9</c:v>
                </c:pt>
                <c:pt idx="2">
                  <c:v>227.9</c:v>
                </c:pt>
                <c:pt idx="3">
                  <c:v>227.9</c:v>
                </c:pt>
                <c:pt idx="4">
                  <c:v>227.9</c:v>
                </c:pt>
                <c:pt idx="5">
                  <c:v>269.89999999999998</c:v>
                </c:pt>
                <c:pt idx="6">
                  <c:v>872.78099999999995</c:v>
                </c:pt>
                <c:pt idx="7">
                  <c:v>883.03200000000004</c:v>
                </c:pt>
                <c:pt idx="8">
                  <c:v>525.95000000000005</c:v>
                </c:pt>
                <c:pt idx="9">
                  <c:v>302.89999999999998</c:v>
                </c:pt>
                <c:pt idx="10">
                  <c:v>302.89999999999998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419.9</c:v>
                </c:pt>
                <c:pt idx="16">
                  <c:v>1162.9000000000001</c:v>
                </c:pt>
                <c:pt idx="17">
                  <c:v>2730.7910000000002</c:v>
                </c:pt>
                <c:pt idx="18">
                  <c:v>3021.6600000000003</c:v>
                </c:pt>
                <c:pt idx="19">
                  <c:v>3062.652</c:v>
                </c:pt>
                <c:pt idx="20">
                  <c:v>2996.0309999999999</c:v>
                </c:pt>
                <c:pt idx="21">
                  <c:v>2733.6440000000002</c:v>
                </c:pt>
                <c:pt idx="22">
                  <c:v>2898.1770000000001</c:v>
                </c:pt>
                <c:pt idx="23">
                  <c:v>2573.5910000000003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B4-4D14-9749-A86BF7C4C98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1693</c:v>
                </c:pt>
                <c:pt idx="1">
                  <c:v>1792</c:v>
                </c:pt>
                <c:pt idx="2">
                  <c:v>1870</c:v>
                </c:pt>
                <c:pt idx="3">
                  <c:v>1828.8</c:v>
                </c:pt>
                <c:pt idx="4">
                  <c:v>1763.2</c:v>
                </c:pt>
                <c:pt idx="5">
                  <c:v>1788.5</c:v>
                </c:pt>
                <c:pt idx="6">
                  <c:v>1676.7</c:v>
                </c:pt>
                <c:pt idx="7">
                  <c:v>1141.2</c:v>
                </c:pt>
                <c:pt idx="8">
                  <c:v>919.5</c:v>
                </c:pt>
                <c:pt idx="9">
                  <c:v>355</c:v>
                </c:pt>
                <c:pt idx="10">
                  <c:v>278</c:v>
                </c:pt>
                <c:pt idx="11">
                  <c:v>276</c:v>
                </c:pt>
                <c:pt idx="12">
                  <c:v>280</c:v>
                </c:pt>
                <c:pt idx="13">
                  <c:v>612.6</c:v>
                </c:pt>
                <c:pt idx="14">
                  <c:v>695.4</c:v>
                </c:pt>
                <c:pt idx="15">
                  <c:v>987.4</c:v>
                </c:pt>
                <c:pt idx="16">
                  <c:v>1115.5</c:v>
                </c:pt>
                <c:pt idx="17">
                  <c:v>892</c:v>
                </c:pt>
                <c:pt idx="18">
                  <c:v>986</c:v>
                </c:pt>
                <c:pt idx="19">
                  <c:v>539.79999999999995</c:v>
                </c:pt>
                <c:pt idx="20">
                  <c:v>1007.6</c:v>
                </c:pt>
                <c:pt idx="21">
                  <c:v>1315</c:v>
                </c:pt>
                <c:pt idx="22">
                  <c:v>1313</c:v>
                </c:pt>
                <c:pt idx="23">
                  <c:v>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B4-4D14-9749-A86BF7C4C9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3016.8430000000003</c:v>
                </c:pt>
                <c:pt idx="1">
                  <c:v>2977.614</c:v>
                </c:pt>
                <c:pt idx="2">
                  <c:v>2935.1940000000004</c:v>
                </c:pt>
                <c:pt idx="3">
                  <c:v>2944.5819999999999</c:v>
                </c:pt>
                <c:pt idx="4">
                  <c:v>3039.6959999999999</c:v>
                </c:pt>
                <c:pt idx="5">
                  <c:v>3040.7350000000001</c:v>
                </c:pt>
                <c:pt idx="6">
                  <c:v>2993.4319999999998</c:v>
                </c:pt>
                <c:pt idx="7">
                  <c:v>3616.1490000000003</c:v>
                </c:pt>
                <c:pt idx="8">
                  <c:v>5025.8509999999987</c:v>
                </c:pt>
                <c:pt idx="9">
                  <c:v>6296.8</c:v>
                </c:pt>
                <c:pt idx="10">
                  <c:v>6937.1300000000019</c:v>
                </c:pt>
                <c:pt idx="11">
                  <c:v>7241.0670000000009</c:v>
                </c:pt>
                <c:pt idx="12">
                  <c:v>7169.0769999999993</c:v>
                </c:pt>
                <c:pt idx="13">
                  <c:v>6809.4319999999998</c:v>
                </c:pt>
                <c:pt idx="14">
                  <c:v>6221.2730000000001</c:v>
                </c:pt>
                <c:pt idx="15">
                  <c:v>5250.2419999999984</c:v>
                </c:pt>
                <c:pt idx="16">
                  <c:v>3935.2719999999995</c:v>
                </c:pt>
                <c:pt idx="17">
                  <c:v>2327.0030000000006</c:v>
                </c:pt>
                <c:pt idx="18">
                  <c:v>1645.9639999999997</c:v>
                </c:pt>
                <c:pt idx="19">
                  <c:v>1533.952</c:v>
                </c:pt>
                <c:pt idx="20">
                  <c:v>1444.1299999999997</c:v>
                </c:pt>
                <c:pt idx="21">
                  <c:v>1364.6369999999999</c:v>
                </c:pt>
                <c:pt idx="22">
                  <c:v>1302.3920000000001</c:v>
                </c:pt>
                <c:pt idx="23">
                  <c:v>1203.0290000000002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B4-4D14-9749-A86BF7C4C9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118</c:v>
                </c:pt>
                <c:pt idx="2">
                  <c:v>119</c:v>
                </c:pt>
                <c:pt idx="3">
                  <c:v>116</c:v>
                </c:pt>
                <c:pt idx="4">
                  <c:v>119</c:v>
                </c:pt>
                <c:pt idx="5">
                  <c:v>121</c:v>
                </c:pt>
                <c:pt idx="6">
                  <c:v>123</c:v>
                </c:pt>
                <c:pt idx="7">
                  <c:v>132</c:v>
                </c:pt>
                <c:pt idx="8">
                  <c:v>145</c:v>
                </c:pt>
                <c:pt idx="9">
                  <c:v>151</c:v>
                </c:pt>
                <c:pt idx="10">
                  <c:v>151</c:v>
                </c:pt>
                <c:pt idx="11">
                  <c:v>154</c:v>
                </c:pt>
                <c:pt idx="12">
                  <c:v>158</c:v>
                </c:pt>
                <c:pt idx="13">
                  <c:v>158</c:v>
                </c:pt>
                <c:pt idx="14">
                  <c:v>152</c:v>
                </c:pt>
                <c:pt idx="15">
                  <c:v>140</c:v>
                </c:pt>
                <c:pt idx="16">
                  <c:v>125</c:v>
                </c:pt>
                <c:pt idx="17">
                  <c:v>109</c:v>
                </c:pt>
                <c:pt idx="18">
                  <c:v>102</c:v>
                </c:pt>
                <c:pt idx="19">
                  <c:v>98</c:v>
                </c:pt>
                <c:pt idx="20">
                  <c:v>95</c:v>
                </c:pt>
                <c:pt idx="21">
                  <c:v>94</c:v>
                </c:pt>
                <c:pt idx="22">
                  <c:v>93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B4-4D14-9749-A86BF7C4C9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95</c:v>
                </c:pt>
                <c:pt idx="6">
                  <c:v>135</c:v>
                </c:pt>
                <c:pt idx="7">
                  <c:v>85</c:v>
                </c:pt>
                <c:pt idx="8">
                  <c:v>13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41</c:v>
                </c:pt>
                <c:pt idx="13">
                  <c:v>41</c:v>
                </c:pt>
                <c:pt idx="14">
                  <c:v>41</c:v>
                </c:pt>
                <c:pt idx="15">
                  <c:v>41</c:v>
                </c:pt>
                <c:pt idx="16">
                  <c:v>41</c:v>
                </c:pt>
                <c:pt idx="17">
                  <c:v>216</c:v>
                </c:pt>
                <c:pt idx="18">
                  <c:v>1016</c:v>
                </c:pt>
                <c:pt idx="19">
                  <c:v>1161</c:v>
                </c:pt>
                <c:pt idx="20">
                  <c:v>981</c:v>
                </c:pt>
                <c:pt idx="21">
                  <c:v>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2B4-4D14-9749-A86BF7C4C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28.04</c:v>
                </c:pt>
                <c:pt idx="1">
                  <c:v>25.95</c:v>
                </c:pt>
                <c:pt idx="2">
                  <c:v>8.14</c:v>
                </c:pt>
                <c:pt idx="3">
                  <c:v>4.99</c:v>
                </c:pt>
                <c:pt idx="4">
                  <c:v>20.47</c:v>
                </c:pt>
                <c:pt idx="5">
                  <c:v>55.06</c:v>
                </c:pt>
                <c:pt idx="6">
                  <c:v>114.09</c:v>
                </c:pt>
                <c:pt idx="7">
                  <c:v>138.82</c:v>
                </c:pt>
                <c:pt idx="8">
                  <c:v>102.42</c:v>
                </c:pt>
                <c:pt idx="9">
                  <c:v>48.71</c:v>
                </c:pt>
                <c:pt idx="10">
                  <c:v>11.05</c:v>
                </c:pt>
                <c:pt idx="11">
                  <c:v>11.05</c:v>
                </c:pt>
                <c:pt idx="12">
                  <c:v>8.44</c:v>
                </c:pt>
                <c:pt idx="13">
                  <c:v>1.87</c:v>
                </c:pt>
                <c:pt idx="14">
                  <c:v>7.24</c:v>
                </c:pt>
                <c:pt idx="15">
                  <c:v>20.440000000000001</c:v>
                </c:pt>
                <c:pt idx="16">
                  <c:v>84.16</c:v>
                </c:pt>
                <c:pt idx="17">
                  <c:v>120</c:v>
                </c:pt>
                <c:pt idx="18">
                  <c:v>141.32</c:v>
                </c:pt>
                <c:pt idx="19">
                  <c:v>171.19</c:v>
                </c:pt>
                <c:pt idx="20">
                  <c:v>118.23</c:v>
                </c:pt>
                <c:pt idx="21">
                  <c:v>105.01</c:v>
                </c:pt>
                <c:pt idx="22">
                  <c:v>114.99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B4-4D14-9749-A86BF7C4C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88</c:v>
                </c:pt>
                <c:pt idx="1">
                  <c:v>90.5</c:v>
                </c:pt>
                <c:pt idx="2">
                  <c:v>89.5</c:v>
                </c:pt>
                <c:pt idx="3">
                  <c:v>89</c:v>
                </c:pt>
                <c:pt idx="4">
                  <c:v>89.5</c:v>
                </c:pt>
                <c:pt idx="5">
                  <c:v>85.5</c:v>
                </c:pt>
                <c:pt idx="6">
                  <c:v>85.5</c:v>
                </c:pt>
                <c:pt idx="7">
                  <c:v>89.5</c:v>
                </c:pt>
                <c:pt idx="8">
                  <c:v>112</c:v>
                </c:pt>
                <c:pt idx="9">
                  <c:v>141</c:v>
                </c:pt>
                <c:pt idx="10">
                  <c:v>158</c:v>
                </c:pt>
                <c:pt idx="11">
                  <c:v>187.5</c:v>
                </c:pt>
                <c:pt idx="12">
                  <c:v>183.5</c:v>
                </c:pt>
                <c:pt idx="13">
                  <c:v>175.5</c:v>
                </c:pt>
                <c:pt idx="14">
                  <c:v>144</c:v>
                </c:pt>
                <c:pt idx="15">
                  <c:v>99.5</c:v>
                </c:pt>
                <c:pt idx="16">
                  <c:v>82</c:v>
                </c:pt>
                <c:pt idx="17">
                  <c:v>80</c:v>
                </c:pt>
                <c:pt idx="18">
                  <c:v>143</c:v>
                </c:pt>
                <c:pt idx="19">
                  <c:v>145.5</c:v>
                </c:pt>
                <c:pt idx="20">
                  <c:v>135</c:v>
                </c:pt>
                <c:pt idx="21">
                  <c:v>121.5</c:v>
                </c:pt>
                <c:pt idx="22">
                  <c:v>106.5</c:v>
                </c:pt>
                <c:pt idx="23">
                  <c:v>103.5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D5-497B-BE88-AA4D4D0A79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837.56399999999996</c:v>
                </c:pt>
                <c:pt idx="1">
                  <c:v>840.64300000000014</c:v>
                </c:pt>
                <c:pt idx="2">
                  <c:v>838.55299999999988</c:v>
                </c:pt>
                <c:pt idx="3">
                  <c:v>839.92800000000011</c:v>
                </c:pt>
                <c:pt idx="4">
                  <c:v>839.90199999999993</c:v>
                </c:pt>
                <c:pt idx="5">
                  <c:v>832.13900000000001</c:v>
                </c:pt>
                <c:pt idx="6">
                  <c:v>845.20100000000002</c:v>
                </c:pt>
                <c:pt idx="7">
                  <c:v>855.20100000000002</c:v>
                </c:pt>
                <c:pt idx="8">
                  <c:v>842.87299999999993</c:v>
                </c:pt>
                <c:pt idx="9">
                  <c:v>839.99200000000008</c:v>
                </c:pt>
                <c:pt idx="10">
                  <c:v>850.19400000000007</c:v>
                </c:pt>
                <c:pt idx="11">
                  <c:v>844.63300000000004</c:v>
                </c:pt>
                <c:pt idx="12">
                  <c:v>773.79200000000003</c:v>
                </c:pt>
                <c:pt idx="13">
                  <c:v>776.03</c:v>
                </c:pt>
                <c:pt idx="14">
                  <c:v>747.8119999999999</c:v>
                </c:pt>
                <c:pt idx="15">
                  <c:v>756.96399999999994</c:v>
                </c:pt>
                <c:pt idx="16">
                  <c:v>751.63</c:v>
                </c:pt>
                <c:pt idx="17">
                  <c:v>743.36800000000005</c:v>
                </c:pt>
                <c:pt idx="18">
                  <c:v>744.22399999999993</c:v>
                </c:pt>
                <c:pt idx="19">
                  <c:v>739.14200000000005</c:v>
                </c:pt>
                <c:pt idx="20">
                  <c:v>740.79199999999992</c:v>
                </c:pt>
                <c:pt idx="21">
                  <c:v>738.28600000000006</c:v>
                </c:pt>
                <c:pt idx="22">
                  <c:v>747.41399999999987</c:v>
                </c:pt>
                <c:pt idx="23">
                  <c:v>820.09500000000003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D5-497B-BE88-AA4D4D0A79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929.702</c:v>
                </c:pt>
                <c:pt idx="1">
                  <c:v>932.90100000000018</c:v>
                </c:pt>
                <c:pt idx="2">
                  <c:v>982.322</c:v>
                </c:pt>
                <c:pt idx="3">
                  <c:v>996.07900000000006</c:v>
                </c:pt>
                <c:pt idx="4">
                  <c:v>1011.7890000000001</c:v>
                </c:pt>
                <c:pt idx="5">
                  <c:v>1170.164</c:v>
                </c:pt>
                <c:pt idx="6">
                  <c:v>1379.126</c:v>
                </c:pt>
                <c:pt idx="7">
                  <c:v>1531.413</c:v>
                </c:pt>
                <c:pt idx="8">
                  <c:v>1610.0659999999998</c:v>
                </c:pt>
                <c:pt idx="9">
                  <c:v>1641.079</c:v>
                </c:pt>
                <c:pt idx="10">
                  <c:v>1725.5830000000001</c:v>
                </c:pt>
                <c:pt idx="11">
                  <c:v>1736.6849999999999</c:v>
                </c:pt>
                <c:pt idx="12">
                  <c:v>1752.7380000000003</c:v>
                </c:pt>
                <c:pt idx="13">
                  <c:v>1734.9839999999999</c:v>
                </c:pt>
                <c:pt idx="14">
                  <c:v>1674.0640000000001</c:v>
                </c:pt>
                <c:pt idx="15">
                  <c:v>1542.9420000000005</c:v>
                </c:pt>
                <c:pt idx="16">
                  <c:v>1514.7860000000001</c:v>
                </c:pt>
                <c:pt idx="17">
                  <c:v>1507.8860000000002</c:v>
                </c:pt>
                <c:pt idx="18">
                  <c:v>1521.9089999999999</c:v>
                </c:pt>
                <c:pt idx="19">
                  <c:v>1494.0780000000002</c:v>
                </c:pt>
                <c:pt idx="20">
                  <c:v>1379.4900000000002</c:v>
                </c:pt>
                <c:pt idx="21">
                  <c:v>1213.0720000000001</c:v>
                </c:pt>
                <c:pt idx="22">
                  <c:v>1140.2810000000002</c:v>
                </c:pt>
                <c:pt idx="23">
                  <c:v>1098.3140000000001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D5-497B-BE88-AA4D4D0A79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2315.4769999999999</c:v>
                </c:pt>
                <c:pt idx="1">
                  <c:v>2186.4699999999998</c:v>
                </c:pt>
                <c:pt idx="2">
                  <c:v>2153.7190000000001</c:v>
                </c:pt>
                <c:pt idx="3">
                  <c:v>2115.2809999999995</c:v>
                </c:pt>
                <c:pt idx="4">
                  <c:v>2137.6500000000005</c:v>
                </c:pt>
                <c:pt idx="5">
                  <c:v>2306.355</c:v>
                </c:pt>
                <c:pt idx="6">
                  <c:v>2543.355</c:v>
                </c:pt>
                <c:pt idx="7">
                  <c:v>2803.3469999999998</c:v>
                </c:pt>
                <c:pt idx="8">
                  <c:v>3075.3929999999996</c:v>
                </c:pt>
                <c:pt idx="9">
                  <c:v>3279.7999999999997</c:v>
                </c:pt>
                <c:pt idx="10">
                  <c:v>3455.7859999999996</c:v>
                </c:pt>
                <c:pt idx="11">
                  <c:v>3576.29</c:v>
                </c:pt>
                <c:pt idx="12">
                  <c:v>3608.7989999999995</c:v>
                </c:pt>
                <c:pt idx="13">
                  <c:v>3494.4369999999999</c:v>
                </c:pt>
                <c:pt idx="14">
                  <c:v>3234.7219999999993</c:v>
                </c:pt>
                <c:pt idx="15">
                  <c:v>3027.1860000000001</c:v>
                </c:pt>
                <c:pt idx="16">
                  <c:v>3006.2939999999999</c:v>
                </c:pt>
                <c:pt idx="17">
                  <c:v>3123.4229999999998</c:v>
                </c:pt>
                <c:pt idx="18">
                  <c:v>3436.194</c:v>
                </c:pt>
                <c:pt idx="19">
                  <c:v>3592.4599999999996</c:v>
                </c:pt>
                <c:pt idx="20">
                  <c:v>3346.4329999999995</c:v>
                </c:pt>
                <c:pt idx="21">
                  <c:v>3029.4219999999996</c:v>
                </c:pt>
                <c:pt idx="22">
                  <c:v>2729.0030000000006</c:v>
                </c:pt>
                <c:pt idx="23">
                  <c:v>2350.6289999999999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5-497B-BE88-AA4D4D0A79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314.00000000000006</c:v>
                </c:pt>
                <c:pt idx="1">
                  <c:v>300</c:v>
                </c:pt>
                <c:pt idx="2">
                  <c:v>295.99999999999994</c:v>
                </c:pt>
                <c:pt idx="3">
                  <c:v>292</c:v>
                </c:pt>
                <c:pt idx="4">
                  <c:v>301.99999999999994</c:v>
                </c:pt>
                <c:pt idx="5">
                  <c:v>328.99999999999994</c:v>
                </c:pt>
                <c:pt idx="6">
                  <c:v>377</c:v>
                </c:pt>
                <c:pt idx="7">
                  <c:v>428.00000000000006</c:v>
                </c:pt>
                <c:pt idx="8">
                  <c:v>464.99999999999994</c:v>
                </c:pt>
                <c:pt idx="9">
                  <c:v>474</c:v>
                </c:pt>
                <c:pt idx="10">
                  <c:v>478</c:v>
                </c:pt>
                <c:pt idx="11">
                  <c:v>485.99999999999994</c:v>
                </c:pt>
                <c:pt idx="12">
                  <c:v>491</c:v>
                </c:pt>
                <c:pt idx="13">
                  <c:v>478.99999999999994</c:v>
                </c:pt>
                <c:pt idx="14">
                  <c:v>466.00000000000006</c:v>
                </c:pt>
                <c:pt idx="15">
                  <c:v>463.99999999999994</c:v>
                </c:pt>
                <c:pt idx="16">
                  <c:v>478.99999999999994</c:v>
                </c:pt>
                <c:pt idx="17">
                  <c:v>495</c:v>
                </c:pt>
                <c:pt idx="18">
                  <c:v>518</c:v>
                </c:pt>
                <c:pt idx="19">
                  <c:v>514</c:v>
                </c:pt>
                <c:pt idx="20">
                  <c:v>469.99999999999989</c:v>
                </c:pt>
                <c:pt idx="21">
                  <c:v>423.00000000000006</c:v>
                </c:pt>
                <c:pt idx="22">
                  <c:v>380</c:v>
                </c:pt>
                <c:pt idx="23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D5-497B-BE88-AA4D4D0A79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D5-497B-BE88-AA4D4D0A79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345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D5-497B-BE88-AA4D4D0A79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D5-497B-BE88-AA4D4D0A79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D5-497B-BE88-AA4D4D0A79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2D5-497B-BE88-AA4D4D0A79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903</c:v>
                </c:pt>
                <c:pt idx="1">
                  <c:v>896</c:v>
                </c:pt>
                <c:pt idx="2">
                  <c:v>917</c:v>
                </c:pt>
                <c:pt idx="3">
                  <c:v>910</c:v>
                </c:pt>
                <c:pt idx="4">
                  <c:v>920</c:v>
                </c:pt>
                <c:pt idx="5">
                  <c:v>717</c:v>
                </c:pt>
                <c:pt idx="6">
                  <c:v>720</c:v>
                </c:pt>
                <c:pt idx="7">
                  <c:v>345.9</c:v>
                </c:pt>
                <c:pt idx="8">
                  <c:v>744</c:v>
                </c:pt>
                <c:pt idx="9">
                  <c:v>1006.8</c:v>
                </c:pt>
                <c:pt idx="10">
                  <c:v>1062.5</c:v>
                </c:pt>
                <c:pt idx="11">
                  <c:v>1033.9000000000001</c:v>
                </c:pt>
                <c:pt idx="12">
                  <c:v>979.1</c:v>
                </c:pt>
                <c:pt idx="13">
                  <c:v>965</c:v>
                </c:pt>
                <c:pt idx="14">
                  <c:v>965</c:v>
                </c:pt>
                <c:pt idx="15">
                  <c:v>952</c:v>
                </c:pt>
                <c:pt idx="16">
                  <c:v>750</c:v>
                </c:pt>
                <c:pt idx="17">
                  <c:v>561.1</c:v>
                </c:pt>
                <c:pt idx="18">
                  <c:v>667.3</c:v>
                </c:pt>
                <c:pt idx="19">
                  <c:v>169.3</c:v>
                </c:pt>
                <c:pt idx="20">
                  <c:v>670</c:v>
                </c:pt>
                <c:pt idx="21">
                  <c:v>736</c:v>
                </c:pt>
                <c:pt idx="22">
                  <c:v>634.4</c:v>
                </c:pt>
                <c:pt idx="23">
                  <c:v>601.1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D5-497B-BE88-AA4D4D0A79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4.7789999999999999</c:v>
                </c:pt>
                <c:pt idx="18">
                  <c:v>6.9850000000000003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D5-497B-BE88-AA4D4D0A79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D5-497B-BE88-AA4D4D0A79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D5-497B-BE88-AA4D4D0A7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28.04</c:v>
                </c:pt>
                <c:pt idx="1">
                  <c:v>25.95</c:v>
                </c:pt>
                <c:pt idx="2">
                  <c:v>8.14</c:v>
                </c:pt>
                <c:pt idx="3">
                  <c:v>4.99</c:v>
                </c:pt>
                <c:pt idx="4">
                  <c:v>20.47</c:v>
                </c:pt>
                <c:pt idx="5">
                  <c:v>55.06</c:v>
                </c:pt>
                <c:pt idx="6">
                  <c:v>114.09</c:v>
                </c:pt>
                <c:pt idx="7">
                  <c:v>138.82</c:v>
                </c:pt>
                <c:pt idx="8">
                  <c:v>102.42</c:v>
                </c:pt>
                <c:pt idx="9">
                  <c:v>48.71</c:v>
                </c:pt>
                <c:pt idx="10">
                  <c:v>11.05</c:v>
                </c:pt>
                <c:pt idx="11">
                  <c:v>11.05</c:v>
                </c:pt>
                <c:pt idx="12">
                  <c:v>8.44</c:v>
                </c:pt>
                <c:pt idx="13">
                  <c:v>1.87</c:v>
                </c:pt>
                <c:pt idx="14">
                  <c:v>7.24</c:v>
                </c:pt>
                <c:pt idx="15">
                  <c:v>20.440000000000001</c:v>
                </c:pt>
                <c:pt idx="16">
                  <c:v>84.16</c:v>
                </c:pt>
                <c:pt idx="17">
                  <c:v>120</c:v>
                </c:pt>
                <c:pt idx="18">
                  <c:v>141.32</c:v>
                </c:pt>
                <c:pt idx="19">
                  <c:v>171.19</c:v>
                </c:pt>
                <c:pt idx="20">
                  <c:v>118.23</c:v>
                </c:pt>
                <c:pt idx="21">
                  <c:v>105.01</c:v>
                </c:pt>
                <c:pt idx="22">
                  <c:v>114.99</c:v>
                </c:pt>
                <c:pt idx="23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D5-497B-BE88-AA4D4D0A7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5394.7430000000013</v>
      </c>
      <c r="C4" s="18">
        <v>5253.5140000000001</v>
      </c>
      <c r="D4" s="18">
        <v>5284.0939999999991</v>
      </c>
      <c r="E4" s="18">
        <v>5249.2820000000011</v>
      </c>
      <c r="F4" s="18">
        <v>5307.7959999999994</v>
      </c>
      <c r="G4" s="18">
        <v>5447.1350000000002</v>
      </c>
      <c r="H4" s="18">
        <v>5954.9130000000014</v>
      </c>
      <c r="I4" s="18">
        <v>6053.3810000000003</v>
      </c>
      <c r="J4" s="18">
        <v>6849.3009999999986</v>
      </c>
      <c r="K4" s="18">
        <v>7382.7</v>
      </c>
      <c r="L4" s="18">
        <v>7950.0300000000016</v>
      </c>
      <c r="M4" s="18">
        <v>8084.9670000000006</v>
      </c>
      <c r="N4" s="18">
        <v>8008.9770000000008</v>
      </c>
      <c r="O4" s="18">
        <v>7969.9319999999998</v>
      </c>
      <c r="P4" s="18">
        <v>7451.5729999999994</v>
      </c>
      <c r="Q4" s="18">
        <v>7062.5419999999986</v>
      </c>
      <c r="R4" s="18">
        <v>6583.6719999999996</v>
      </c>
      <c r="S4" s="18">
        <v>6510.7939999999981</v>
      </c>
      <c r="T4" s="18">
        <v>7037.6240000000025</v>
      </c>
      <c r="U4" s="18">
        <v>6661.4040000000005</v>
      </c>
      <c r="V4" s="18">
        <v>6748.7610000000004</v>
      </c>
      <c r="W4" s="18">
        <v>6268.2809999999999</v>
      </c>
      <c r="X4" s="18">
        <v>5744.5689999999986</v>
      </c>
      <c r="Y4" s="18">
        <v>5318.6200000000008</v>
      </c>
      <c r="Z4" s="19"/>
      <c r="AA4" s="20">
        <f>SUM(B4:Z4)</f>
        <v>155578.60499999998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28.04</v>
      </c>
      <c r="C7" s="28">
        <v>25.95</v>
      </c>
      <c r="D7" s="28">
        <v>8.14</v>
      </c>
      <c r="E7" s="28">
        <v>4.99</v>
      </c>
      <c r="F7" s="28">
        <v>20.47</v>
      </c>
      <c r="G7" s="28">
        <v>55.06</v>
      </c>
      <c r="H7" s="28">
        <v>114.09</v>
      </c>
      <c r="I7" s="28">
        <v>138.82</v>
      </c>
      <c r="J7" s="28">
        <v>102.42</v>
      </c>
      <c r="K7" s="28">
        <v>48.71</v>
      </c>
      <c r="L7" s="28">
        <v>11.05</v>
      </c>
      <c r="M7" s="28">
        <v>11.05</v>
      </c>
      <c r="N7" s="28">
        <v>8.44</v>
      </c>
      <c r="O7" s="28">
        <v>1.87</v>
      </c>
      <c r="P7" s="28">
        <v>7.24</v>
      </c>
      <c r="Q7" s="28">
        <v>20.440000000000001</v>
      </c>
      <c r="R7" s="28">
        <v>84.16</v>
      </c>
      <c r="S7" s="28">
        <v>120</v>
      </c>
      <c r="T7" s="28">
        <v>141.32</v>
      </c>
      <c r="U7" s="28">
        <v>171.19</v>
      </c>
      <c r="V7" s="28">
        <v>118.23</v>
      </c>
      <c r="W7" s="28">
        <v>105.01</v>
      </c>
      <c r="X7" s="28">
        <v>114.99</v>
      </c>
      <c r="Y7" s="28">
        <v>113</v>
      </c>
      <c r="Z7" s="29"/>
      <c r="AA7" s="30">
        <f>IF(SUM(B7:Z7)&lt;&gt;0,AVERAGEIF(B7:Z7,"&lt;&gt;"""),"")</f>
        <v>65.611666666666665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138</v>
      </c>
      <c r="C11" s="47">
        <v>138</v>
      </c>
      <c r="D11" s="47">
        <v>132</v>
      </c>
      <c r="E11" s="47">
        <v>132</v>
      </c>
      <c r="F11" s="47">
        <v>132</v>
      </c>
      <c r="G11" s="47">
        <v>132</v>
      </c>
      <c r="H11" s="47">
        <v>154</v>
      </c>
      <c r="I11" s="47">
        <v>196</v>
      </c>
      <c r="J11" s="47">
        <v>220</v>
      </c>
      <c r="K11" s="47">
        <v>223</v>
      </c>
      <c r="L11" s="47">
        <v>227</v>
      </c>
      <c r="M11" s="47">
        <v>232</v>
      </c>
      <c r="N11" s="47">
        <v>233</v>
      </c>
      <c r="O11" s="47">
        <v>221</v>
      </c>
      <c r="P11" s="47">
        <v>214</v>
      </c>
      <c r="Q11" s="47">
        <v>224</v>
      </c>
      <c r="R11" s="47">
        <v>204</v>
      </c>
      <c r="S11" s="47">
        <v>236</v>
      </c>
      <c r="T11" s="47">
        <v>266</v>
      </c>
      <c r="U11" s="47">
        <v>266</v>
      </c>
      <c r="V11" s="47">
        <v>225</v>
      </c>
      <c r="W11" s="47">
        <v>179</v>
      </c>
      <c r="X11" s="47">
        <v>138</v>
      </c>
      <c r="Y11" s="47">
        <v>132</v>
      </c>
      <c r="Z11" s="48"/>
      <c r="AA11" s="49">
        <f t="shared" si="0"/>
        <v>4594</v>
      </c>
    </row>
    <row r="12" spans="1:27" ht="24.95" customHeight="1" x14ac:dyDescent="0.2">
      <c r="A12" s="50" t="s">
        <v>8</v>
      </c>
      <c r="B12" s="51">
        <v>427.9</v>
      </c>
      <c r="C12" s="52">
        <v>227.9</v>
      </c>
      <c r="D12" s="52">
        <v>227.9</v>
      </c>
      <c r="E12" s="52">
        <v>227.9</v>
      </c>
      <c r="F12" s="52">
        <v>227.9</v>
      </c>
      <c r="G12" s="52">
        <v>269.89999999999998</v>
      </c>
      <c r="H12" s="52">
        <v>872.78099999999995</v>
      </c>
      <c r="I12" s="52">
        <v>883.03200000000004</v>
      </c>
      <c r="J12" s="52">
        <v>525.95000000000005</v>
      </c>
      <c r="K12" s="52">
        <v>302.89999999999998</v>
      </c>
      <c r="L12" s="52">
        <v>302.89999999999998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419.9</v>
      </c>
      <c r="R12" s="52">
        <v>1162.9000000000001</v>
      </c>
      <c r="S12" s="52">
        <v>2730.7910000000002</v>
      </c>
      <c r="T12" s="52">
        <v>3021.6600000000003</v>
      </c>
      <c r="U12" s="52">
        <v>3062.652</v>
      </c>
      <c r="V12" s="52">
        <v>2996.0309999999999</v>
      </c>
      <c r="W12" s="52">
        <v>2733.6440000000002</v>
      </c>
      <c r="X12" s="52">
        <v>2898.1770000000001</v>
      </c>
      <c r="Y12" s="52">
        <v>2573.5910000000003</v>
      </c>
      <c r="Z12" s="53"/>
      <c r="AA12" s="54">
        <f t="shared" si="0"/>
        <v>26607.909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95</v>
      </c>
      <c r="H13" s="52">
        <v>135</v>
      </c>
      <c r="I13" s="52">
        <v>85</v>
      </c>
      <c r="J13" s="52">
        <v>13</v>
      </c>
      <c r="K13" s="52">
        <v>54</v>
      </c>
      <c r="L13" s="52">
        <v>54</v>
      </c>
      <c r="M13" s="52">
        <v>54</v>
      </c>
      <c r="N13" s="52">
        <v>41</v>
      </c>
      <c r="O13" s="52">
        <v>41</v>
      </c>
      <c r="P13" s="52">
        <v>41</v>
      </c>
      <c r="Q13" s="52">
        <v>41</v>
      </c>
      <c r="R13" s="52">
        <v>41</v>
      </c>
      <c r="S13" s="52">
        <v>216</v>
      </c>
      <c r="T13" s="52">
        <v>1016</v>
      </c>
      <c r="U13" s="52">
        <v>1161</v>
      </c>
      <c r="V13" s="52">
        <v>981</v>
      </c>
      <c r="W13" s="52">
        <v>582</v>
      </c>
      <c r="X13" s="52"/>
      <c r="Y13" s="52"/>
      <c r="Z13" s="53"/>
      <c r="AA13" s="54">
        <f t="shared" si="0"/>
        <v>4677</v>
      </c>
    </row>
    <row r="14" spans="1:27" ht="24.95" customHeight="1" x14ac:dyDescent="0.2">
      <c r="A14" s="55" t="s">
        <v>10</v>
      </c>
      <c r="B14" s="56">
        <v>3016.8430000000003</v>
      </c>
      <c r="C14" s="57">
        <v>2977.614</v>
      </c>
      <c r="D14" s="57">
        <v>2935.1940000000004</v>
      </c>
      <c r="E14" s="57">
        <v>2944.5819999999999</v>
      </c>
      <c r="F14" s="57">
        <v>3039.6959999999999</v>
      </c>
      <c r="G14" s="57">
        <v>3040.7350000000001</v>
      </c>
      <c r="H14" s="57">
        <v>2993.4319999999998</v>
      </c>
      <c r="I14" s="57">
        <v>3616.1490000000003</v>
      </c>
      <c r="J14" s="57">
        <v>5025.8509999999987</v>
      </c>
      <c r="K14" s="57">
        <v>6296.8</v>
      </c>
      <c r="L14" s="57">
        <v>6937.1300000000019</v>
      </c>
      <c r="M14" s="57">
        <v>7241.0670000000009</v>
      </c>
      <c r="N14" s="57">
        <v>7169.0769999999993</v>
      </c>
      <c r="O14" s="57">
        <v>6809.4319999999998</v>
      </c>
      <c r="P14" s="57">
        <v>6221.2730000000001</v>
      </c>
      <c r="Q14" s="57">
        <v>5250.2419999999984</v>
      </c>
      <c r="R14" s="57">
        <v>3935.2719999999995</v>
      </c>
      <c r="S14" s="57">
        <v>2327.0030000000006</v>
      </c>
      <c r="T14" s="57">
        <v>1645.9639999999997</v>
      </c>
      <c r="U14" s="57">
        <v>1533.952</v>
      </c>
      <c r="V14" s="57">
        <v>1444.1299999999997</v>
      </c>
      <c r="W14" s="57">
        <v>1364.6369999999999</v>
      </c>
      <c r="X14" s="57">
        <v>1302.3920000000001</v>
      </c>
      <c r="Y14" s="57">
        <v>1203.0290000000002</v>
      </c>
      <c r="Z14" s="58"/>
      <c r="AA14" s="59">
        <f t="shared" si="0"/>
        <v>90271.495999999999</v>
      </c>
    </row>
    <row r="15" spans="1:27" ht="24.95" customHeight="1" x14ac:dyDescent="0.2">
      <c r="A15" s="55" t="s">
        <v>11</v>
      </c>
      <c r="B15" s="56">
        <v>119</v>
      </c>
      <c r="C15" s="57">
        <v>118</v>
      </c>
      <c r="D15" s="57">
        <v>119</v>
      </c>
      <c r="E15" s="57">
        <v>116</v>
      </c>
      <c r="F15" s="57">
        <v>119</v>
      </c>
      <c r="G15" s="57">
        <v>121</v>
      </c>
      <c r="H15" s="57">
        <v>123</v>
      </c>
      <c r="I15" s="57">
        <v>132</v>
      </c>
      <c r="J15" s="57">
        <v>145</v>
      </c>
      <c r="K15" s="57">
        <v>151</v>
      </c>
      <c r="L15" s="57">
        <v>151</v>
      </c>
      <c r="M15" s="57">
        <v>154</v>
      </c>
      <c r="N15" s="57">
        <v>158</v>
      </c>
      <c r="O15" s="57">
        <v>158</v>
      </c>
      <c r="P15" s="57">
        <v>152</v>
      </c>
      <c r="Q15" s="57">
        <v>140</v>
      </c>
      <c r="R15" s="57">
        <v>125</v>
      </c>
      <c r="S15" s="57">
        <v>109</v>
      </c>
      <c r="T15" s="57">
        <v>102</v>
      </c>
      <c r="U15" s="57">
        <v>98</v>
      </c>
      <c r="V15" s="57">
        <v>95</v>
      </c>
      <c r="W15" s="57">
        <v>94</v>
      </c>
      <c r="X15" s="57">
        <v>93</v>
      </c>
      <c r="Y15" s="57">
        <v>94</v>
      </c>
      <c r="Z15" s="58"/>
      <c r="AA15" s="59">
        <f t="shared" si="0"/>
        <v>2986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3701.7430000000004</v>
      </c>
      <c r="C16" s="62">
        <f t="shared" si="1"/>
        <v>3461.5140000000001</v>
      </c>
      <c r="D16" s="62">
        <f t="shared" si="1"/>
        <v>3414.0940000000005</v>
      </c>
      <c r="E16" s="62">
        <f t="shared" si="1"/>
        <v>3420.482</v>
      </c>
      <c r="F16" s="62">
        <f t="shared" si="1"/>
        <v>3544.596</v>
      </c>
      <c r="G16" s="62">
        <f t="shared" si="1"/>
        <v>3658.6350000000002</v>
      </c>
      <c r="H16" s="62">
        <f t="shared" si="1"/>
        <v>4278.2129999999997</v>
      </c>
      <c r="I16" s="62">
        <f t="shared" si="1"/>
        <v>4912.1810000000005</v>
      </c>
      <c r="J16" s="62">
        <f t="shared" si="1"/>
        <v>5929.8009999999986</v>
      </c>
      <c r="K16" s="62">
        <f t="shared" si="1"/>
        <v>7027.7</v>
      </c>
      <c r="L16" s="62">
        <f t="shared" si="1"/>
        <v>7672.0300000000016</v>
      </c>
      <c r="M16" s="62">
        <f t="shared" si="1"/>
        <v>7808.9670000000006</v>
      </c>
      <c r="N16" s="62">
        <f t="shared" si="1"/>
        <v>7728.976999999999</v>
      </c>
      <c r="O16" s="62">
        <f t="shared" si="1"/>
        <v>7357.3319999999994</v>
      </c>
      <c r="P16" s="62">
        <f t="shared" si="1"/>
        <v>6756.1729999999998</v>
      </c>
      <c r="Q16" s="62">
        <f t="shared" si="1"/>
        <v>6075.141999999998</v>
      </c>
      <c r="R16" s="62">
        <f t="shared" si="1"/>
        <v>5468.1719999999996</v>
      </c>
      <c r="S16" s="62">
        <f t="shared" si="1"/>
        <v>5618.7940000000008</v>
      </c>
      <c r="T16" s="62">
        <f t="shared" si="1"/>
        <v>6051.6239999999998</v>
      </c>
      <c r="U16" s="62">
        <f t="shared" si="1"/>
        <v>6121.6040000000003</v>
      </c>
      <c r="V16" s="62">
        <f t="shared" si="1"/>
        <v>5741.1610000000001</v>
      </c>
      <c r="W16" s="62">
        <f t="shared" si="1"/>
        <v>4953.2809999999999</v>
      </c>
      <c r="X16" s="62">
        <f t="shared" si="1"/>
        <v>4431.5690000000004</v>
      </c>
      <c r="Y16" s="62">
        <f t="shared" si="1"/>
        <v>4002.6200000000008</v>
      </c>
      <c r="Z16" s="63" t="str">
        <f t="shared" si="1"/>
        <v/>
      </c>
      <c r="AA16" s="64">
        <f>SUM(AA10:AA15)</f>
        <v>129136.405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1991.9</v>
      </c>
      <c r="C29" s="72">
        <v>1982.9</v>
      </c>
      <c r="D29" s="72">
        <v>1979.9</v>
      </c>
      <c r="E29" s="72">
        <v>1965.9</v>
      </c>
      <c r="F29" s="72">
        <v>1998.9</v>
      </c>
      <c r="G29" s="72">
        <v>2054.9</v>
      </c>
      <c r="H29" s="72">
        <v>2139.9</v>
      </c>
      <c r="I29" s="72">
        <v>2370.9</v>
      </c>
      <c r="J29" s="72">
        <v>2760.9</v>
      </c>
      <c r="K29" s="72">
        <v>3163.9</v>
      </c>
      <c r="L29" s="72">
        <v>3425.9</v>
      </c>
      <c r="M29" s="72">
        <v>3555.9</v>
      </c>
      <c r="N29" s="72">
        <v>3541.9</v>
      </c>
      <c r="O29" s="72">
        <v>3413.9</v>
      </c>
      <c r="P29" s="72">
        <v>3151.9</v>
      </c>
      <c r="Q29" s="72">
        <v>2917.9</v>
      </c>
      <c r="R29" s="72">
        <v>2511.9</v>
      </c>
      <c r="S29" s="72">
        <v>2496.9</v>
      </c>
      <c r="T29" s="72">
        <v>3168.9</v>
      </c>
      <c r="U29" s="72">
        <v>3304.9</v>
      </c>
      <c r="V29" s="72">
        <v>3066.9</v>
      </c>
      <c r="W29" s="72">
        <v>2563.9</v>
      </c>
      <c r="X29" s="72">
        <v>1867.9</v>
      </c>
      <c r="Y29" s="72">
        <v>1625.9</v>
      </c>
      <c r="Z29" s="73"/>
      <c r="AA29" s="74">
        <f>SUM(B29:Z29)</f>
        <v>63024.60000000002</v>
      </c>
    </row>
    <row r="30" spans="1:27" ht="24.95" customHeight="1" x14ac:dyDescent="0.2">
      <c r="A30" s="75" t="s">
        <v>24</v>
      </c>
      <c r="B30" s="76">
        <v>1843.8430000000001</v>
      </c>
      <c r="C30" s="77">
        <v>1884.614</v>
      </c>
      <c r="D30" s="77">
        <v>1891.194</v>
      </c>
      <c r="E30" s="77">
        <v>1895.5820000000001</v>
      </c>
      <c r="F30" s="77">
        <v>2017.6959999999999</v>
      </c>
      <c r="G30" s="77">
        <v>2021.7349999999999</v>
      </c>
      <c r="H30" s="77">
        <v>2153.3130000000001</v>
      </c>
      <c r="I30" s="77">
        <v>2531.2809999999999</v>
      </c>
      <c r="J30" s="77">
        <v>3296.9009999999998</v>
      </c>
      <c r="K30" s="77">
        <v>4043.8</v>
      </c>
      <c r="L30" s="77">
        <v>4349.13</v>
      </c>
      <c r="M30" s="77">
        <v>4529.067</v>
      </c>
      <c r="N30" s="77">
        <v>4467.0770000000002</v>
      </c>
      <c r="O30" s="77">
        <v>4214.4319999999998</v>
      </c>
      <c r="P30" s="77">
        <v>3867.2730000000001</v>
      </c>
      <c r="Q30" s="77">
        <v>3255.2420000000002</v>
      </c>
      <c r="R30" s="77">
        <v>2540.2719999999999</v>
      </c>
      <c r="S30" s="77">
        <v>2279.8939999999998</v>
      </c>
      <c r="T30" s="77">
        <v>1877.028</v>
      </c>
      <c r="U30" s="77">
        <v>1829.982</v>
      </c>
      <c r="V30" s="77">
        <v>1558.56</v>
      </c>
      <c r="W30" s="77">
        <v>1316.69</v>
      </c>
      <c r="X30" s="77">
        <v>1545.942</v>
      </c>
      <c r="Y30" s="77">
        <v>1431.7829999999999</v>
      </c>
      <c r="Z30" s="78"/>
      <c r="AA30" s="79">
        <f>SUM(B30:Z30)</f>
        <v>62642.331000000006</v>
      </c>
    </row>
    <row r="31" spans="1:27" ht="24.95" customHeight="1" x14ac:dyDescent="0.2">
      <c r="A31" s="82" t="s">
        <v>25</v>
      </c>
      <c r="B31" s="80">
        <v>259</v>
      </c>
      <c r="C31" s="81">
        <v>59</v>
      </c>
      <c r="D31" s="81">
        <v>59</v>
      </c>
      <c r="E31" s="81">
        <v>59</v>
      </c>
      <c r="F31" s="81">
        <v>59</v>
      </c>
      <c r="G31" s="81">
        <v>101</v>
      </c>
      <c r="H31" s="81">
        <v>484</v>
      </c>
      <c r="I31" s="81">
        <v>484</v>
      </c>
      <c r="J31" s="81">
        <v>284</v>
      </c>
      <c r="K31" s="81">
        <v>175</v>
      </c>
      <c r="L31" s="81">
        <v>175</v>
      </c>
      <c r="M31" s="81"/>
      <c r="N31" s="81"/>
      <c r="O31" s="81"/>
      <c r="P31" s="81"/>
      <c r="Q31" s="81">
        <v>142</v>
      </c>
      <c r="R31" s="81">
        <v>735</v>
      </c>
      <c r="S31" s="81">
        <v>1234</v>
      </c>
      <c r="T31" s="81">
        <v>1491.6959999999999</v>
      </c>
      <c r="U31" s="81">
        <v>1486.722</v>
      </c>
      <c r="V31" s="81">
        <v>1490.701</v>
      </c>
      <c r="W31" s="81">
        <v>1492.691</v>
      </c>
      <c r="X31" s="81">
        <v>1435.7270000000001</v>
      </c>
      <c r="Y31" s="81">
        <v>1365.9369999999999</v>
      </c>
      <c r="Z31" s="83"/>
      <c r="AA31" s="84">
        <f>SUM(B31:Z31)</f>
        <v>13072.474</v>
      </c>
    </row>
    <row r="32" spans="1:27" ht="30" customHeight="1" thickBot="1" x14ac:dyDescent="0.25">
      <c r="A32" s="60" t="s">
        <v>26</v>
      </c>
      <c r="B32" s="61">
        <f>IF(LEN(B$2)&gt;0,SUM(B29:B31),"")</f>
        <v>4094.7430000000004</v>
      </c>
      <c r="C32" s="62">
        <f t="shared" ref="C32:Z32" si="4">IF(LEN(C$2)&gt;0,SUM(C29:C31),"")</f>
        <v>3926.5140000000001</v>
      </c>
      <c r="D32" s="62">
        <f t="shared" si="4"/>
        <v>3930.0940000000001</v>
      </c>
      <c r="E32" s="62">
        <f t="shared" si="4"/>
        <v>3920.482</v>
      </c>
      <c r="F32" s="62">
        <f t="shared" si="4"/>
        <v>4075.596</v>
      </c>
      <c r="G32" s="62">
        <f t="shared" si="4"/>
        <v>4177.6350000000002</v>
      </c>
      <c r="H32" s="62">
        <f t="shared" si="4"/>
        <v>4777.2129999999997</v>
      </c>
      <c r="I32" s="62">
        <f t="shared" si="4"/>
        <v>5386.1810000000005</v>
      </c>
      <c r="J32" s="62">
        <f t="shared" si="4"/>
        <v>6341.8009999999995</v>
      </c>
      <c r="K32" s="62">
        <f t="shared" si="4"/>
        <v>7382.7000000000007</v>
      </c>
      <c r="L32" s="62">
        <f t="shared" si="4"/>
        <v>7950.0300000000007</v>
      </c>
      <c r="M32" s="62">
        <f t="shared" si="4"/>
        <v>8084.9670000000006</v>
      </c>
      <c r="N32" s="62">
        <f t="shared" si="4"/>
        <v>8008.9770000000008</v>
      </c>
      <c r="O32" s="62">
        <f t="shared" si="4"/>
        <v>7628.3320000000003</v>
      </c>
      <c r="P32" s="62">
        <f t="shared" si="4"/>
        <v>7019.1730000000007</v>
      </c>
      <c r="Q32" s="62">
        <f t="shared" si="4"/>
        <v>6315.1419999999998</v>
      </c>
      <c r="R32" s="62">
        <f t="shared" si="4"/>
        <v>5787.1720000000005</v>
      </c>
      <c r="S32" s="62">
        <f t="shared" si="4"/>
        <v>6010.7939999999999</v>
      </c>
      <c r="T32" s="62">
        <f t="shared" si="4"/>
        <v>6537.6239999999998</v>
      </c>
      <c r="U32" s="62">
        <f t="shared" si="4"/>
        <v>6621.6039999999994</v>
      </c>
      <c r="V32" s="62">
        <f t="shared" si="4"/>
        <v>6116.1610000000001</v>
      </c>
      <c r="W32" s="62">
        <f t="shared" si="4"/>
        <v>5373.2809999999999</v>
      </c>
      <c r="X32" s="62">
        <f t="shared" si="4"/>
        <v>4849.5690000000004</v>
      </c>
      <c r="Y32" s="62">
        <f t="shared" si="4"/>
        <v>4423.62</v>
      </c>
      <c r="Z32" s="63" t="str">
        <f t="shared" si="4"/>
        <v/>
      </c>
      <c r="AA32" s="64">
        <f>SUM(AA29:AA31)</f>
        <v>138739.40500000003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56</v>
      </c>
      <c r="C35" s="95">
        <v>119</v>
      </c>
      <c r="D35" s="95">
        <v>144</v>
      </c>
      <c r="E35" s="95">
        <v>132</v>
      </c>
      <c r="F35" s="95">
        <v>154</v>
      </c>
      <c r="G35" s="95">
        <v>153</v>
      </c>
      <c r="H35" s="95">
        <v>82</v>
      </c>
      <c r="I35" s="95">
        <v>60</v>
      </c>
      <c r="J35" s="95">
        <v>26</v>
      </c>
      <c r="K35" s="95">
        <v>1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>
        <v>1</v>
      </c>
      <c r="R35" s="95">
        <v>1</v>
      </c>
      <c r="S35" s="95">
        <v>36</v>
      </c>
      <c r="T35" s="95">
        <v>124</v>
      </c>
      <c r="U35" s="95">
        <v>149</v>
      </c>
      <c r="V35" s="95">
        <v>30</v>
      </c>
      <c r="W35" s="95">
        <v>1</v>
      </c>
      <c r="X35" s="95">
        <v>1</v>
      </c>
      <c r="Y35" s="95">
        <v>1</v>
      </c>
      <c r="Z35" s="96"/>
      <c r="AA35" s="74">
        <f t="shared" ref="AA35:AA40" si="5">SUM(B35:Z35)</f>
        <v>1276</v>
      </c>
    </row>
    <row r="36" spans="1:27" ht="24.95" customHeight="1" x14ac:dyDescent="0.2">
      <c r="A36" s="97" t="s">
        <v>29</v>
      </c>
      <c r="B36" s="98">
        <v>296</v>
      </c>
      <c r="C36" s="99">
        <v>305</v>
      </c>
      <c r="D36" s="99">
        <v>319</v>
      </c>
      <c r="E36" s="99">
        <v>315</v>
      </c>
      <c r="F36" s="99">
        <v>314</v>
      </c>
      <c r="G36" s="99">
        <v>303</v>
      </c>
      <c r="H36" s="99">
        <v>337</v>
      </c>
      <c r="I36" s="99">
        <v>334</v>
      </c>
      <c r="J36" s="99">
        <v>306</v>
      </c>
      <c r="K36" s="99">
        <v>331</v>
      </c>
      <c r="L36" s="99">
        <v>263</v>
      </c>
      <c r="M36" s="99">
        <v>261</v>
      </c>
      <c r="N36" s="99">
        <v>265</v>
      </c>
      <c r="O36" s="99">
        <v>256</v>
      </c>
      <c r="P36" s="99">
        <v>248</v>
      </c>
      <c r="Q36" s="99">
        <v>218</v>
      </c>
      <c r="R36" s="99">
        <v>232</v>
      </c>
      <c r="S36" s="99">
        <v>270</v>
      </c>
      <c r="T36" s="99">
        <v>282</v>
      </c>
      <c r="U36" s="99">
        <v>271</v>
      </c>
      <c r="V36" s="99">
        <v>265</v>
      </c>
      <c r="W36" s="99">
        <v>339</v>
      </c>
      <c r="X36" s="99">
        <v>337</v>
      </c>
      <c r="Y36" s="99">
        <v>340</v>
      </c>
      <c r="Z36" s="100"/>
      <c r="AA36" s="79">
        <f t="shared" si="5"/>
        <v>7007</v>
      </c>
    </row>
    <row r="37" spans="1:27" ht="24.95" customHeight="1" x14ac:dyDescent="0.2">
      <c r="A37" s="97" t="s">
        <v>30</v>
      </c>
      <c r="B37" s="98">
        <v>1305</v>
      </c>
      <c r="C37" s="99">
        <v>1332</v>
      </c>
      <c r="D37" s="99">
        <v>1359</v>
      </c>
      <c r="E37" s="99">
        <v>1333.8</v>
      </c>
      <c r="F37" s="99">
        <v>1237.2</v>
      </c>
      <c r="G37" s="99">
        <v>1274.5</v>
      </c>
      <c r="H37" s="99">
        <v>1182.7</v>
      </c>
      <c r="I37" s="99">
        <v>672.2</v>
      </c>
      <c r="J37" s="99">
        <v>512.5</v>
      </c>
      <c r="K37" s="99">
        <v>5</v>
      </c>
      <c r="L37" s="99">
        <v>5</v>
      </c>
      <c r="M37" s="99">
        <v>5</v>
      </c>
      <c r="N37" s="99">
        <v>5</v>
      </c>
      <c r="O37" s="99">
        <v>346.6</v>
      </c>
      <c r="P37" s="99">
        <v>437.4</v>
      </c>
      <c r="Q37" s="99">
        <v>752.4</v>
      </c>
      <c r="R37" s="99">
        <v>801.5</v>
      </c>
      <c r="S37" s="99">
        <v>5</v>
      </c>
      <c r="T37" s="99">
        <v>5</v>
      </c>
      <c r="U37" s="99">
        <v>5</v>
      </c>
      <c r="V37" s="99">
        <v>637.6</v>
      </c>
      <c r="W37" s="99">
        <v>900</v>
      </c>
      <c r="X37" s="99">
        <v>900</v>
      </c>
      <c r="Y37" s="99">
        <v>900</v>
      </c>
      <c r="Z37" s="100"/>
      <c r="AA37" s="79">
        <f t="shared" si="5"/>
        <v>15919.400000000001</v>
      </c>
    </row>
    <row r="38" spans="1:27" ht="24.95" customHeight="1" x14ac:dyDescent="0.2">
      <c r="A38" s="97" t="s">
        <v>31</v>
      </c>
      <c r="B38" s="98">
        <v>36</v>
      </c>
      <c r="C38" s="99">
        <v>36</v>
      </c>
      <c r="D38" s="99">
        <v>48</v>
      </c>
      <c r="E38" s="99">
        <v>48</v>
      </c>
      <c r="F38" s="99">
        <v>58</v>
      </c>
      <c r="G38" s="99">
        <v>58</v>
      </c>
      <c r="H38" s="99">
        <v>75</v>
      </c>
      <c r="I38" s="99">
        <v>75</v>
      </c>
      <c r="J38" s="99">
        <v>75</v>
      </c>
      <c r="K38" s="99">
        <v>18</v>
      </c>
      <c r="L38" s="99">
        <v>9</v>
      </c>
      <c r="M38" s="99">
        <v>9</v>
      </c>
      <c r="N38" s="99">
        <v>9</v>
      </c>
      <c r="O38" s="99">
        <v>9</v>
      </c>
      <c r="P38" s="99">
        <v>9</v>
      </c>
      <c r="Q38" s="99">
        <v>16</v>
      </c>
      <c r="R38" s="99">
        <v>81</v>
      </c>
      <c r="S38" s="99">
        <v>81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39.799999999999997</v>
      </c>
      <c r="V39" s="99"/>
      <c r="W39" s="99"/>
      <c r="X39" s="99"/>
      <c r="Y39" s="99"/>
      <c r="Z39" s="100"/>
      <c r="AA39" s="79">
        <f t="shared" si="5"/>
        <v>1039.8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1693</v>
      </c>
      <c r="C40" s="88">
        <f t="shared" si="6"/>
        <v>1792</v>
      </c>
      <c r="D40" s="88">
        <f t="shared" si="6"/>
        <v>1870</v>
      </c>
      <c r="E40" s="88">
        <f t="shared" si="6"/>
        <v>1828.8</v>
      </c>
      <c r="F40" s="88">
        <f t="shared" si="6"/>
        <v>1763.2</v>
      </c>
      <c r="G40" s="88">
        <f t="shared" si="6"/>
        <v>1788.5</v>
      </c>
      <c r="H40" s="88">
        <f t="shared" si="6"/>
        <v>1676.7</v>
      </c>
      <c r="I40" s="88">
        <f t="shared" si="6"/>
        <v>1141.2</v>
      </c>
      <c r="J40" s="88">
        <f t="shared" si="6"/>
        <v>919.5</v>
      </c>
      <c r="K40" s="88">
        <f t="shared" si="6"/>
        <v>355</v>
      </c>
      <c r="L40" s="88">
        <f t="shared" si="6"/>
        <v>278</v>
      </c>
      <c r="M40" s="88">
        <f t="shared" si="6"/>
        <v>276</v>
      </c>
      <c r="N40" s="88">
        <f t="shared" si="6"/>
        <v>280</v>
      </c>
      <c r="O40" s="88">
        <f t="shared" si="6"/>
        <v>612.6</v>
      </c>
      <c r="P40" s="88">
        <f t="shared" si="6"/>
        <v>695.4</v>
      </c>
      <c r="Q40" s="88">
        <f t="shared" si="6"/>
        <v>987.4</v>
      </c>
      <c r="R40" s="88">
        <f t="shared" si="6"/>
        <v>1115.5</v>
      </c>
      <c r="S40" s="88">
        <f t="shared" si="6"/>
        <v>892</v>
      </c>
      <c r="T40" s="88">
        <f t="shared" si="6"/>
        <v>986</v>
      </c>
      <c r="U40" s="88">
        <f t="shared" si="6"/>
        <v>539.79999999999995</v>
      </c>
      <c r="V40" s="88">
        <f t="shared" si="6"/>
        <v>1007.6</v>
      </c>
      <c r="W40" s="88">
        <f t="shared" si="6"/>
        <v>1315</v>
      </c>
      <c r="X40" s="88">
        <f t="shared" si="6"/>
        <v>1313</v>
      </c>
      <c r="Y40" s="88">
        <f t="shared" si="6"/>
        <v>1316</v>
      </c>
      <c r="Z40" s="89" t="str">
        <f t="shared" si="6"/>
        <v/>
      </c>
      <c r="AA40" s="90">
        <f t="shared" si="5"/>
        <v>26442.2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1300</v>
      </c>
      <c r="C45" s="99">
        <v>1327</v>
      </c>
      <c r="D45" s="99">
        <v>1354</v>
      </c>
      <c r="E45" s="99">
        <v>1328.8</v>
      </c>
      <c r="F45" s="99">
        <v>1232.2</v>
      </c>
      <c r="G45" s="99">
        <v>1269.5</v>
      </c>
      <c r="H45" s="99">
        <v>1177.7</v>
      </c>
      <c r="I45" s="99">
        <v>667.2</v>
      </c>
      <c r="J45" s="99">
        <v>507.5</v>
      </c>
      <c r="K45" s="99"/>
      <c r="L45" s="99"/>
      <c r="M45" s="99"/>
      <c r="N45" s="99"/>
      <c r="O45" s="99">
        <v>341.6</v>
      </c>
      <c r="P45" s="99">
        <v>432.4</v>
      </c>
      <c r="Q45" s="99">
        <v>747.4</v>
      </c>
      <c r="R45" s="99">
        <v>796.5</v>
      </c>
      <c r="S45" s="99"/>
      <c r="T45" s="99"/>
      <c r="U45" s="99"/>
      <c r="V45" s="99">
        <v>632.6</v>
      </c>
      <c r="W45" s="99">
        <v>895</v>
      </c>
      <c r="X45" s="99">
        <v>895</v>
      </c>
      <c r="Y45" s="99">
        <v>895</v>
      </c>
      <c r="Z45" s="100"/>
      <c r="AA45" s="79">
        <f t="shared" si="7"/>
        <v>15799.400000000001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39.799999999999997</v>
      </c>
      <c r="V47" s="99"/>
      <c r="W47" s="99"/>
      <c r="X47" s="99"/>
      <c r="Y47" s="99"/>
      <c r="Z47" s="100"/>
      <c r="AA47" s="79">
        <f t="shared" si="7"/>
        <v>1039.8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1300</v>
      </c>
      <c r="C49" s="88">
        <f t="shared" ref="C49:Z49" si="8">IF(LEN(C$2)&gt;0,SUM(C43:C48),"")</f>
        <v>1327</v>
      </c>
      <c r="D49" s="88">
        <f t="shared" si="8"/>
        <v>1354</v>
      </c>
      <c r="E49" s="88">
        <f t="shared" si="8"/>
        <v>1328.8</v>
      </c>
      <c r="F49" s="88">
        <f t="shared" si="8"/>
        <v>1232.2</v>
      </c>
      <c r="G49" s="88">
        <f t="shared" si="8"/>
        <v>1269.5</v>
      </c>
      <c r="H49" s="88">
        <f t="shared" si="8"/>
        <v>1177.7</v>
      </c>
      <c r="I49" s="88">
        <f t="shared" si="8"/>
        <v>667.2</v>
      </c>
      <c r="J49" s="88">
        <f t="shared" si="8"/>
        <v>507.5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341.6</v>
      </c>
      <c r="P49" s="88">
        <f t="shared" si="8"/>
        <v>432.4</v>
      </c>
      <c r="Q49" s="88">
        <f t="shared" si="8"/>
        <v>747.4</v>
      </c>
      <c r="R49" s="88">
        <f t="shared" si="8"/>
        <v>796.5</v>
      </c>
      <c r="S49" s="88">
        <f t="shared" si="8"/>
        <v>500</v>
      </c>
      <c r="T49" s="88">
        <f t="shared" si="8"/>
        <v>500</v>
      </c>
      <c r="U49" s="88">
        <f t="shared" si="8"/>
        <v>39.799999999999997</v>
      </c>
      <c r="V49" s="88">
        <f t="shared" si="8"/>
        <v>632.6</v>
      </c>
      <c r="W49" s="88">
        <f t="shared" si="8"/>
        <v>895</v>
      </c>
      <c r="X49" s="88">
        <f t="shared" si="8"/>
        <v>895</v>
      </c>
      <c r="Y49" s="88">
        <f t="shared" si="8"/>
        <v>895</v>
      </c>
      <c r="Z49" s="89" t="str">
        <f t="shared" si="8"/>
        <v/>
      </c>
      <c r="AA49" s="90">
        <f t="shared" si="7"/>
        <v>16839.2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5394.7430000000004</v>
      </c>
      <c r="C52" s="88">
        <f t="shared" si="10"/>
        <v>5253.5140000000001</v>
      </c>
      <c r="D52" s="88">
        <f t="shared" si="10"/>
        <v>5284.094000000001</v>
      </c>
      <c r="E52" s="88">
        <f t="shared" si="10"/>
        <v>5249.2820000000002</v>
      </c>
      <c r="F52" s="88">
        <f t="shared" si="10"/>
        <v>5307.7960000000003</v>
      </c>
      <c r="G52" s="88">
        <f t="shared" si="10"/>
        <v>5447.1350000000002</v>
      </c>
      <c r="H52" s="88">
        <f t="shared" si="10"/>
        <v>5954.9129999999996</v>
      </c>
      <c r="I52" s="88">
        <f t="shared" si="10"/>
        <v>6053.3810000000003</v>
      </c>
      <c r="J52" s="88">
        <f t="shared" si="10"/>
        <v>6849.3009999999986</v>
      </c>
      <c r="K52" s="88">
        <f t="shared" si="10"/>
        <v>7382.7</v>
      </c>
      <c r="L52" s="88">
        <f t="shared" si="10"/>
        <v>7950.0300000000016</v>
      </c>
      <c r="M52" s="88">
        <f t="shared" si="10"/>
        <v>8084.9670000000006</v>
      </c>
      <c r="N52" s="88">
        <f t="shared" si="10"/>
        <v>8008.976999999999</v>
      </c>
      <c r="O52" s="88">
        <f t="shared" si="10"/>
        <v>7969.9319999999998</v>
      </c>
      <c r="P52" s="88">
        <f t="shared" si="10"/>
        <v>7451.5729999999994</v>
      </c>
      <c r="Q52" s="88">
        <f t="shared" si="10"/>
        <v>7062.5419999999976</v>
      </c>
      <c r="R52" s="88">
        <f t="shared" si="10"/>
        <v>6583.6719999999996</v>
      </c>
      <c r="S52" s="88">
        <f t="shared" si="10"/>
        <v>6510.7940000000008</v>
      </c>
      <c r="T52" s="88">
        <f t="shared" si="10"/>
        <v>7037.6239999999998</v>
      </c>
      <c r="U52" s="88">
        <f t="shared" si="10"/>
        <v>6661.4040000000005</v>
      </c>
      <c r="V52" s="88">
        <f t="shared" si="10"/>
        <v>6748.7610000000004</v>
      </c>
      <c r="W52" s="88">
        <f t="shared" si="10"/>
        <v>6268.2809999999999</v>
      </c>
      <c r="X52" s="88">
        <f t="shared" si="10"/>
        <v>5744.5690000000004</v>
      </c>
      <c r="Y52" s="88">
        <f t="shared" si="10"/>
        <v>5318.6200000000008</v>
      </c>
      <c r="Z52" s="89" t="str">
        <f t="shared" si="10"/>
        <v/>
      </c>
      <c r="AA52" s="104">
        <f>SUM(B52:Z52)</f>
        <v>155578.60499999998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5394.7429999999995</v>
      </c>
      <c r="C4" s="18">
        <v>5253.5139999999992</v>
      </c>
      <c r="D4" s="18">
        <v>5284.0940000000028</v>
      </c>
      <c r="E4" s="18">
        <v>5249.2880000000023</v>
      </c>
      <c r="F4" s="18">
        <v>5307.8410000000022</v>
      </c>
      <c r="G4" s="18">
        <v>5447.1579999999994</v>
      </c>
      <c r="H4" s="18">
        <v>5954.9610000000021</v>
      </c>
      <c r="I4" s="18">
        <v>6053.360999999999</v>
      </c>
      <c r="J4" s="18">
        <v>6849.3320000000012</v>
      </c>
      <c r="K4" s="18">
        <v>7382.6710000000003</v>
      </c>
      <c r="L4" s="18">
        <v>7950.0630000000001</v>
      </c>
      <c r="M4" s="18">
        <v>8085.0080000000007</v>
      </c>
      <c r="N4" s="18">
        <v>8008.9290000000019</v>
      </c>
      <c r="O4" s="18">
        <v>7969.9510000000009</v>
      </c>
      <c r="P4" s="18">
        <v>7451.5980000000018</v>
      </c>
      <c r="Q4" s="18">
        <v>7062.5920000000024</v>
      </c>
      <c r="R4" s="18">
        <v>6583.7099999999991</v>
      </c>
      <c r="S4" s="18">
        <v>6510.7769999999982</v>
      </c>
      <c r="T4" s="18">
        <v>7037.6120000000001</v>
      </c>
      <c r="U4" s="18">
        <v>6661.4800000000014</v>
      </c>
      <c r="V4" s="18">
        <v>6748.7150000000001</v>
      </c>
      <c r="W4" s="18">
        <v>6268.2799999999988</v>
      </c>
      <c r="X4" s="18">
        <v>5744.5980000000009</v>
      </c>
      <c r="Y4" s="18">
        <v>5318.6380000000008</v>
      </c>
      <c r="Z4" s="19"/>
      <c r="AA4" s="20">
        <f>SUM(B4:Z4)</f>
        <v>155578.91400000002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28.04</v>
      </c>
      <c r="C7" s="28">
        <v>25.95</v>
      </c>
      <c r="D7" s="28">
        <v>8.14</v>
      </c>
      <c r="E7" s="28">
        <v>4.99</v>
      </c>
      <c r="F7" s="28">
        <v>20.47</v>
      </c>
      <c r="G7" s="28">
        <v>55.06</v>
      </c>
      <c r="H7" s="28">
        <v>114.09</v>
      </c>
      <c r="I7" s="28">
        <v>138.82</v>
      </c>
      <c r="J7" s="28">
        <v>102.42</v>
      </c>
      <c r="K7" s="28">
        <v>48.71</v>
      </c>
      <c r="L7" s="28">
        <v>11.05</v>
      </c>
      <c r="M7" s="28">
        <v>11.05</v>
      </c>
      <c r="N7" s="28">
        <v>8.44</v>
      </c>
      <c r="O7" s="28">
        <v>1.87</v>
      </c>
      <c r="P7" s="28">
        <v>7.24</v>
      </c>
      <c r="Q7" s="28">
        <v>20.440000000000001</v>
      </c>
      <c r="R7" s="28">
        <v>84.16</v>
      </c>
      <c r="S7" s="28">
        <v>120</v>
      </c>
      <c r="T7" s="28">
        <v>141.32</v>
      </c>
      <c r="U7" s="28">
        <v>171.19</v>
      </c>
      <c r="V7" s="28">
        <v>118.23</v>
      </c>
      <c r="W7" s="28">
        <v>105.01</v>
      </c>
      <c r="X7" s="28">
        <v>114.99</v>
      </c>
      <c r="Y7" s="28">
        <v>113</v>
      </c>
      <c r="Z7" s="29"/>
      <c r="AA7" s="30">
        <f>IF(SUM(B7:Z7)&lt;&gt;0,AVERAGEIF(B7:Z7,"&lt;&gt;"""),"")</f>
        <v>65.611666666666665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4.7789999999999999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6.9850000000000003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88.763999999999996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4.7789999999999999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6.9850000000000003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88.763999999999996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837.56399999999996</v>
      </c>
      <c r="C19" s="72">
        <v>840.64300000000014</v>
      </c>
      <c r="D19" s="72">
        <v>838.55299999999988</v>
      </c>
      <c r="E19" s="72">
        <v>839.92800000000011</v>
      </c>
      <c r="F19" s="72">
        <v>839.90199999999993</v>
      </c>
      <c r="G19" s="72">
        <v>832.13900000000001</v>
      </c>
      <c r="H19" s="72">
        <v>845.20100000000002</v>
      </c>
      <c r="I19" s="72">
        <v>855.20100000000002</v>
      </c>
      <c r="J19" s="72">
        <v>842.87299999999993</v>
      </c>
      <c r="K19" s="72">
        <v>839.99200000000008</v>
      </c>
      <c r="L19" s="72">
        <v>850.19400000000007</v>
      </c>
      <c r="M19" s="72">
        <v>844.63300000000004</v>
      </c>
      <c r="N19" s="72">
        <v>773.79200000000003</v>
      </c>
      <c r="O19" s="72">
        <v>776.03</v>
      </c>
      <c r="P19" s="72">
        <v>747.8119999999999</v>
      </c>
      <c r="Q19" s="72">
        <v>756.96399999999994</v>
      </c>
      <c r="R19" s="72">
        <v>751.63</v>
      </c>
      <c r="S19" s="72">
        <v>743.36800000000005</v>
      </c>
      <c r="T19" s="72">
        <v>744.22399999999993</v>
      </c>
      <c r="U19" s="72">
        <v>739.14200000000005</v>
      </c>
      <c r="V19" s="72">
        <v>740.79199999999992</v>
      </c>
      <c r="W19" s="72">
        <v>738.28600000000006</v>
      </c>
      <c r="X19" s="72">
        <v>747.41399999999987</v>
      </c>
      <c r="Y19" s="72">
        <v>820.09500000000003</v>
      </c>
      <c r="Z19" s="73"/>
      <c r="AA19" s="74">
        <f t="shared" ref="AA19:AA25" si="2">SUM(B19:Z19)</f>
        <v>19186.371999999999</v>
      </c>
    </row>
    <row r="20" spans="1:27" ht="24.95" customHeight="1" x14ac:dyDescent="0.2">
      <c r="A20" s="75" t="s">
        <v>15</v>
      </c>
      <c r="B20" s="76">
        <v>929.702</v>
      </c>
      <c r="C20" s="77">
        <v>932.90100000000018</v>
      </c>
      <c r="D20" s="77">
        <v>982.322</v>
      </c>
      <c r="E20" s="77">
        <v>996.07900000000006</v>
      </c>
      <c r="F20" s="77">
        <v>1011.7890000000001</v>
      </c>
      <c r="G20" s="77">
        <v>1170.164</v>
      </c>
      <c r="H20" s="77">
        <v>1379.126</v>
      </c>
      <c r="I20" s="77">
        <v>1531.413</v>
      </c>
      <c r="J20" s="77">
        <v>1610.0659999999998</v>
      </c>
      <c r="K20" s="77">
        <v>1641.079</v>
      </c>
      <c r="L20" s="77">
        <v>1725.5830000000001</v>
      </c>
      <c r="M20" s="77">
        <v>1736.6849999999999</v>
      </c>
      <c r="N20" s="77">
        <v>1752.7380000000003</v>
      </c>
      <c r="O20" s="77">
        <v>1734.9839999999999</v>
      </c>
      <c r="P20" s="77">
        <v>1674.0640000000001</v>
      </c>
      <c r="Q20" s="77">
        <v>1542.9420000000005</v>
      </c>
      <c r="R20" s="77">
        <v>1514.7860000000001</v>
      </c>
      <c r="S20" s="77">
        <v>1507.8860000000002</v>
      </c>
      <c r="T20" s="77">
        <v>1521.9089999999999</v>
      </c>
      <c r="U20" s="77">
        <v>1494.0780000000002</v>
      </c>
      <c r="V20" s="77">
        <v>1379.4900000000002</v>
      </c>
      <c r="W20" s="77">
        <v>1213.0720000000001</v>
      </c>
      <c r="X20" s="77">
        <v>1140.2810000000002</v>
      </c>
      <c r="Y20" s="77">
        <v>1098.3140000000001</v>
      </c>
      <c r="Z20" s="78"/>
      <c r="AA20" s="79">
        <f t="shared" si="2"/>
        <v>33221.453000000001</v>
      </c>
    </row>
    <row r="21" spans="1:27" ht="24.95" customHeight="1" x14ac:dyDescent="0.2">
      <c r="A21" s="75" t="s">
        <v>16</v>
      </c>
      <c r="B21" s="80">
        <v>2315.4769999999999</v>
      </c>
      <c r="C21" s="81">
        <v>2186.4699999999998</v>
      </c>
      <c r="D21" s="81">
        <v>2153.7190000000001</v>
      </c>
      <c r="E21" s="81">
        <v>2115.2809999999995</v>
      </c>
      <c r="F21" s="81">
        <v>2137.6500000000005</v>
      </c>
      <c r="G21" s="81">
        <v>2306.355</v>
      </c>
      <c r="H21" s="81">
        <v>2543.355</v>
      </c>
      <c r="I21" s="81">
        <v>2803.3469999999998</v>
      </c>
      <c r="J21" s="81">
        <v>3075.3929999999996</v>
      </c>
      <c r="K21" s="81">
        <v>3279.7999999999997</v>
      </c>
      <c r="L21" s="81">
        <v>3455.7859999999996</v>
      </c>
      <c r="M21" s="81">
        <v>3576.29</v>
      </c>
      <c r="N21" s="81">
        <v>3608.7989999999995</v>
      </c>
      <c r="O21" s="81">
        <v>3494.4369999999999</v>
      </c>
      <c r="P21" s="81">
        <v>3234.7219999999993</v>
      </c>
      <c r="Q21" s="81">
        <v>3027.1860000000001</v>
      </c>
      <c r="R21" s="81">
        <v>3006.2939999999999</v>
      </c>
      <c r="S21" s="81">
        <v>3123.4229999999998</v>
      </c>
      <c r="T21" s="81">
        <v>3436.194</v>
      </c>
      <c r="U21" s="81">
        <v>3592.4599999999996</v>
      </c>
      <c r="V21" s="81">
        <v>3346.4329999999995</v>
      </c>
      <c r="W21" s="81">
        <v>3029.4219999999996</v>
      </c>
      <c r="X21" s="81">
        <v>2729.0030000000006</v>
      </c>
      <c r="Y21" s="81">
        <v>2350.6289999999999</v>
      </c>
      <c r="Z21" s="78"/>
      <c r="AA21" s="79">
        <f t="shared" si="2"/>
        <v>69927.925000000003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345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1445</v>
      </c>
    </row>
    <row r="23" spans="1:27" ht="24.95" customHeight="1" x14ac:dyDescent="0.2">
      <c r="A23" s="85" t="s">
        <v>18</v>
      </c>
      <c r="B23" s="77">
        <v>88</v>
      </c>
      <c r="C23" s="77">
        <v>90.5</v>
      </c>
      <c r="D23" s="77">
        <v>89.5</v>
      </c>
      <c r="E23" s="77">
        <v>89</v>
      </c>
      <c r="F23" s="77">
        <v>89.5</v>
      </c>
      <c r="G23" s="77">
        <v>85.5</v>
      </c>
      <c r="H23" s="77">
        <v>85.5</v>
      </c>
      <c r="I23" s="77">
        <v>89.5</v>
      </c>
      <c r="J23" s="77">
        <v>112</v>
      </c>
      <c r="K23" s="77">
        <v>141</v>
      </c>
      <c r="L23" s="77">
        <v>158</v>
      </c>
      <c r="M23" s="77">
        <v>187.5</v>
      </c>
      <c r="N23" s="77">
        <v>183.5</v>
      </c>
      <c r="O23" s="77">
        <v>175.5</v>
      </c>
      <c r="P23" s="77">
        <v>144</v>
      </c>
      <c r="Q23" s="77">
        <v>99.5</v>
      </c>
      <c r="R23" s="77">
        <v>82</v>
      </c>
      <c r="S23" s="77">
        <v>80</v>
      </c>
      <c r="T23" s="77">
        <v>143</v>
      </c>
      <c r="U23" s="77">
        <v>145.5</v>
      </c>
      <c r="V23" s="77">
        <v>135</v>
      </c>
      <c r="W23" s="77">
        <v>121.5</v>
      </c>
      <c r="X23" s="77">
        <v>106.5</v>
      </c>
      <c r="Y23" s="77">
        <v>103.5</v>
      </c>
      <c r="Z23" s="77"/>
      <c r="AA23" s="79">
        <f t="shared" si="2"/>
        <v>2825</v>
      </c>
    </row>
    <row r="24" spans="1:27" ht="24.95" customHeight="1" x14ac:dyDescent="0.2">
      <c r="A24" s="85" t="s">
        <v>19</v>
      </c>
      <c r="B24" s="77">
        <v>314.00000000000006</v>
      </c>
      <c r="C24" s="77">
        <v>300</v>
      </c>
      <c r="D24" s="77">
        <v>295.99999999999994</v>
      </c>
      <c r="E24" s="77">
        <v>292</v>
      </c>
      <c r="F24" s="77">
        <v>301.99999999999994</v>
      </c>
      <c r="G24" s="77">
        <v>328.99999999999994</v>
      </c>
      <c r="H24" s="77">
        <v>377</v>
      </c>
      <c r="I24" s="77">
        <v>428.00000000000006</v>
      </c>
      <c r="J24" s="77">
        <v>464.99999999999994</v>
      </c>
      <c r="K24" s="77">
        <v>474</v>
      </c>
      <c r="L24" s="77">
        <v>478</v>
      </c>
      <c r="M24" s="77">
        <v>485.99999999999994</v>
      </c>
      <c r="N24" s="77">
        <v>491</v>
      </c>
      <c r="O24" s="77">
        <v>478.99999999999994</v>
      </c>
      <c r="P24" s="77">
        <v>466.00000000000006</v>
      </c>
      <c r="Q24" s="77">
        <v>463.99999999999994</v>
      </c>
      <c r="R24" s="77">
        <v>478.99999999999994</v>
      </c>
      <c r="S24" s="77">
        <v>495</v>
      </c>
      <c r="T24" s="77">
        <v>518</v>
      </c>
      <c r="U24" s="77">
        <v>514</v>
      </c>
      <c r="V24" s="77">
        <v>469.99999999999989</v>
      </c>
      <c r="W24" s="77">
        <v>423.00000000000006</v>
      </c>
      <c r="X24" s="77">
        <v>380</v>
      </c>
      <c r="Y24" s="77">
        <v>338</v>
      </c>
      <c r="Z24" s="77"/>
      <c r="AA24" s="79">
        <f t="shared" si="2"/>
        <v>10058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4484.7430000000004</v>
      </c>
      <c r="C26" s="88">
        <f t="shared" ref="C26:Z26" si="3">IF(LEN(C$2)&gt;0,SUM(C19:C25),"")</f>
        <v>4350.5140000000001</v>
      </c>
      <c r="D26" s="88">
        <f t="shared" si="3"/>
        <v>4360.0940000000001</v>
      </c>
      <c r="E26" s="88">
        <f t="shared" si="3"/>
        <v>4332.2879999999996</v>
      </c>
      <c r="F26" s="88">
        <f t="shared" si="3"/>
        <v>4380.8410000000003</v>
      </c>
      <c r="G26" s="88">
        <f t="shared" si="3"/>
        <v>4723.1579999999994</v>
      </c>
      <c r="H26" s="88">
        <f t="shared" si="3"/>
        <v>5230.1820000000007</v>
      </c>
      <c r="I26" s="88">
        <f t="shared" si="3"/>
        <v>5707.4609999999993</v>
      </c>
      <c r="J26" s="88">
        <f t="shared" si="3"/>
        <v>6105.3319999999994</v>
      </c>
      <c r="K26" s="88">
        <f t="shared" si="3"/>
        <v>6375.8709999999992</v>
      </c>
      <c r="L26" s="88">
        <f t="shared" si="3"/>
        <v>6887.5630000000001</v>
      </c>
      <c r="M26" s="88">
        <f t="shared" si="3"/>
        <v>7051.1080000000002</v>
      </c>
      <c r="N26" s="88">
        <f t="shared" si="3"/>
        <v>7029.8289999999997</v>
      </c>
      <c r="O26" s="88">
        <f t="shared" si="3"/>
        <v>7004.951</v>
      </c>
      <c r="P26" s="88">
        <f t="shared" si="3"/>
        <v>6486.598</v>
      </c>
      <c r="Q26" s="88">
        <f t="shared" si="3"/>
        <v>6110.5920000000006</v>
      </c>
      <c r="R26" s="88">
        <f t="shared" si="3"/>
        <v>5833.71</v>
      </c>
      <c r="S26" s="88">
        <f t="shared" si="3"/>
        <v>5949.6769999999997</v>
      </c>
      <c r="T26" s="88">
        <f t="shared" si="3"/>
        <v>6363.3269999999993</v>
      </c>
      <c r="U26" s="88">
        <f t="shared" si="3"/>
        <v>6485.18</v>
      </c>
      <c r="V26" s="88">
        <f t="shared" si="3"/>
        <v>6071.7150000000001</v>
      </c>
      <c r="W26" s="88">
        <f t="shared" si="3"/>
        <v>5525.28</v>
      </c>
      <c r="X26" s="88">
        <f t="shared" si="3"/>
        <v>5103.1980000000003</v>
      </c>
      <c r="Y26" s="88">
        <f t="shared" si="3"/>
        <v>4710.5380000000005</v>
      </c>
      <c r="Z26" s="89" t="str">
        <f t="shared" si="3"/>
        <v/>
      </c>
      <c r="AA26" s="90">
        <f>SUM(AA19:AA25)</f>
        <v>136663.75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526</v>
      </c>
      <c r="C29" s="72">
        <v>539.5</v>
      </c>
      <c r="D29" s="72">
        <v>534.5</v>
      </c>
      <c r="E29" s="72">
        <v>530</v>
      </c>
      <c r="F29" s="72">
        <v>540.5</v>
      </c>
      <c r="G29" s="72">
        <v>532.5</v>
      </c>
      <c r="H29" s="72">
        <v>586.5</v>
      </c>
      <c r="I29" s="72">
        <v>645.5</v>
      </c>
      <c r="J29" s="72">
        <v>709</v>
      </c>
      <c r="K29" s="72">
        <v>810</v>
      </c>
      <c r="L29" s="72">
        <v>856</v>
      </c>
      <c r="M29" s="72">
        <v>903.5</v>
      </c>
      <c r="N29" s="72">
        <v>904.5</v>
      </c>
      <c r="O29" s="72">
        <v>884.5</v>
      </c>
      <c r="P29" s="72">
        <v>830</v>
      </c>
      <c r="Q29" s="72">
        <v>763.5</v>
      </c>
      <c r="R29" s="72">
        <v>723</v>
      </c>
      <c r="S29" s="72">
        <v>704</v>
      </c>
      <c r="T29" s="72">
        <v>734</v>
      </c>
      <c r="U29" s="72">
        <v>732.5</v>
      </c>
      <c r="V29" s="72">
        <v>678</v>
      </c>
      <c r="W29" s="72">
        <v>667.5</v>
      </c>
      <c r="X29" s="72">
        <v>609.5</v>
      </c>
      <c r="Y29" s="72">
        <v>567.5</v>
      </c>
      <c r="Z29" s="73"/>
      <c r="AA29" s="74">
        <f>SUM(B29:Z29)</f>
        <v>16512</v>
      </c>
    </row>
    <row r="30" spans="1:27" ht="24.95" customHeight="1" x14ac:dyDescent="0.2">
      <c r="A30" s="75" t="s">
        <v>24</v>
      </c>
      <c r="B30" s="76">
        <v>4368.7430000000004</v>
      </c>
      <c r="C30" s="77">
        <v>4214.0140000000001</v>
      </c>
      <c r="D30" s="77">
        <v>4249.5940000000001</v>
      </c>
      <c r="E30" s="77">
        <v>4219.2879999999996</v>
      </c>
      <c r="F30" s="77">
        <v>4267.3410000000003</v>
      </c>
      <c r="G30" s="77">
        <v>4414.6580000000004</v>
      </c>
      <c r="H30" s="77">
        <v>4868.4610000000002</v>
      </c>
      <c r="I30" s="77">
        <v>5277.9610000000002</v>
      </c>
      <c r="J30" s="77">
        <v>5640.3320000000003</v>
      </c>
      <c r="K30" s="77">
        <v>5935.8710000000001</v>
      </c>
      <c r="L30" s="77">
        <v>6486.5630000000001</v>
      </c>
      <c r="M30" s="77">
        <v>6612.6080000000002</v>
      </c>
      <c r="N30" s="77">
        <v>6590.3289999999997</v>
      </c>
      <c r="O30" s="77">
        <v>6585.451</v>
      </c>
      <c r="P30" s="77">
        <v>6121.598</v>
      </c>
      <c r="Q30" s="77">
        <v>5799.0919999999996</v>
      </c>
      <c r="R30" s="77">
        <v>5360.71</v>
      </c>
      <c r="S30" s="77">
        <v>5444.6769999999997</v>
      </c>
      <c r="T30" s="77">
        <v>5764.3119999999999</v>
      </c>
      <c r="U30" s="77">
        <v>5845.68</v>
      </c>
      <c r="V30" s="77">
        <v>5570.7150000000001</v>
      </c>
      <c r="W30" s="77">
        <v>5100.78</v>
      </c>
      <c r="X30" s="77">
        <v>4745.6980000000003</v>
      </c>
      <c r="Y30" s="77">
        <v>4402.0379999999996</v>
      </c>
      <c r="Z30" s="78"/>
      <c r="AA30" s="79">
        <f>SUM(B30:Z30)</f>
        <v>127886.51400000002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4894.7430000000004</v>
      </c>
      <c r="C32" s="62">
        <f t="shared" ref="C32:Z32" si="4">IF(LEN(C$2)&gt;0,SUM(C29:C31),"")</f>
        <v>4753.5140000000001</v>
      </c>
      <c r="D32" s="62">
        <f t="shared" si="4"/>
        <v>4784.0940000000001</v>
      </c>
      <c r="E32" s="62">
        <f t="shared" si="4"/>
        <v>4749.2879999999996</v>
      </c>
      <c r="F32" s="62">
        <f t="shared" si="4"/>
        <v>4807.8410000000003</v>
      </c>
      <c r="G32" s="62">
        <f t="shared" si="4"/>
        <v>4947.1580000000004</v>
      </c>
      <c r="H32" s="62">
        <f t="shared" si="4"/>
        <v>5454.9610000000002</v>
      </c>
      <c r="I32" s="62">
        <f t="shared" si="4"/>
        <v>5923.4610000000002</v>
      </c>
      <c r="J32" s="62">
        <f t="shared" si="4"/>
        <v>6349.3320000000003</v>
      </c>
      <c r="K32" s="62">
        <f t="shared" si="4"/>
        <v>6745.8710000000001</v>
      </c>
      <c r="L32" s="62">
        <f t="shared" si="4"/>
        <v>7342.5630000000001</v>
      </c>
      <c r="M32" s="62">
        <f t="shared" si="4"/>
        <v>7516.1080000000002</v>
      </c>
      <c r="N32" s="62">
        <f t="shared" si="4"/>
        <v>7494.8289999999997</v>
      </c>
      <c r="O32" s="62">
        <f t="shared" si="4"/>
        <v>7469.951</v>
      </c>
      <c r="P32" s="62">
        <f t="shared" si="4"/>
        <v>6951.598</v>
      </c>
      <c r="Q32" s="62">
        <f t="shared" si="4"/>
        <v>6562.5919999999996</v>
      </c>
      <c r="R32" s="62">
        <f t="shared" si="4"/>
        <v>6083.71</v>
      </c>
      <c r="S32" s="62">
        <f t="shared" si="4"/>
        <v>6148.6769999999997</v>
      </c>
      <c r="T32" s="62">
        <f t="shared" si="4"/>
        <v>6498.3119999999999</v>
      </c>
      <c r="U32" s="62">
        <f t="shared" si="4"/>
        <v>6578.18</v>
      </c>
      <c r="V32" s="62">
        <f t="shared" si="4"/>
        <v>6248.7150000000001</v>
      </c>
      <c r="W32" s="62">
        <f t="shared" si="4"/>
        <v>5768.28</v>
      </c>
      <c r="X32" s="62">
        <f t="shared" si="4"/>
        <v>5355.1980000000003</v>
      </c>
      <c r="Y32" s="62">
        <f t="shared" si="4"/>
        <v>4969.5379999999996</v>
      </c>
      <c r="Z32" s="63" t="str">
        <f t="shared" si="4"/>
        <v/>
      </c>
      <c r="AA32" s="64">
        <f>SUM(AA29:AA31)</f>
        <v>144398.51400000002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215</v>
      </c>
      <c r="C35" s="95">
        <v>208</v>
      </c>
      <c r="D35" s="95">
        <v>217</v>
      </c>
      <c r="E35" s="95">
        <v>210</v>
      </c>
      <c r="F35" s="95">
        <v>210</v>
      </c>
      <c r="G35" s="95">
        <v>211</v>
      </c>
      <c r="H35" s="95">
        <v>220</v>
      </c>
      <c r="I35" s="95">
        <v>216</v>
      </c>
      <c r="J35" s="95">
        <v>244</v>
      </c>
      <c r="K35" s="95">
        <v>250</v>
      </c>
      <c r="L35" s="95">
        <v>250</v>
      </c>
      <c r="M35" s="95">
        <v>250</v>
      </c>
      <c r="N35" s="95">
        <v>250</v>
      </c>
      <c r="O35" s="95">
        <v>250</v>
      </c>
      <c r="P35" s="95">
        <v>250</v>
      </c>
      <c r="Q35" s="95">
        <v>250</v>
      </c>
      <c r="R35" s="95">
        <v>239</v>
      </c>
      <c r="S35" s="95">
        <v>188</v>
      </c>
      <c r="T35" s="95">
        <v>123</v>
      </c>
      <c r="U35" s="95">
        <v>81</v>
      </c>
      <c r="V35" s="95">
        <v>164</v>
      </c>
      <c r="W35" s="95">
        <v>231</v>
      </c>
      <c r="X35" s="95">
        <v>240</v>
      </c>
      <c r="Y35" s="95">
        <v>247</v>
      </c>
      <c r="Z35" s="96"/>
      <c r="AA35" s="74">
        <f t="shared" ref="AA35:AA40" si="5">SUM(B35:Z35)</f>
        <v>5214</v>
      </c>
    </row>
    <row r="36" spans="1:27" ht="24.95" customHeight="1" x14ac:dyDescent="0.2">
      <c r="A36" s="97" t="s">
        <v>42</v>
      </c>
      <c r="B36" s="98">
        <v>2</v>
      </c>
      <c r="C36" s="99">
        <v>2</v>
      </c>
      <c r="D36" s="99">
        <v>2</v>
      </c>
      <c r="E36" s="99">
        <v>2</v>
      </c>
      <c r="F36" s="99">
        <v>2</v>
      </c>
      <c r="G36" s="99">
        <v>6</v>
      </c>
      <c r="H36" s="99"/>
      <c r="I36" s="99"/>
      <c r="J36" s="99"/>
      <c r="K36" s="99">
        <v>25</v>
      </c>
      <c r="L36" s="99">
        <v>46</v>
      </c>
      <c r="M36" s="99">
        <v>56</v>
      </c>
      <c r="N36" s="99">
        <v>56</v>
      </c>
      <c r="O36" s="99">
        <v>56</v>
      </c>
      <c r="P36" s="99">
        <v>56</v>
      </c>
      <c r="Q36" s="99">
        <v>36</v>
      </c>
      <c r="R36" s="99">
        <v>5</v>
      </c>
      <c r="S36" s="99">
        <v>5</v>
      </c>
      <c r="T36" s="99">
        <v>5</v>
      </c>
      <c r="U36" s="99">
        <v>5</v>
      </c>
      <c r="V36" s="99">
        <v>6</v>
      </c>
      <c r="W36" s="99">
        <v>5</v>
      </c>
      <c r="X36" s="99">
        <v>5</v>
      </c>
      <c r="Y36" s="99">
        <v>5</v>
      </c>
      <c r="Z36" s="100"/>
      <c r="AA36" s="79">
        <f t="shared" si="5"/>
        <v>388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136.80000000000001</v>
      </c>
      <c r="L37" s="99">
        <v>107.5</v>
      </c>
      <c r="M37" s="99">
        <v>68.900000000000006</v>
      </c>
      <c r="N37" s="99">
        <v>14.1</v>
      </c>
      <c r="O37" s="99"/>
      <c r="P37" s="99"/>
      <c r="Q37" s="99"/>
      <c r="R37" s="99"/>
      <c r="S37" s="99">
        <v>362.1</v>
      </c>
      <c r="T37" s="99">
        <v>539.29999999999995</v>
      </c>
      <c r="U37" s="99">
        <v>83.3</v>
      </c>
      <c r="V37" s="99"/>
      <c r="W37" s="99"/>
      <c r="X37" s="99"/>
      <c r="Y37" s="99"/>
      <c r="Z37" s="100"/>
      <c r="AA37" s="79">
        <f t="shared" si="5"/>
        <v>1312</v>
      </c>
    </row>
    <row r="38" spans="1:27" ht="24.95" customHeight="1" x14ac:dyDescent="0.2">
      <c r="A38" s="97" t="s">
        <v>44</v>
      </c>
      <c r="B38" s="98">
        <v>186</v>
      </c>
      <c r="C38" s="99">
        <v>186</v>
      </c>
      <c r="D38" s="99">
        <v>198</v>
      </c>
      <c r="E38" s="99">
        <v>198</v>
      </c>
      <c r="F38" s="99">
        <v>208</v>
      </c>
      <c r="G38" s="99"/>
      <c r="H38" s="99"/>
      <c r="I38" s="99"/>
      <c r="J38" s="99"/>
      <c r="K38" s="99">
        <v>95</v>
      </c>
      <c r="L38" s="99">
        <v>159</v>
      </c>
      <c r="M38" s="99">
        <v>159</v>
      </c>
      <c r="N38" s="99">
        <v>159</v>
      </c>
      <c r="O38" s="99">
        <v>159</v>
      </c>
      <c r="P38" s="99">
        <v>159</v>
      </c>
      <c r="Q38" s="99">
        <v>166</v>
      </c>
      <c r="R38" s="99">
        <v>6</v>
      </c>
      <c r="S38" s="99">
        <v>6</v>
      </c>
      <c r="T38" s="99"/>
      <c r="U38" s="99"/>
      <c r="V38" s="99"/>
      <c r="W38" s="99"/>
      <c r="X38" s="99"/>
      <c r="Y38" s="99"/>
      <c r="Z38" s="100"/>
      <c r="AA38" s="79">
        <f t="shared" si="5"/>
        <v>2044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129.9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500</v>
      </c>
      <c r="W39" s="99">
        <v>500</v>
      </c>
      <c r="X39" s="99">
        <v>389.4</v>
      </c>
      <c r="Y39" s="99">
        <v>349.1</v>
      </c>
      <c r="Z39" s="100"/>
      <c r="AA39" s="79">
        <f t="shared" si="5"/>
        <v>9868.4</v>
      </c>
    </row>
    <row r="40" spans="1:27" ht="30" customHeight="1" thickBot="1" x14ac:dyDescent="0.25">
      <c r="A40" s="86" t="s">
        <v>46</v>
      </c>
      <c r="B40" s="87">
        <f>IF(LEN(B$2)&gt;0,SUM(B35:B39),"")</f>
        <v>903</v>
      </c>
      <c r="C40" s="88">
        <f t="shared" ref="C40:Z40" si="6">IF(LEN(C$2)&gt;0,SUM(C35:C39),"")</f>
        <v>896</v>
      </c>
      <c r="D40" s="88">
        <f t="shared" si="6"/>
        <v>917</v>
      </c>
      <c r="E40" s="88">
        <f t="shared" si="6"/>
        <v>910</v>
      </c>
      <c r="F40" s="88">
        <f t="shared" si="6"/>
        <v>920</v>
      </c>
      <c r="G40" s="88">
        <f t="shared" si="6"/>
        <v>717</v>
      </c>
      <c r="H40" s="88">
        <f t="shared" si="6"/>
        <v>720</v>
      </c>
      <c r="I40" s="88">
        <f t="shared" si="6"/>
        <v>345.9</v>
      </c>
      <c r="J40" s="88">
        <f t="shared" si="6"/>
        <v>744</v>
      </c>
      <c r="K40" s="88">
        <f t="shared" si="6"/>
        <v>1006.8</v>
      </c>
      <c r="L40" s="88">
        <f t="shared" si="6"/>
        <v>1062.5</v>
      </c>
      <c r="M40" s="88">
        <f t="shared" si="6"/>
        <v>1033.9000000000001</v>
      </c>
      <c r="N40" s="88">
        <f t="shared" si="6"/>
        <v>979.1</v>
      </c>
      <c r="O40" s="88">
        <f t="shared" si="6"/>
        <v>965</v>
      </c>
      <c r="P40" s="88">
        <f t="shared" si="6"/>
        <v>965</v>
      </c>
      <c r="Q40" s="88">
        <f t="shared" si="6"/>
        <v>952</v>
      </c>
      <c r="R40" s="88">
        <f t="shared" si="6"/>
        <v>750</v>
      </c>
      <c r="S40" s="88">
        <f t="shared" si="6"/>
        <v>561.1</v>
      </c>
      <c r="T40" s="88">
        <f t="shared" si="6"/>
        <v>667.3</v>
      </c>
      <c r="U40" s="88">
        <f t="shared" si="6"/>
        <v>169.3</v>
      </c>
      <c r="V40" s="88">
        <f t="shared" si="6"/>
        <v>670</v>
      </c>
      <c r="W40" s="88">
        <f t="shared" si="6"/>
        <v>736</v>
      </c>
      <c r="X40" s="88">
        <f t="shared" si="6"/>
        <v>634.4</v>
      </c>
      <c r="Y40" s="88">
        <f t="shared" si="6"/>
        <v>601.1</v>
      </c>
      <c r="Z40" s="89" t="str">
        <f t="shared" si="6"/>
        <v/>
      </c>
      <c r="AA40" s="90">
        <f t="shared" si="5"/>
        <v>18826.400000000001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136.80000000000001</v>
      </c>
      <c r="L45" s="99">
        <v>107.5</v>
      </c>
      <c r="M45" s="99">
        <v>68.900000000000006</v>
      </c>
      <c r="N45" s="99">
        <v>14.1</v>
      </c>
      <c r="O45" s="99"/>
      <c r="P45" s="99"/>
      <c r="Q45" s="99"/>
      <c r="R45" s="99"/>
      <c r="S45" s="99">
        <v>362.1</v>
      </c>
      <c r="T45" s="99">
        <v>539.29999999999995</v>
      </c>
      <c r="U45" s="99">
        <v>83.3</v>
      </c>
      <c r="V45" s="99"/>
      <c r="W45" s="99"/>
      <c r="X45" s="99"/>
      <c r="Y45" s="99"/>
      <c r="Z45" s="100"/>
      <c r="AA45" s="79">
        <f t="shared" si="7"/>
        <v>1312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129.9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500</v>
      </c>
      <c r="W47" s="99">
        <v>500</v>
      </c>
      <c r="X47" s="99">
        <v>389.4</v>
      </c>
      <c r="Y47" s="99">
        <v>349.1</v>
      </c>
      <c r="Z47" s="100"/>
      <c r="AA47" s="79">
        <f t="shared" si="7"/>
        <v>9868.4</v>
      </c>
    </row>
    <row r="48" spans="1:27" ht="24.95" customHeight="1" x14ac:dyDescent="0.2">
      <c r="A48" s="85" t="s">
        <v>48</v>
      </c>
      <c r="B48" s="98">
        <v>57</v>
      </c>
      <c r="C48" s="99">
        <v>44</v>
      </c>
      <c r="D48" s="99">
        <v>45</v>
      </c>
      <c r="E48" s="99">
        <v>44</v>
      </c>
      <c r="F48" s="99">
        <v>51</v>
      </c>
      <c r="G48" s="99">
        <v>76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149</v>
      </c>
      <c r="Y48" s="99">
        <v>112</v>
      </c>
      <c r="Z48" s="100"/>
      <c r="AA48" s="79">
        <f t="shared" si="7"/>
        <v>2478</v>
      </c>
    </row>
    <row r="49" spans="1:27" ht="30" customHeight="1" thickBot="1" x14ac:dyDescent="0.25">
      <c r="A49" s="86" t="s">
        <v>49</v>
      </c>
      <c r="B49" s="87">
        <f>IF(LEN(B$2)&gt;0,SUM(B43:B48),"")</f>
        <v>557</v>
      </c>
      <c r="C49" s="88">
        <f t="shared" ref="C49:Z49" si="8">IF(LEN(C$2)&gt;0,SUM(C43:C48),"")</f>
        <v>544</v>
      </c>
      <c r="D49" s="88">
        <f t="shared" si="8"/>
        <v>545</v>
      </c>
      <c r="E49" s="88">
        <f t="shared" si="8"/>
        <v>544</v>
      </c>
      <c r="F49" s="88">
        <f t="shared" si="8"/>
        <v>551</v>
      </c>
      <c r="G49" s="88">
        <f t="shared" si="8"/>
        <v>576</v>
      </c>
      <c r="H49" s="88">
        <f t="shared" si="8"/>
        <v>600</v>
      </c>
      <c r="I49" s="88">
        <f t="shared" si="8"/>
        <v>229.9</v>
      </c>
      <c r="J49" s="88">
        <f t="shared" si="8"/>
        <v>600</v>
      </c>
      <c r="K49" s="88">
        <f t="shared" si="8"/>
        <v>736.8</v>
      </c>
      <c r="L49" s="88">
        <f t="shared" si="8"/>
        <v>707.5</v>
      </c>
      <c r="M49" s="88">
        <f t="shared" si="8"/>
        <v>668.9</v>
      </c>
      <c r="N49" s="88">
        <f t="shared" si="8"/>
        <v>614.1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650</v>
      </c>
      <c r="S49" s="88">
        <f t="shared" si="8"/>
        <v>512.1</v>
      </c>
      <c r="T49" s="88">
        <f t="shared" si="8"/>
        <v>689.3</v>
      </c>
      <c r="U49" s="88">
        <f t="shared" si="8"/>
        <v>233.3</v>
      </c>
      <c r="V49" s="88">
        <f t="shared" si="8"/>
        <v>650</v>
      </c>
      <c r="W49" s="88">
        <f t="shared" si="8"/>
        <v>650</v>
      </c>
      <c r="X49" s="88">
        <f t="shared" si="8"/>
        <v>538.4</v>
      </c>
      <c r="Y49" s="88">
        <f t="shared" si="8"/>
        <v>461.1</v>
      </c>
      <c r="Z49" s="89" t="str">
        <f t="shared" si="8"/>
        <v/>
      </c>
      <c r="AA49" s="90">
        <f t="shared" si="7"/>
        <v>13658.4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5394.7430000000004</v>
      </c>
      <c r="C52" s="88">
        <f t="shared" ref="C52:Z52" si="10">IF(LEN(C$2)&gt;0,SUM(C10:C15)+C26+C40,"")</f>
        <v>5253.5140000000001</v>
      </c>
      <c r="D52" s="88">
        <f t="shared" si="10"/>
        <v>5284.0940000000001</v>
      </c>
      <c r="E52" s="88">
        <f t="shared" si="10"/>
        <v>5249.2879999999996</v>
      </c>
      <c r="F52" s="88">
        <f t="shared" si="10"/>
        <v>5307.8410000000003</v>
      </c>
      <c r="G52" s="88">
        <f t="shared" si="10"/>
        <v>5447.1579999999994</v>
      </c>
      <c r="H52" s="88">
        <f t="shared" si="10"/>
        <v>5954.9610000000011</v>
      </c>
      <c r="I52" s="88">
        <f t="shared" si="10"/>
        <v>6053.360999999999</v>
      </c>
      <c r="J52" s="88">
        <f t="shared" si="10"/>
        <v>6849.3319999999994</v>
      </c>
      <c r="K52" s="88">
        <f t="shared" si="10"/>
        <v>7382.6709999999994</v>
      </c>
      <c r="L52" s="88">
        <f t="shared" si="10"/>
        <v>7950.0630000000001</v>
      </c>
      <c r="M52" s="88">
        <f t="shared" si="10"/>
        <v>8085.0079999999998</v>
      </c>
      <c r="N52" s="88">
        <f t="shared" si="10"/>
        <v>8008.9290000000001</v>
      </c>
      <c r="O52" s="88">
        <f t="shared" si="10"/>
        <v>7969.951</v>
      </c>
      <c r="P52" s="88">
        <f t="shared" si="10"/>
        <v>7451.598</v>
      </c>
      <c r="Q52" s="88">
        <f t="shared" si="10"/>
        <v>7062.5920000000006</v>
      </c>
      <c r="R52" s="88">
        <f t="shared" si="10"/>
        <v>6583.71</v>
      </c>
      <c r="S52" s="88">
        <f t="shared" si="10"/>
        <v>6510.777</v>
      </c>
      <c r="T52" s="88">
        <f t="shared" si="10"/>
        <v>7037.6119999999992</v>
      </c>
      <c r="U52" s="88">
        <f t="shared" si="10"/>
        <v>6661.4800000000005</v>
      </c>
      <c r="V52" s="88">
        <f t="shared" si="10"/>
        <v>6748.7150000000001</v>
      </c>
      <c r="W52" s="88">
        <f t="shared" si="10"/>
        <v>6268.28</v>
      </c>
      <c r="X52" s="88">
        <f t="shared" si="10"/>
        <v>5744.598</v>
      </c>
      <c r="Y52" s="88">
        <f t="shared" si="10"/>
        <v>5318.6380000000008</v>
      </c>
      <c r="Z52" s="89" t="str">
        <f t="shared" si="10"/>
        <v/>
      </c>
      <c r="AA52" s="104">
        <f>SUM(B52:Z52)</f>
        <v>155578.91400000002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-800</v>
      </c>
      <c r="C4" s="18">
        <v>-827</v>
      </c>
      <c r="D4" s="18">
        <v>-854</v>
      </c>
      <c r="E4" s="18">
        <v>-828.8</v>
      </c>
      <c r="F4" s="18">
        <v>-732.2</v>
      </c>
      <c r="G4" s="18">
        <v>-769.5</v>
      </c>
      <c r="H4" s="18">
        <v>-677.7</v>
      </c>
      <c r="I4" s="18">
        <v>-537.30000000000007</v>
      </c>
      <c r="J4" s="18">
        <v>-7.5</v>
      </c>
      <c r="K4" s="18">
        <v>636.79999999999995</v>
      </c>
      <c r="L4" s="18">
        <v>607.5</v>
      </c>
      <c r="M4" s="18">
        <v>568.9</v>
      </c>
      <c r="N4" s="18">
        <v>514.1</v>
      </c>
      <c r="O4" s="18">
        <v>158.39999999999998</v>
      </c>
      <c r="P4" s="18">
        <v>67.600000000000023</v>
      </c>
      <c r="Q4" s="18">
        <v>-247.39999999999998</v>
      </c>
      <c r="R4" s="18">
        <v>-296.5</v>
      </c>
      <c r="S4" s="18">
        <v>-137.89999999999998</v>
      </c>
      <c r="T4" s="18">
        <v>39.299999999999955</v>
      </c>
      <c r="U4" s="18">
        <v>43.5</v>
      </c>
      <c r="V4" s="18">
        <v>-132.60000000000002</v>
      </c>
      <c r="W4" s="18">
        <v>-395</v>
      </c>
      <c r="X4" s="18">
        <v>-505.6</v>
      </c>
      <c r="Y4" s="18">
        <v>-545.9</v>
      </c>
      <c r="Z4" s="19"/>
      <c r="AA4" s="111">
        <f>SUM(B4:Z4)</f>
        <v>-5658.8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28.04</v>
      </c>
      <c r="C7" s="117">
        <v>25.95</v>
      </c>
      <c r="D7" s="117">
        <v>8.14</v>
      </c>
      <c r="E7" s="117">
        <v>4.99</v>
      </c>
      <c r="F7" s="117">
        <v>20.47</v>
      </c>
      <c r="G7" s="117">
        <v>55.06</v>
      </c>
      <c r="H7" s="117">
        <v>114.09</v>
      </c>
      <c r="I7" s="117">
        <v>138.82</v>
      </c>
      <c r="J7" s="117">
        <v>102.42</v>
      </c>
      <c r="K7" s="117">
        <v>48.71</v>
      </c>
      <c r="L7" s="117">
        <v>11.05</v>
      </c>
      <c r="M7" s="117">
        <v>11.05</v>
      </c>
      <c r="N7" s="117">
        <v>8.44</v>
      </c>
      <c r="O7" s="117">
        <v>1.87</v>
      </c>
      <c r="P7" s="117">
        <v>7.24</v>
      </c>
      <c r="Q7" s="117">
        <v>20.440000000000001</v>
      </c>
      <c r="R7" s="117">
        <v>84.16</v>
      </c>
      <c r="S7" s="117">
        <v>120</v>
      </c>
      <c r="T7" s="117">
        <v>141.32</v>
      </c>
      <c r="U7" s="117">
        <v>171.19</v>
      </c>
      <c r="V7" s="117">
        <v>118.23</v>
      </c>
      <c r="W7" s="117">
        <v>105.01</v>
      </c>
      <c r="X7" s="117">
        <v>114.99</v>
      </c>
      <c r="Y7" s="117">
        <v>113</v>
      </c>
      <c r="Z7" s="118"/>
      <c r="AA7" s="119">
        <f>IF(SUM(B7:Z7)&lt;&gt;0,AVERAGEIF(B7:Z7,"&lt;&gt;"""),"")</f>
        <v>65.611666666666665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1300</v>
      </c>
      <c r="C13" s="129">
        <v>1327</v>
      </c>
      <c r="D13" s="129">
        <v>1354</v>
      </c>
      <c r="E13" s="129">
        <v>1328.8</v>
      </c>
      <c r="F13" s="129">
        <v>1232.2</v>
      </c>
      <c r="G13" s="129">
        <v>1269.5</v>
      </c>
      <c r="H13" s="129">
        <v>1177.7</v>
      </c>
      <c r="I13" s="129">
        <v>667.2</v>
      </c>
      <c r="J13" s="129">
        <v>507.5</v>
      </c>
      <c r="K13" s="129"/>
      <c r="L13" s="129"/>
      <c r="M13" s="129"/>
      <c r="N13" s="129"/>
      <c r="O13" s="129">
        <v>341.6</v>
      </c>
      <c r="P13" s="129">
        <v>432.4</v>
      </c>
      <c r="Q13" s="129">
        <v>747.4</v>
      </c>
      <c r="R13" s="129">
        <v>796.5</v>
      </c>
      <c r="S13" s="129"/>
      <c r="T13" s="129"/>
      <c r="U13" s="129"/>
      <c r="V13" s="129">
        <v>632.6</v>
      </c>
      <c r="W13" s="129">
        <v>895</v>
      </c>
      <c r="X13" s="129">
        <v>895</v>
      </c>
      <c r="Y13" s="130">
        <v>895</v>
      </c>
      <c r="Z13" s="131"/>
      <c r="AA13" s="132">
        <f t="shared" si="0"/>
        <v>15799.400000000001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39.799999999999997</v>
      </c>
      <c r="V15" s="133"/>
      <c r="W15" s="133"/>
      <c r="X15" s="133"/>
      <c r="Y15" s="133"/>
      <c r="Z15" s="131"/>
      <c r="AA15" s="132">
        <f t="shared" si="0"/>
        <v>1039.8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1300</v>
      </c>
      <c r="C16" s="135">
        <f t="shared" si="1"/>
        <v>1327</v>
      </c>
      <c r="D16" s="135">
        <f t="shared" si="1"/>
        <v>1354</v>
      </c>
      <c r="E16" s="135">
        <f t="shared" si="1"/>
        <v>1328.8</v>
      </c>
      <c r="F16" s="135">
        <f t="shared" si="1"/>
        <v>1232.2</v>
      </c>
      <c r="G16" s="135">
        <f t="shared" si="1"/>
        <v>1269.5</v>
      </c>
      <c r="H16" s="135">
        <f t="shared" si="1"/>
        <v>1177.7</v>
      </c>
      <c r="I16" s="135">
        <f t="shared" si="1"/>
        <v>667.2</v>
      </c>
      <c r="J16" s="135">
        <f t="shared" si="1"/>
        <v>507.5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341.6</v>
      </c>
      <c r="P16" s="135">
        <f t="shared" si="1"/>
        <v>432.4</v>
      </c>
      <c r="Q16" s="135">
        <f t="shared" si="1"/>
        <v>747.4</v>
      </c>
      <c r="R16" s="135">
        <f t="shared" si="1"/>
        <v>796.5</v>
      </c>
      <c r="S16" s="135">
        <f t="shared" si="1"/>
        <v>500</v>
      </c>
      <c r="T16" s="135">
        <f t="shared" si="1"/>
        <v>500</v>
      </c>
      <c r="U16" s="135">
        <f t="shared" si="1"/>
        <v>39.799999999999997</v>
      </c>
      <c r="V16" s="135">
        <f t="shared" si="1"/>
        <v>632.6</v>
      </c>
      <c r="W16" s="135">
        <f t="shared" si="1"/>
        <v>895</v>
      </c>
      <c r="X16" s="135">
        <f t="shared" si="1"/>
        <v>895</v>
      </c>
      <c r="Y16" s="135">
        <f t="shared" si="1"/>
        <v>895</v>
      </c>
      <c r="Z16" s="136" t="str">
        <f t="shared" si="1"/>
        <v/>
      </c>
      <c r="AA16" s="90">
        <f t="shared" si="0"/>
        <v>16839.2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136.80000000000001</v>
      </c>
      <c r="L21" s="129">
        <v>107.5</v>
      </c>
      <c r="M21" s="129">
        <v>68.900000000000006</v>
      </c>
      <c r="N21" s="129">
        <v>14.1</v>
      </c>
      <c r="O21" s="129"/>
      <c r="P21" s="129"/>
      <c r="Q21" s="129"/>
      <c r="R21" s="129"/>
      <c r="S21" s="129">
        <v>362.1</v>
      </c>
      <c r="T21" s="129">
        <v>539.29999999999995</v>
      </c>
      <c r="U21" s="129">
        <v>83.3</v>
      </c>
      <c r="V21" s="129"/>
      <c r="W21" s="129"/>
      <c r="X21" s="129"/>
      <c r="Y21" s="130"/>
      <c r="Z21" s="131"/>
      <c r="AA21" s="132">
        <f t="shared" si="2"/>
        <v>1312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129.9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500</v>
      </c>
      <c r="W23" s="133">
        <v>500</v>
      </c>
      <c r="X23" s="133">
        <v>389.4</v>
      </c>
      <c r="Y23" s="133">
        <v>349.1</v>
      </c>
      <c r="Z23" s="131"/>
      <c r="AA23" s="132">
        <f t="shared" si="2"/>
        <v>9868.4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129.9</v>
      </c>
      <c r="J24" s="135">
        <f t="shared" si="3"/>
        <v>500</v>
      </c>
      <c r="K24" s="135">
        <f t="shared" si="3"/>
        <v>636.79999999999995</v>
      </c>
      <c r="L24" s="135">
        <f t="shared" si="3"/>
        <v>607.5</v>
      </c>
      <c r="M24" s="135">
        <f t="shared" si="3"/>
        <v>568.9</v>
      </c>
      <c r="N24" s="135">
        <f t="shared" si="3"/>
        <v>514.1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362.1</v>
      </c>
      <c r="T24" s="135">
        <f t="shared" si="3"/>
        <v>539.29999999999995</v>
      </c>
      <c r="U24" s="135">
        <f t="shared" si="3"/>
        <v>83.3</v>
      </c>
      <c r="V24" s="135">
        <f t="shared" si="3"/>
        <v>500</v>
      </c>
      <c r="W24" s="135">
        <f t="shared" si="3"/>
        <v>500</v>
      </c>
      <c r="X24" s="135">
        <f t="shared" si="3"/>
        <v>389.4</v>
      </c>
      <c r="Y24" s="135">
        <f t="shared" si="3"/>
        <v>349.1</v>
      </c>
      <c r="Z24" s="136" t="str">
        <f t="shared" si="3"/>
        <v/>
      </c>
      <c r="AA24" s="90">
        <f t="shared" si="2"/>
        <v>11180.4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2024-09-29T11:17:25Z</dcterms:created>
  <dcterms:modified xsi:type="dcterms:W3CDTF">2024-09-29T11:17:26Z</dcterms:modified>
</cp:coreProperties>
</file>