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<sst xmlns="http://schemas.openxmlformats.org/spreadsheetml/2006/main" count="119" uniqueCount="54">
  <si>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28/09/2024 14:10:08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</si>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</sst>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9F6-4B9C-B424-853BD468DE7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9F6-4B9C-B424-853BD468DE7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9F6-4B9C-B424-853BD468DE7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29F6-4B9C-B424-853BD468DE7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9F6-4B9C-B424-853BD468DE7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9F6-4B9C-B424-853BD468DE7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9F6-4B9C-B424-853BD468DE7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9F6-4B9C-B424-853BD468DE7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138</c:v>
                </c:pt>
                <c:pt idx="1">
                  <c:v>132</c:v>
                </c:pt>
                <c:pt idx="2">
                  <c:v>132</c:v>
                </c:pt>
                <c:pt idx="3">
                  <c:v>132</c:v>
                </c:pt>
                <c:pt idx="4">
                  <c:v>132</c:v>
                </c:pt>
                <c:pt idx="5">
                  <c:v>132</c:v>
                </c:pt>
                <c:pt idx="6">
                  <c:v>161</c:v>
                </c:pt>
                <c:pt idx="7">
                  <c:v>222</c:v>
                </c:pt>
                <c:pt idx="8">
                  <c:v>210</c:v>
                </c:pt>
                <c:pt idx="9">
                  <c:v>209</c:v>
                </c:pt>
                <c:pt idx="10">
                  <c:v>194</c:v>
                </c:pt>
                <c:pt idx="11">
                  <c:v>182</c:v>
                </c:pt>
                <c:pt idx="12">
                  <c:v>180</c:v>
                </c:pt>
                <c:pt idx="13">
                  <c:v>165</c:v>
                </c:pt>
                <c:pt idx="14">
                  <c:v>152</c:v>
                </c:pt>
                <c:pt idx="15">
                  <c:v>156</c:v>
                </c:pt>
                <c:pt idx="16">
                  <c:v>177</c:v>
                </c:pt>
                <c:pt idx="17">
                  <c:v>206</c:v>
                </c:pt>
                <c:pt idx="18">
                  <c:v>227</c:v>
                </c:pt>
                <c:pt idx="19">
                  <c:v>219.5</c:v>
                </c:pt>
                <c:pt idx="20">
                  <c:v>174.5</c:v>
                </c:pt>
                <c:pt idx="21">
                  <c:v>138</c:v>
                </c:pt>
                <c:pt idx="22">
                  <c:v>132</c:v>
                </c:pt>
                <c:pt idx="23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9F6-4B9C-B424-853BD468DE7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2207.8720000000003</c:v>
                </c:pt>
                <c:pt idx="1">
                  <c:v>1986.5630000000001</c:v>
                </c:pt>
                <c:pt idx="2">
                  <c:v>1806.3510000000001</c:v>
                </c:pt>
                <c:pt idx="3">
                  <c:v>1736.3240000000001</c:v>
                </c:pt>
                <c:pt idx="4">
                  <c:v>1690.915</c:v>
                </c:pt>
                <c:pt idx="5">
                  <c:v>1680.7809999999999</c:v>
                </c:pt>
                <c:pt idx="6">
                  <c:v>1620.7809999999999</c:v>
                </c:pt>
                <c:pt idx="7">
                  <c:v>1093.482</c:v>
                </c:pt>
                <c:pt idx="8">
                  <c:v>676.75699999999995</c:v>
                </c:pt>
                <c:pt idx="9">
                  <c:v>474.9</c:v>
                </c:pt>
                <c:pt idx="10">
                  <c:v>302.89999999999998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127.9</c:v>
                </c:pt>
                <c:pt idx="15">
                  <c:v>169.9</c:v>
                </c:pt>
                <c:pt idx="16">
                  <c:v>622.9</c:v>
                </c:pt>
                <c:pt idx="17">
                  <c:v>1133.9000000000001</c:v>
                </c:pt>
                <c:pt idx="18">
                  <c:v>2521.0730000000003</c:v>
                </c:pt>
                <c:pt idx="19">
                  <c:v>2363.5</c:v>
                </c:pt>
                <c:pt idx="20">
                  <c:v>2023.4929999999999</c:v>
                </c:pt>
                <c:pt idx="21">
                  <c:v>1902.9</c:v>
                </c:pt>
                <c:pt idx="22">
                  <c:v>1752.9</c:v>
                </c:pt>
                <c:pt idx="23">
                  <c:v>1652.9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9F6-4B9C-B424-853BD468DE7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1939</c:v>
                </c:pt>
                <c:pt idx="1">
                  <c:v>1890</c:v>
                </c:pt>
                <c:pt idx="2">
                  <c:v>1892</c:v>
                </c:pt>
                <c:pt idx="3">
                  <c:v>1869</c:v>
                </c:pt>
                <c:pt idx="4">
                  <c:v>1884</c:v>
                </c:pt>
                <c:pt idx="5">
                  <c:v>1901.001</c:v>
                </c:pt>
                <c:pt idx="6">
                  <c:v>1913</c:v>
                </c:pt>
                <c:pt idx="7">
                  <c:v>1919</c:v>
                </c:pt>
                <c:pt idx="8">
                  <c:v>1851</c:v>
                </c:pt>
                <c:pt idx="9">
                  <c:v>1420</c:v>
                </c:pt>
                <c:pt idx="10">
                  <c:v>1112.5</c:v>
                </c:pt>
                <c:pt idx="11">
                  <c:v>1493</c:v>
                </c:pt>
                <c:pt idx="12">
                  <c:v>1461</c:v>
                </c:pt>
                <c:pt idx="13">
                  <c:v>1479</c:v>
                </c:pt>
                <c:pt idx="14">
                  <c:v>1419.6</c:v>
                </c:pt>
                <c:pt idx="15">
                  <c:v>1443.7</c:v>
                </c:pt>
                <c:pt idx="16">
                  <c:v>793.1</c:v>
                </c:pt>
                <c:pt idx="17">
                  <c:v>1514.2</c:v>
                </c:pt>
                <c:pt idx="18">
                  <c:v>511</c:v>
                </c:pt>
                <c:pt idx="19">
                  <c:v>545</c:v>
                </c:pt>
                <c:pt idx="20">
                  <c:v>522</c:v>
                </c:pt>
                <c:pt idx="21">
                  <c:v>506.3</c:v>
                </c:pt>
                <c:pt idx="22">
                  <c:v>933.5</c:v>
                </c:pt>
                <c:pt idx="23">
                  <c:v>847.1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9F6-4B9C-B424-853BD468DE7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1032.6479999999999</c:v>
                </c:pt>
                <c:pt idx="1">
                  <c:v>1067.9090000000001</c:v>
                </c:pt>
                <c:pt idx="2">
                  <c:v>1096.3589999999999</c:v>
                </c:pt>
                <c:pt idx="3">
                  <c:v>1122.4080000000001</c:v>
                </c:pt>
                <c:pt idx="4">
                  <c:v>1145.259</c:v>
                </c:pt>
                <c:pt idx="5">
                  <c:v>1178.9830000000002</c:v>
                </c:pt>
                <c:pt idx="6">
                  <c:v>1263.8849999999998</c:v>
                </c:pt>
                <c:pt idx="7">
                  <c:v>1978.4199999999998</c:v>
                </c:pt>
                <c:pt idx="8">
                  <c:v>3343.2149999999988</c:v>
                </c:pt>
                <c:pt idx="9">
                  <c:v>4515.3139999999994</c:v>
                </c:pt>
                <c:pt idx="10">
                  <c:v>5298.5820000000003</c:v>
                </c:pt>
                <c:pt idx="11">
                  <c:v>5316.8269999999993</c:v>
                </c:pt>
                <c:pt idx="12">
                  <c:v>5362.1200000000008</c:v>
                </c:pt>
                <c:pt idx="13">
                  <c:v>5027.9779999999992</c:v>
                </c:pt>
                <c:pt idx="14">
                  <c:v>4765.5789999999979</c:v>
                </c:pt>
                <c:pt idx="15">
                  <c:v>4474.3339999999989</c:v>
                </c:pt>
                <c:pt idx="16">
                  <c:v>4324.4180000000006</c:v>
                </c:pt>
                <c:pt idx="17">
                  <c:v>3091.1550000000002</c:v>
                </c:pt>
                <c:pt idx="18">
                  <c:v>2678.9190000000003</c:v>
                </c:pt>
                <c:pt idx="19">
                  <c:v>2820.5510000000004</c:v>
                </c:pt>
                <c:pt idx="20">
                  <c:v>2935.2509999999997</c:v>
                </c:pt>
                <c:pt idx="21">
                  <c:v>3002.8160000000007</c:v>
                </c:pt>
                <c:pt idx="22">
                  <c:v>3049.0670000000005</c:v>
                </c:pt>
                <c:pt idx="23">
                  <c:v>2962.505000000001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9F6-4B9C-B424-853BD468DE7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26</c:v>
                </c:pt>
                <c:pt idx="1">
                  <c:v>26</c:v>
                </c:pt>
                <c:pt idx="2">
                  <c:v>24</c:v>
                </c:pt>
                <c:pt idx="3">
                  <c:v>22</c:v>
                </c:pt>
                <c:pt idx="4">
                  <c:v>20</c:v>
                </c:pt>
                <c:pt idx="5">
                  <c:v>17</c:v>
                </c:pt>
                <c:pt idx="6">
                  <c:v>16</c:v>
                </c:pt>
                <c:pt idx="7">
                  <c:v>23</c:v>
                </c:pt>
                <c:pt idx="8">
                  <c:v>42</c:v>
                </c:pt>
                <c:pt idx="9">
                  <c:v>58</c:v>
                </c:pt>
                <c:pt idx="10">
                  <c:v>73</c:v>
                </c:pt>
                <c:pt idx="11">
                  <c:v>86</c:v>
                </c:pt>
                <c:pt idx="12">
                  <c:v>94</c:v>
                </c:pt>
                <c:pt idx="13">
                  <c:v>97</c:v>
                </c:pt>
                <c:pt idx="14">
                  <c:v>93</c:v>
                </c:pt>
                <c:pt idx="15">
                  <c:v>83</c:v>
                </c:pt>
                <c:pt idx="16">
                  <c:v>67</c:v>
                </c:pt>
                <c:pt idx="17">
                  <c:v>53</c:v>
                </c:pt>
                <c:pt idx="18">
                  <c:v>52</c:v>
                </c:pt>
                <c:pt idx="19">
                  <c:v>64</c:v>
                </c:pt>
                <c:pt idx="20">
                  <c:v>78</c:v>
                </c:pt>
                <c:pt idx="21">
                  <c:v>88</c:v>
                </c:pt>
                <c:pt idx="22">
                  <c:v>97</c:v>
                </c:pt>
                <c:pt idx="23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9F6-4B9C-B424-853BD468DE7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151</c:v>
                </c:pt>
                <c:pt idx="6">
                  <c:v>191</c:v>
                </c:pt>
                <c:pt idx="7">
                  <c:v>141</c:v>
                </c:pt>
                <c:pt idx="8">
                  <c:v>13</c:v>
                </c:pt>
                <c:pt idx="9">
                  <c:v>54</c:v>
                </c:pt>
                <c:pt idx="10">
                  <c:v>54</c:v>
                </c:pt>
                <c:pt idx="11">
                  <c:v>54</c:v>
                </c:pt>
                <c:pt idx="12">
                  <c:v>41</c:v>
                </c:pt>
                <c:pt idx="13">
                  <c:v>41</c:v>
                </c:pt>
                <c:pt idx="14">
                  <c:v>41</c:v>
                </c:pt>
                <c:pt idx="15">
                  <c:v>41</c:v>
                </c:pt>
                <c:pt idx="16">
                  <c:v>41</c:v>
                </c:pt>
                <c:pt idx="17">
                  <c:v>216</c:v>
                </c:pt>
                <c:pt idx="18">
                  <c:v>906</c:v>
                </c:pt>
                <c:pt idx="19">
                  <c:v>1051</c:v>
                </c:pt>
                <c:pt idx="20">
                  <c:v>921</c:v>
                </c:pt>
                <c:pt idx="21">
                  <c:v>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9F6-4B9C-B424-853BD468D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98.82</c:v>
                </c:pt>
                <c:pt idx="1">
                  <c:v>98.26</c:v>
                </c:pt>
                <c:pt idx="2">
                  <c:v>93.79</c:v>
                </c:pt>
                <c:pt idx="3">
                  <c:v>93.01</c:v>
                </c:pt>
                <c:pt idx="4">
                  <c:v>86.62</c:v>
                </c:pt>
                <c:pt idx="5">
                  <c:v>63.57</c:v>
                </c:pt>
                <c:pt idx="6">
                  <c:v>81.150000000000006</c:v>
                </c:pt>
                <c:pt idx="7">
                  <c:v>105.1</c:v>
                </c:pt>
                <c:pt idx="8">
                  <c:v>98</c:v>
                </c:pt>
                <c:pt idx="9">
                  <c:v>22.81</c:v>
                </c:pt>
                <c:pt idx="10">
                  <c:v>1.33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30</c:v>
                </c:pt>
                <c:pt idx="17">
                  <c:v>83.86</c:v>
                </c:pt>
                <c:pt idx="18">
                  <c:v>114.63</c:v>
                </c:pt>
                <c:pt idx="19">
                  <c:v>103.54</c:v>
                </c:pt>
                <c:pt idx="20">
                  <c:v>91.95</c:v>
                </c:pt>
                <c:pt idx="21">
                  <c:v>53.69</c:v>
                </c:pt>
                <c:pt idx="22">
                  <c:v>34.799999999999997</c:v>
                </c:pt>
                <c:pt idx="23">
                  <c:v>11.05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9F6-4B9C-B424-853BD468D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73</c:v>
                </c:pt>
                <c:pt idx="1">
                  <c:v>69.5</c:v>
                </c:pt>
                <c:pt idx="2">
                  <c:v>67.5</c:v>
                </c:pt>
                <c:pt idx="3">
                  <c:v>66.5</c:v>
                </c:pt>
                <c:pt idx="4">
                  <c:v>66.5</c:v>
                </c:pt>
                <c:pt idx="5">
                  <c:v>69</c:v>
                </c:pt>
                <c:pt idx="6">
                  <c:v>68</c:v>
                </c:pt>
                <c:pt idx="7">
                  <c:v>62</c:v>
                </c:pt>
                <c:pt idx="8">
                  <c:v>66.5</c:v>
                </c:pt>
                <c:pt idx="9">
                  <c:v>81</c:v>
                </c:pt>
                <c:pt idx="10">
                  <c:v>95</c:v>
                </c:pt>
                <c:pt idx="11">
                  <c:v>122.5</c:v>
                </c:pt>
                <c:pt idx="12">
                  <c:v>138.5</c:v>
                </c:pt>
                <c:pt idx="13">
                  <c:v>142</c:v>
                </c:pt>
                <c:pt idx="14">
                  <c:v>140.5</c:v>
                </c:pt>
                <c:pt idx="15">
                  <c:v>132.5</c:v>
                </c:pt>
                <c:pt idx="16">
                  <c:v>102</c:v>
                </c:pt>
                <c:pt idx="17">
                  <c:v>81.5</c:v>
                </c:pt>
                <c:pt idx="18">
                  <c:v>87.5</c:v>
                </c:pt>
                <c:pt idx="19">
                  <c:v>92.5</c:v>
                </c:pt>
                <c:pt idx="20">
                  <c:v>89</c:v>
                </c:pt>
                <c:pt idx="21">
                  <c:v>89.5</c:v>
                </c:pt>
                <c:pt idx="22">
                  <c:v>85</c:v>
                </c:pt>
                <c:pt idx="23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13-44F3-B776-BA47764CBE6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883.84199999999998</c:v>
                </c:pt>
                <c:pt idx="1">
                  <c:v>878.86200000000008</c:v>
                </c:pt>
                <c:pt idx="2">
                  <c:v>870.01</c:v>
                </c:pt>
                <c:pt idx="3">
                  <c:v>869.13800000000003</c:v>
                </c:pt>
                <c:pt idx="4">
                  <c:v>868.85199999999986</c:v>
                </c:pt>
                <c:pt idx="5">
                  <c:v>871.31200000000013</c:v>
                </c:pt>
                <c:pt idx="6">
                  <c:v>878.80599999999993</c:v>
                </c:pt>
                <c:pt idx="7">
                  <c:v>875.77499999999998</c:v>
                </c:pt>
                <c:pt idx="8">
                  <c:v>872.16699999999992</c:v>
                </c:pt>
                <c:pt idx="9">
                  <c:v>883.298</c:v>
                </c:pt>
                <c:pt idx="10">
                  <c:v>885.48299999999995</c:v>
                </c:pt>
                <c:pt idx="11">
                  <c:v>886.18900000000008</c:v>
                </c:pt>
                <c:pt idx="12">
                  <c:v>884.245</c:v>
                </c:pt>
                <c:pt idx="13">
                  <c:v>884.7349999999999</c:v>
                </c:pt>
                <c:pt idx="14">
                  <c:v>885.00800000000004</c:v>
                </c:pt>
                <c:pt idx="15">
                  <c:v>887.92</c:v>
                </c:pt>
                <c:pt idx="16">
                  <c:v>876.97299999999996</c:v>
                </c:pt>
                <c:pt idx="17">
                  <c:v>871.69899999999996</c:v>
                </c:pt>
                <c:pt idx="18">
                  <c:v>821.077</c:v>
                </c:pt>
                <c:pt idx="19">
                  <c:v>737.30199999999991</c:v>
                </c:pt>
                <c:pt idx="20">
                  <c:v>734.87800000000004</c:v>
                </c:pt>
                <c:pt idx="21">
                  <c:v>779.6930000000001</c:v>
                </c:pt>
                <c:pt idx="22">
                  <c:v>776.23800000000006</c:v>
                </c:pt>
                <c:pt idx="23">
                  <c:v>811.65800000000002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13-44F3-B776-BA47764CBE6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948.76700000000005</c:v>
                </c:pt>
                <c:pt idx="1">
                  <c:v>923.53300000000002</c:v>
                </c:pt>
                <c:pt idx="2">
                  <c:v>930.99599999999998</c:v>
                </c:pt>
                <c:pt idx="3">
                  <c:v>925.226</c:v>
                </c:pt>
                <c:pt idx="4">
                  <c:v>933.78499999999974</c:v>
                </c:pt>
                <c:pt idx="5">
                  <c:v>961.97899999999993</c:v>
                </c:pt>
                <c:pt idx="6">
                  <c:v>966.995</c:v>
                </c:pt>
                <c:pt idx="7">
                  <c:v>992.149</c:v>
                </c:pt>
                <c:pt idx="8">
                  <c:v>1019.6809999999998</c:v>
                </c:pt>
                <c:pt idx="9">
                  <c:v>1057.7860000000001</c:v>
                </c:pt>
                <c:pt idx="10">
                  <c:v>1099.4199999999998</c:v>
                </c:pt>
                <c:pt idx="11">
                  <c:v>1097.3410000000001</c:v>
                </c:pt>
                <c:pt idx="12">
                  <c:v>1099.2760000000001</c:v>
                </c:pt>
                <c:pt idx="13">
                  <c:v>1082.7569999999998</c:v>
                </c:pt>
                <c:pt idx="14">
                  <c:v>1092.4459999999999</c:v>
                </c:pt>
                <c:pt idx="15">
                  <c:v>1084.9720000000002</c:v>
                </c:pt>
                <c:pt idx="16">
                  <c:v>1047.2809999999999</c:v>
                </c:pt>
                <c:pt idx="17">
                  <c:v>1048.9899999999998</c:v>
                </c:pt>
                <c:pt idx="18">
                  <c:v>1082.4159999999999</c:v>
                </c:pt>
                <c:pt idx="19">
                  <c:v>1084.0260000000001</c:v>
                </c:pt>
                <c:pt idx="20">
                  <c:v>1037.288</c:v>
                </c:pt>
                <c:pt idx="21">
                  <c:v>977.85099999999989</c:v>
                </c:pt>
                <c:pt idx="22">
                  <c:v>959.80200000000002</c:v>
                </c:pt>
                <c:pt idx="23">
                  <c:v>967.0250000000002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13-44F3-B776-BA47764CBE6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2437.9110000000001</c:v>
                </c:pt>
                <c:pt idx="1">
                  <c:v>2311.5769999999998</c:v>
                </c:pt>
                <c:pt idx="2">
                  <c:v>2187.2040000000002</c:v>
                </c:pt>
                <c:pt idx="3">
                  <c:v>2134.8679999999995</c:v>
                </c:pt>
                <c:pt idx="4">
                  <c:v>2137.0369999999998</c:v>
                </c:pt>
                <c:pt idx="5">
                  <c:v>2246.547</c:v>
                </c:pt>
                <c:pt idx="6">
                  <c:v>2302.8300000000004</c:v>
                </c:pt>
                <c:pt idx="7">
                  <c:v>2604.5140000000001</c:v>
                </c:pt>
                <c:pt idx="8">
                  <c:v>3062.6239999999998</c:v>
                </c:pt>
                <c:pt idx="9">
                  <c:v>3510.1769999999992</c:v>
                </c:pt>
                <c:pt idx="10">
                  <c:v>3933.116</c:v>
                </c:pt>
                <c:pt idx="11">
                  <c:v>4143.6970000000001</c:v>
                </c:pt>
                <c:pt idx="12">
                  <c:v>4129.9989999999998</c:v>
                </c:pt>
                <c:pt idx="13">
                  <c:v>3826.3859999999995</c:v>
                </c:pt>
                <c:pt idx="14">
                  <c:v>3496.1039999999994</c:v>
                </c:pt>
                <c:pt idx="15">
                  <c:v>3278.5779999999995</c:v>
                </c:pt>
                <c:pt idx="16">
                  <c:v>3101.4480000000003</c:v>
                </c:pt>
                <c:pt idx="17">
                  <c:v>3109.0170000000003</c:v>
                </c:pt>
                <c:pt idx="18">
                  <c:v>3345.6179999999999</c:v>
                </c:pt>
                <c:pt idx="19">
                  <c:v>3491.7729999999992</c:v>
                </c:pt>
                <c:pt idx="20">
                  <c:v>3336.5349999999999</c:v>
                </c:pt>
                <c:pt idx="21">
                  <c:v>3086.9469999999997</c:v>
                </c:pt>
                <c:pt idx="22">
                  <c:v>2857.4380000000006</c:v>
                </c:pt>
                <c:pt idx="23">
                  <c:v>2542.7849999999999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13-44F3-B776-BA47764CBE6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299</c:v>
                </c:pt>
                <c:pt idx="1">
                  <c:v>286</c:v>
                </c:pt>
                <c:pt idx="2">
                  <c:v>279</c:v>
                </c:pt>
                <c:pt idx="3">
                  <c:v>274</c:v>
                </c:pt>
                <c:pt idx="4">
                  <c:v>280</c:v>
                </c:pt>
                <c:pt idx="5">
                  <c:v>299</c:v>
                </c:pt>
                <c:pt idx="6">
                  <c:v>327</c:v>
                </c:pt>
                <c:pt idx="7">
                  <c:v>395.00000000000006</c:v>
                </c:pt>
                <c:pt idx="8">
                  <c:v>401.99999999999994</c:v>
                </c:pt>
                <c:pt idx="9">
                  <c:v>417.00000000000006</c:v>
                </c:pt>
                <c:pt idx="10">
                  <c:v>417.00000000000006</c:v>
                </c:pt>
                <c:pt idx="11">
                  <c:v>418.00000000000006</c:v>
                </c:pt>
                <c:pt idx="12">
                  <c:v>424</c:v>
                </c:pt>
                <c:pt idx="13">
                  <c:v>412.00000000000006</c:v>
                </c:pt>
                <c:pt idx="14">
                  <c:v>395.00000000000006</c:v>
                </c:pt>
                <c:pt idx="15">
                  <c:v>388.99999999999994</c:v>
                </c:pt>
                <c:pt idx="16">
                  <c:v>393.99999999999994</c:v>
                </c:pt>
                <c:pt idx="17">
                  <c:v>409</c:v>
                </c:pt>
                <c:pt idx="18">
                  <c:v>429</c:v>
                </c:pt>
                <c:pt idx="19">
                  <c:v>423.00000000000006</c:v>
                </c:pt>
                <c:pt idx="20">
                  <c:v>391.99999999999994</c:v>
                </c:pt>
                <c:pt idx="21">
                  <c:v>363.00000000000006</c:v>
                </c:pt>
                <c:pt idx="22">
                  <c:v>332</c:v>
                </c:pt>
                <c:pt idx="23">
                  <c:v>294.99999999999994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13-44F3-B776-BA47764CBE6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113-44F3-B776-BA47764CBE6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235</c:v>
                </c:pt>
                <c:pt idx="15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113-44F3-B776-BA47764CBE6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113-44F3-B776-BA47764CBE6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113-44F3-B776-BA47764CBE6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113-44F3-B776-BA47764CBE6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694</c:v>
                </c:pt>
                <c:pt idx="1">
                  <c:v>626</c:v>
                </c:pt>
                <c:pt idx="2">
                  <c:v>609</c:v>
                </c:pt>
                <c:pt idx="3">
                  <c:v>605</c:v>
                </c:pt>
                <c:pt idx="4">
                  <c:v>605</c:v>
                </c:pt>
                <c:pt idx="5">
                  <c:v>605.92600000000004</c:v>
                </c:pt>
                <c:pt idx="6">
                  <c:v>617</c:v>
                </c:pt>
                <c:pt idx="7">
                  <c:v>447.5</c:v>
                </c:pt>
                <c:pt idx="8">
                  <c:v>713</c:v>
                </c:pt>
                <c:pt idx="9">
                  <c:v>782</c:v>
                </c:pt>
                <c:pt idx="10">
                  <c:v>370</c:v>
                </c:pt>
                <c:pt idx="11">
                  <c:v>357</c:v>
                </c:pt>
                <c:pt idx="12">
                  <c:v>355</c:v>
                </c:pt>
                <c:pt idx="13">
                  <c:v>355</c:v>
                </c:pt>
                <c:pt idx="14">
                  <c:v>355</c:v>
                </c:pt>
                <c:pt idx="15">
                  <c:v>360</c:v>
                </c:pt>
                <c:pt idx="16">
                  <c:v>503.7</c:v>
                </c:pt>
                <c:pt idx="17">
                  <c:v>694</c:v>
                </c:pt>
                <c:pt idx="18">
                  <c:v>1123.5</c:v>
                </c:pt>
                <c:pt idx="19">
                  <c:v>1227.9000000000001</c:v>
                </c:pt>
                <c:pt idx="20">
                  <c:v>1057.5</c:v>
                </c:pt>
                <c:pt idx="21">
                  <c:v>856</c:v>
                </c:pt>
                <c:pt idx="22">
                  <c:v>947</c:v>
                </c:pt>
                <c:pt idx="23">
                  <c:v>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113-44F3-B776-BA47764CBE6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5.0350000000000001</c:v>
                </c:pt>
                <c:pt idx="18">
                  <c:v>6.827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113-44F3-B776-BA47764CBE6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113-44F3-B776-BA47764CBE6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113-44F3-B776-BA47764CB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98.82</c:v>
                </c:pt>
                <c:pt idx="1">
                  <c:v>98.26</c:v>
                </c:pt>
                <c:pt idx="2">
                  <c:v>93.79</c:v>
                </c:pt>
                <c:pt idx="3">
                  <c:v>93.01</c:v>
                </c:pt>
                <c:pt idx="4">
                  <c:v>86.62</c:v>
                </c:pt>
                <c:pt idx="5">
                  <c:v>63.57</c:v>
                </c:pt>
                <c:pt idx="6">
                  <c:v>81.150000000000006</c:v>
                </c:pt>
                <c:pt idx="7">
                  <c:v>105.1</c:v>
                </c:pt>
                <c:pt idx="8">
                  <c:v>98</c:v>
                </c:pt>
                <c:pt idx="9">
                  <c:v>22.81</c:v>
                </c:pt>
                <c:pt idx="10">
                  <c:v>1.33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30</c:v>
                </c:pt>
                <c:pt idx="17">
                  <c:v>83.86</c:v>
                </c:pt>
                <c:pt idx="18">
                  <c:v>114.63</c:v>
                </c:pt>
                <c:pt idx="19">
                  <c:v>103.54</c:v>
                </c:pt>
                <c:pt idx="20">
                  <c:v>91.95</c:v>
                </c:pt>
                <c:pt idx="21">
                  <c:v>53.69</c:v>
                </c:pt>
                <c:pt idx="22">
                  <c:v>34.799999999999997</c:v>
                </c:pt>
                <c:pt idx="23">
                  <c:v>11.05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113-44F3-B776-BA47764CB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5343.5200000000013</v>
      </c>
      <c r="C4" s="18">
        <v>5102.4719999999998</v>
      </c>
      <c r="D4" s="18">
        <v>4950.7100000000019</v>
      </c>
      <c r="E4" s="18">
        <v>4881.732</v>
      </c>
      <c r="F4" s="18">
        <v>4898.174</v>
      </c>
      <c r="G4" s="18">
        <v>5060.7649999999994</v>
      </c>
      <c r="H4" s="18">
        <v>5165.666000000002</v>
      </c>
      <c r="I4" s="18">
        <v>5376.9019999999991</v>
      </c>
      <c r="J4" s="18">
        <v>6135.9720000000007</v>
      </c>
      <c r="K4" s="18">
        <v>6731.2139999999981</v>
      </c>
      <c r="L4" s="18">
        <v>7034.982</v>
      </c>
      <c r="M4" s="18">
        <v>7259.7269999999999</v>
      </c>
      <c r="N4" s="18">
        <v>7266.0199999999995</v>
      </c>
      <c r="O4" s="18">
        <v>6937.8779999999988</v>
      </c>
      <c r="P4" s="18">
        <v>6599.0789999999997</v>
      </c>
      <c r="Q4" s="18">
        <v>6367.9340000000002</v>
      </c>
      <c r="R4" s="18">
        <v>6025.4179999999997</v>
      </c>
      <c r="S4" s="18">
        <v>6214.2550000000001</v>
      </c>
      <c r="T4" s="18">
        <v>6895.9920000000002</v>
      </c>
      <c r="U4" s="18">
        <v>7063.5509999999995</v>
      </c>
      <c r="V4" s="18">
        <v>6654.2440000000006</v>
      </c>
      <c r="W4" s="18">
        <v>6160.0159999999996</v>
      </c>
      <c r="X4" s="18">
        <v>5964.4670000000015</v>
      </c>
      <c r="Y4" s="18">
        <v>5691.5050000000001</v>
      </c>
      <c r="Z4" s="19"/>
      <c r="AA4" s="20">
        <f>SUM(B4:Z4)</f>
        <v>145782.19500000004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98.82</v>
      </c>
      <c r="C7" s="28">
        <v>98.26</v>
      </c>
      <c r="D7" s="28">
        <v>93.79</v>
      </c>
      <c r="E7" s="28">
        <v>93.01</v>
      </c>
      <c r="F7" s="28">
        <v>86.62</v>
      </c>
      <c r="G7" s="28">
        <v>63.57</v>
      </c>
      <c r="H7" s="28">
        <v>81.150000000000006</v>
      </c>
      <c r="I7" s="28">
        <v>105.1</v>
      </c>
      <c r="J7" s="28">
        <v>98</v>
      </c>
      <c r="K7" s="28">
        <v>22.81</v>
      </c>
      <c r="L7" s="28">
        <v>1.33</v>
      </c>
      <c r="M7" s="28">
        <v>0.04</v>
      </c>
      <c r="N7" s="28">
        <v>0.04</v>
      </c>
      <c r="O7" s="28">
        <v>0.04</v>
      </c>
      <c r="P7" s="28">
        <v>0.04</v>
      </c>
      <c r="Q7" s="28">
        <v>0.04</v>
      </c>
      <c r="R7" s="28">
        <v>30</v>
      </c>
      <c r="S7" s="28">
        <v>83.86</v>
      </c>
      <c r="T7" s="28">
        <v>114.63</v>
      </c>
      <c r="U7" s="28">
        <v>103.54</v>
      </c>
      <c r="V7" s="28">
        <v>91.95</v>
      </c>
      <c r="W7" s="28">
        <v>53.69</v>
      </c>
      <c r="X7" s="28">
        <v>34.799999999999997</v>
      </c>
      <c r="Y7" s="28">
        <v>11.05</v>
      </c>
      <c r="Z7" s="29"/>
      <c r="AA7" s="30">
        <f>IF(SUM(B7:Z7)&lt;&gt;0,AVERAGEIF(B7:Z7,"&lt;&gt;"""),"")</f>
        <v>56.924166666666657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138</v>
      </c>
      <c r="C11" s="47">
        <v>132</v>
      </c>
      <c r="D11" s="47">
        <v>132</v>
      </c>
      <c r="E11" s="47">
        <v>132</v>
      </c>
      <c r="F11" s="47">
        <v>132</v>
      </c>
      <c r="G11" s="47">
        <v>132</v>
      </c>
      <c r="H11" s="47">
        <v>161</v>
      </c>
      <c r="I11" s="47">
        <v>222</v>
      </c>
      <c r="J11" s="47">
        <v>210</v>
      </c>
      <c r="K11" s="47">
        <v>209</v>
      </c>
      <c r="L11" s="47">
        <v>194</v>
      </c>
      <c r="M11" s="47">
        <v>182</v>
      </c>
      <c r="N11" s="47">
        <v>180</v>
      </c>
      <c r="O11" s="47">
        <v>165</v>
      </c>
      <c r="P11" s="47">
        <v>152</v>
      </c>
      <c r="Q11" s="47">
        <v>156</v>
      </c>
      <c r="R11" s="47">
        <v>177</v>
      </c>
      <c r="S11" s="47">
        <v>206</v>
      </c>
      <c r="T11" s="47">
        <v>227</v>
      </c>
      <c r="U11" s="47">
        <v>219.5</v>
      </c>
      <c r="V11" s="47">
        <v>174.5</v>
      </c>
      <c r="W11" s="47">
        <v>138</v>
      </c>
      <c r="X11" s="47">
        <v>132</v>
      </c>
      <c r="Y11" s="47">
        <v>132</v>
      </c>
      <c r="Z11" s="48"/>
      <c r="AA11" s="49">
        <f t="shared" si="0"/>
        <v>4035</v>
      </c>
    </row>
    <row r="12" spans="1:27" ht="24.95" customHeight="1" x14ac:dyDescent="0.2">
      <c r="A12" s="50" t="s">
        <v>8</v>
      </c>
      <c r="B12" s="51">
        <v>2207.8720000000003</v>
      </c>
      <c r="C12" s="52">
        <v>1986.5630000000001</v>
      </c>
      <c r="D12" s="52">
        <v>1806.3510000000001</v>
      </c>
      <c r="E12" s="52">
        <v>1736.3240000000001</v>
      </c>
      <c r="F12" s="52">
        <v>1690.915</v>
      </c>
      <c r="G12" s="52">
        <v>1680.7809999999999</v>
      </c>
      <c r="H12" s="52">
        <v>1620.7809999999999</v>
      </c>
      <c r="I12" s="52">
        <v>1093.482</v>
      </c>
      <c r="J12" s="52">
        <v>676.75699999999995</v>
      </c>
      <c r="K12" s="52">
        <v>474.9</v>
      </c>
      <c r="L12" s="52">
        <v>302.89999999999998</v>
      </c>
      <c r="M12" s="52">
        <v>127.9</v>
      </c>
      <c r="N12" s="52">
        <v>127.9</v>
      </c>
      <c r="O12" s="52">
        <v>127.9</v>
      </c>
      <c r="P12" s="52">
        <v>127.9</v>
      </c>
      <c r="Q12" s="52">
        <v>169.9</v>
      </c>
      <c r="R12" s="52">
        <v>622.9</v>
      </c>
      <c r="S12" s="52">
        <v>1133.9000000000001</v>
      </c>
      <c r="T12" s="52">
        <v>2521.0730000000003</v>
      </c>
      <c r="U12" s="52">
        <v>2363.5</v>
      </c>
      <c r="V12" s="52">
        <v>2023.4929999999999</v>
      </c>
      <c r="W12" s="52">
        <v>1902.9</v>
      </c>
      <c r="X12" s="52">
        <v>1752.9</v>
      </c>
      <c r="Y12" s="52">
        <v>1652.9</v>
      </c>
      <c r="Z12" s="53"/>
      <c r="AA12" s="54">
        <f t="shared" si="0"/>
        <v>29932.692000000003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151</v>
      </c>
      <c r="H13" s="52">
        <v>191</v>
      </c>
      <c r="I13" s="52">
        <v>141</v>
      </c>
      <c r="J13" s="52">
        <v>13</v>
      </c>
      <c r="K13" s="52">
        <v>54</v>
      </c>
      <c r="L13" s="52">
        <v>54</v>
      </c>
      <c r="M13" s="52">
        <v>54</v>
      </c>
      <c r="N13" s="52">
        <v>41</v>
      </c>
      <c r="O13" s="52">
        <v>41</v>
      </c>
      <c r="P13" s="52">
        <v>41</v>
      </c>
      <c r="Q13" s="52">
        <v>41</v>
      </c>
      <c r="R13" s="52">
        <v>41</v>
      </c>
      <c r="S13" s="52">
        <v>216</v>
      </c>
      <c r="T13" s="52">
        <v>906</v>
      </c>
      <c r="U13" s="52">
        <v>1051</v>
      </c>
      <c r="V13" s="52">
        <v>921</v>
      </c>
      <c r="W13" s="52">
        <v>522</v>
      </c>
      <c r="X13" s="52"/>
      <c r="Y13" s="52"/>
      <c r="Z13" s="53"/>
      <c r="AA13" s="54">
        <f t="shared" si="0"/>
        <v>4505</v>
      </c>
    </row>
    <row r="14" spans="1:27" ht="24.95" customHeight="1" x14ac:dyDescent="0.2">
      <c r="A14" s="55" t="s">
        <v>10</v>
      </c>
      <c r="B14" s="56">
        <v>1032.6479999999999</v>
      </c>
      <c r="C14" s="57">
        <v>1067.9090000000001</v>
      </c>
      <c r="D14" s="57">
        <v>1096.3589999999999</v>
      </c>
      <c r="E14" s="57">
        <v>1122.4080000000001</v>
      </c>
      <c r="F14" s="57">
        <v>1145.259</v>
      </c>
      <c r="G14" s="57">
        <v>1178.9830000000002</v>
      </c>
      <c r="H14" s="57">
        <v>1263.8849999999998</v>
      </c>
      <c r="I14" s="57">
        <v>1978.4199999999998</v>
      </c>
      <c r="J14" s="57">
        <v>3343.2149999999988</v>
      </c>
      <c r="K14" s="57">
        <v>4515.3139999999994</v>
      </c>
      <c r="L14" s="57">
        <v>5298.5820000000003</v>
      </c>
      <c r="M14" s="57">
        <v>5316.8269999999993</v>
      </c>
      <c r="N14" s="57">
        <v>5362.1200000000008</v>
      </c>
      <c r="O14" s="57">
        <v>5027.9779999999992</v>
      </c>
      <c r="P14" s="57">
        <v>4765.5789999999979</v>
      </c>
      <c r="Q14" s="57">
        <v>4474.3339999999989</v>
      </c>
      <c r="R14" s="57">
        <v>4324.4180000000006</v>
      </c>
      <c r="S14" s="57">
        <v>3091.1550000000002</v>
      </c>
      <c r="T14" s="57">
        <v>2678.9190000000003</v>
      </c>
      <c r="U14" s="57">
        <v>2820.5510000000004</v>
      </c>
      <c r="V14" s="57">
        <v>2935.2509999999997</v>
      </c>
      <c r="W14" s="57">
        <v>3002.8160000000007</v>
      </c>
      <c r="X14" s="57">
        <v>3049.0670000000005</v>
      </c>
      <c r="Y14" s="57">
        <v>2962.505000000001</v>
      </c>
      <c r="Z14" s="58"/>
      <c r="AA14" s="59">
        <f t="shared" si="0"/>
        <v>72854.501999999993</v>
      </c>
    </row>
    <row r="15" spans="1:27" ht="24.95" customHeight="1" x14ac:dyDescent="0.2">
      <c r="A15" s="55" t="s">
        <v>11</v>
      </c>
      <c r="B15" s="56">
        <v>26</v>
      </c>
      <c r="C15" s="57">
        <v>26</v>
      </c>
      <c r="D15" s="57">
        <v>24</v>
      </c>
      <c r="E15" s="57">
        <v>22</v>
      </c>
      <c r="F15" s="57">
        <v>20</v>
      </c>
      <c r="G15" s="57">
        <v>17</v>
      </c>
      <c r="H15" s="57">
        <v>16</v>
      </c>
      <c r="I15" s="57">
        <v>23</v>
      </c>
      <c r="J15" s="57">
        <v>42</v>
      </c>
      <c r="K15" s="57">
        <v>58</v>
      </c>
      <c r="L15" s="57">
        <v>73</v>
      </c>
      <c r="M15" s="57">
        <v>86</v>
      </c>
      <c r="N15" s="57">
        <v>94</v>
      </c>
      <c r="O15" s="57">
        <v>97</v>
      </c>
      <c r="P15" s="57">
        <v>93</v>
      </c>
      <c r="Q15" s="57">
        <v>83</v>
      </c>
      <c r="R15" s="57">
        <v>67</v>
      </c>
      <c r="S15" s="57">
        <v>53</v>
      </c>
      <c r="T15" s="57">
        <v>52</v>
      </c>
      <c r="U15" s="57">
        <v>64</v>
      </c>
      <c r="V15" s="57">
        <v>78</v>
      </c>
      <c r="W15" s="57">
        <v>88</v>
      </c>
      <c r="X15" s="57">
        <v>97</v>
      </c>
      <c r="Y15" s="57">
        <v>97</v>
      </c>
      <c r="Z15" s="58"/>
      <c r="AA15" s="59">
        <f t="shared" si="0"/>
        <v>1396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3404.5200000000004</v>
      </c>
      <c r="C16" s="62">
        <f t="shared" si="1"/>
        <v>3212.4720000000002</v>
      </c>
      <c r="D16" s="62">
        <f t="shared" si="1"/>
        <v>3058.71</v>
      </c>
      <c r="E16" s="62">
        <f t="shared" si="1"/>
        <v>3012.732</v>
      </c>
      <c r="F16" s="62">
        <f t="shared" si="1"/>
        <v>3014.174</v>
      </c>
      <c r="G16" s="62">
        <f t="shared" si="1"/>
        <v>3159.7640000000001</v>
      </c>
      <c r="H16" s="62">
        <f t="shared" si="1"/>
        <v>3252.6659999999997</v>
      </c>
      <c r="I16" s="62">
        <f t="shared" si="1"/>
        <v>3457.902</v>
      </c>
      <c r="J16" s="62">
        <f t="shared" si="1"/>
        <v>4284.9719999999988</v>
      </c>
      <c r="K16" s="62">
        <f t="shared" si="1"/>
        <v>5311.213999999999</v>
      </c>
      <c r="L16" s="62">
        <f t="shared" si="1"/>
        <v>5922.482</v>
      </c>
      <c r="M16" s="62">
        <f t="shared" si="1"/>
        <v>5766.726999999999</v>
      </c>
      <c r="N16" s="62">
        <f t="shared" si="1"/>
        <v>5805.02</v>
      </c>
      <c r="O16" s="62">
        <f t="shared" si="1"/>
        <v>5458.8779999999988</v>
      </c>
      <c r="P16" s="62">
        <f t="shared" si="1"/>
        <v>5179.4789999999975</v>
      </c>
      <c r="Q16" s="62">
        <f t="shared" si="1"/>
        <v>4924.2339999999986</v>
      </c>
      <c r="R16" s="62">
        <f t="shared" si="1"/>
        <v>5232.3180000000002</v>
      </c>
      <c r="S16" s="62">
        <f t="shared" si="1"/>
        <v>4700.0550000000003</v>
      </c>
      <c r="T16" s="62">
        <f t="shared" si="1"/>
        <v>6384.9920000000002</v>
      </c>
      <c r="U16" s="62">
        <f t="shared" si="1"/>
        <v>6518.5510000000004</v>
      </c>
      <c r="V16" s="62">
        <f t="shared" si="1"/>
        <v>6132.2439999999997</v>
      </c>
      <c r="W16" s="62">
        <f t="shared" si="1"/>
        <v>5653.7160000000003</v>
      </c>
      <c r="X16" s="62">
        <f t="shared" si="1"/>
        <v>5030.9670000000006</v>
      </c>
      <c r="Y16" s="62">
        <f t="shared" si="1"/>
        <v>4844.4050000000007</v>
      </c>
      <c r="Z16" s="63" t="str">
        <f t="shared" si="1"/>
        <v/>
      </c>
      <c r="AA16" s="64">
        <f>SUM(AA10:AA15)</f>
        <v>112723.19399999999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1684.9</v>
      </c>
      <c r="C29" s="72">
        <v>1694.9</v>
      </c>
      <c r="D29" s="72">
        <v>1705.9</v>
      </c>
      <c r="E29" s="72">
        <v>1710.9</v>
      </c>
      <c r="F29" s="72">
        <v>1735.9</v>
      </c>
      <c r="G29" s="72">
        <v>1855.9</v>
      </c>
      <c r="H29" s="72">
        <v>1969.9</v>
      </c>
      <c r="I29" s="72">
        <v>1769.9</v>
      </c>
      <c r="J29" s="72">
        <v>2089.9</v>
      </c>
      <c r="K29" s="72">
        <v>2451.9</v>
      </c>
      <c r="L29" s="72">
        <v>2846.9</v>
      </c>
      <c r="M29" s="72">
        <v>3146.9</v>
      </c>
      <c r="N29" s="72">
        <v>3317.9</v>
      </c>
      <c r="O29" s="72">
        <v>3356.9</v>
      </c>
      <c r="P29" s="72">
        <v>3185.9</v>
      </c>
      <c r="Q29" s="72">
        <v>2894.9</v>
      </c>
      <c r="R29" s="72">
        <v>2666.9</v>
      </c>
      <c r="S29" s="72">
        <v>2611.9</v>
      </c>
      <c r="T29" s="72">
        <v>3462.9</v>
      </c>
      <c r="U29" s="72">
        <v>3773.4</v>
      </c>
      <c r="V29" s="72">
        <v>3647.4</v>
      </c>
      <c r="W29" s="72">
        <v>3246.9</v>
      </c>
      <c r="X29" s="72">
        <v>2664.9</v>
      </c>
      <c r="Y29" s="72">
        <v>2574.9</v>
      </c>
      <c r="Z29" s="73"/>
      <c r="AA29" s="74">
        <f>SUM(B29:Z29)</f>
        <v>62068.60000000002</v>
      </c>
    </row>
    <row r="30" spans="1:27" ht="24.95" customHeight="1" x14ac:dyDescent="0.2">
      <c r="A30" s="75" t="s">
        <v>24</v>
      </c>
      <c r="B30" s="76">
        <v>1150.6199999999999</v>
      </c>
      <c r="C30" s="77">
        <v>1103.5719999999999</v>
      </c>
      <c r="D30" s="77">
        <v>933.81</v>
      </c>
      <c r="E30" s="77">
        <v>844.95100000000002</v>
      </c>
      <c r="F30" s="77">
        <v>821.39300000000003</v>
      </c>
      <c r="G30" s="77">
        <v>854.98400000000004</v>
      </c>
      <c r="H30" s="77">
        <v>897.88499999999999</v>
      </c>
      <c r="I30" s="77">
        <v>1416.1210000000001</v>
      </c>
      <c r="J30" s="77">
        <v>2240.0720000000001</v>
      </c>
      <c r="K30" s="77">
        <v>2988.3139999999999</v>
      </c>
      <c r="L30" s="77">
        <v>3294.5819999999999</v>
      </c>
      <c r="M30" s="77">
        <v>2969.8270000000002</v>
      </c>
      <c r="N30" s="77">
        <v>2812.12</v>
      </c>
      <c r="O30" s="77">
        <v>2403.9780000000001</v>
      </c>
      <c r="P30" s="77">
        <v>2323.5790000000002</v>
      </c>
      <c r="Q30" s="77">
        <v>2313.3339999999998</v>
      </c>
      <c r="R30" s="77">
        <v>2675.4180000000001</v>
      </c>
      <c r="S30" s="77">
        <v>1897.155</v>
      </c>
      <c r="T30" s="77">
        <v>2349.0920000000001</v>
      </c>
      <c r="U30" s="77">
        <v>2186.1509999999998</v>
      </c>
      <c r="V30" s="77">
        <v>1902.8440000000001</v>
      </c>
      <c r="W30" s="77">
        <v>1891.816</v>
      </c>
      <c r="X30" s="77">
        <v>1871.067</v>
      </c>
      <c r="Y30" s="77">
        <v>1781.5050000000001</v>
      </c>
      <c r="Z30" s="78"/>
      <c r="AA30" s="79">
        <f>SUM(B30:Z30)</f>
        <v>45924.189999999995</v>
      </c>
    </row>
    <row r="31" spans="1:27" ht="24.95" customHeight="1" x14ac:dyDescent="0.2">
      <c r="A31" s="82" t="s">
        <v>25</v>
      </c>
      <c r="B31" s="80">
        <v>1144</v>
      </c>
      <c r="C31" s="81">
        <v>974</v>
      </c>
      <c r="D31" s="81">
        <v>974</v>
      </c>
      <c r="E31" s="81">
        <v>1011.881</v>
      </c>
      <c r="F31" s="81">
        <v>1011.881</v>
      </c>
      <c r="G31" s="81">
        <v>1011.881</v>
      </c>
      <c r="H31" s="81">
        <v>951.88099999999997</v>
      </c>
      <c r="I31" s="81">
        <v>851.88099999999997</v>
      </c>
      <c r="J31" s="81">
        <v>484</v>
      </c>
      <c r="K31" s="81">
        <v>347</v>
      </c>
      <c r="L31" s="81">
        <v>175</v>
      </c>
      <c r="M31" s="81"/>
      <c r="N31" s="81"/>
      <c r="O31" s="81"/>
      <c r="P31" s="81"/>
      <c r="Q31" s="81">
        <v>42</v>
      </c>
      <c r="R31" s="81">
        <v>345</v>
      </c>
      <c r="S31" s="81">
        <v>665</v>
      </c>
      <c r="T31" s="81">
        <v>1084</v>
      </c>
      <c r="U31" s="81">
        <v>1104</v>
      </c>
      <c r="V31" s="81">
        <v>1104</v>
      </c>
      <c r="W31" s="81">
        <v>1004</v>
      </c>
      <c r="X31" s="81">
        <v>984</v>
      </c>
      <c r="Y31" s="81">
        <v>984</v>
      </c>
      <c r="Z31" s="83"/>
      <c r="AA31" s="84">
        <f>SUM(B31:Z31)</f>
        <v>16253.405000000002</v>
      </c>
    </row>
    <row r="32" spans="1:27" ht="30" customHeight="1" thickBot="1" x14ac:dyDescent="0.25">
      <c r="A32" s="60" t="s">
        <v>26</v>
      </c>
      <c r="B32" s="61">
        <f>IF(LEN(B$2)&gt;0,SUM(B29:B31),"")</f>
        <v>3979.52</v>
      </c>
      <c r="C32" s="62">
        <f t="shared" ref="C32:Z32" si="4">IF(LEN(C$2)&gt;0,SUM(C29:C31),"")</f>
        <v>3772.4719999999998</v>
      </c>
      <c r="D32" s="62">
        <f t="shared" si="4"/>
        <v>3613.71</v>
      </c>
      <c r="E32" s="62">
        <f t="shared" si="4"/>
        <v>3567.732</v>
      </c>
      <c r="F32" s="62">
        <f t="shared" si="4"/>
        <v>3569.174</v>
      </c>
      <c r="G32" s="62">
        <f t="shared" si="4"/>
        <v>3722.7649999999999</v>
      </c>
      <c r="H32" s="62">
        <f t="shared" si="4"/>
        <v>3819.6659999999997</v>
      </c>
      <c r="I32" s="62">
        <f t="shared" si="4"/>
        <v>4037.902</v>
      </c>
      <c r="J32" s="62">
        <f t="shared" si="4"/>
        <v>4813.9719999999998</v>
      </c>
      <c r="K32" s="62">
        <f t="shared" si="4"/>
        <v>5787.2139999999999</v>
      </c>
      <c r="L32" s="62">
        <f t="shared" si="4"/>
        <v>6316.482</v>
      </c>
      <c r="M32" s="62">
        <f t="shared" si="4"/>
        <v>6116.7270000000008</v>
      </c>
      <c r="N32" s="62">
        <f t="shared" si="4"/>
        <v>6130.02</v>
      </c>
      <c r="O32" s="62">
        <f t="shared" si="4"/>
        <v>5760.8780000000006</v>
      </c>
      <c r="P32" s="62">
        <f t="shared" si="4"/>
        <v>5509.4790000000003</v>
      </c>
      <c r="Q32" s="62">
        <f t="shared" si="4"/>
        <v>5250.2340000000004</v>
      </c>
      <c r="R32" s="62">
        <f t="shared" si="4"/>
        <v>5687.3180000000002</v>
      </c>
      <c r="S32" s="62">
        <f t="shared" si="4"/>
        <v>5174.0550000000003</v>
      </c>
      <c r="T32" s="62">
        <f t="shared" si="4"/>
        <v>6895.9920000000002</v>
      </c>
      <c r="U32" s="62">
        <f t="shared" si="4"/>
        <v>7063.5509999999995</v>
      </c>
      <c r="V32" s="62">
        <f t="shared" si="4"/>
        <v>6654.2440000000006</v>
      </c>
      <c r="W32" s="62">
        <f t="shared" si="4"/>
        <v>6142.7160000000003</v>
      </c>
      <c r="X32" s="62">
        <f t="shared" si="4"/>
        <v>5519.9670000000006</v>
      </c>
      <c r="Y32" s="62">
        <f t="shared" si="4"/>
        <v>5340.4050000000007</v>
      </c>
      <c r="Z32" s="63" t="str">
        <f t="shared" si="4"/>
        <v/>
      </c>
      <c r="AA32" s="64">
        <f>SUM(AA29:AA31)</f>
        <v>124246.19500000001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71</v>
      </c>
      <c r="C35" s="95">
        <v>55</v>
      </c>
      <c r="D35" s="95">
        <v>50</v>
      </c>
      <c r="E35" s="95">
        <v>50</v>
      </c>
      <c r="F35" s="95">
        <v>50</v>
      </c>
      <c r="G35" s="95">
        <v>70</v>
      </c>
      <c r="H35" s="95">
        <v>62</v>
      </c>
      <c r="I35" s="95">
        <v>75</v>
      </c>
      <c r="J35" s="95">
        <v>36</v>
      </c>
      <c r="K35" s="95">
        <v>1</v>
      </c>
      <c r="L35" s="95">
        <v>41</v>
      </c>
      <c r="M35" s="95">
        <v>45</v>
      </c>
      <c r="N35" s="95">
        <v>41</v>
      </c>
      <c r="O35" s="95">
        <v>41</v>
      </c>
      <c r="P35" s="95">
        <v>41</v>
      </c>
      <c r="Q35" s="95">
        <v>41</v>
      </c>
      <c r="R35" s="95">
        <v>54</v>
      </c>
      <c r="S35" s="95">
        <v>11</v>
      </c>
      <c r="T35" s="95">
        <v>21</v>
      </c>
      <c r="U35" s="95">
        <v>55</v>
      </c>
      <c r="V35" s="95">
        <v>22</v>
      </c>
      <c r="W35" s="95"/>
      <c r="X35" s="95"/>
      <c r="Y35" s="95">
        <v>6</v>
      </c>
      <c r="Z35" s="96"/>
      <c r="AA35" s="74">
        <f t="shared" ref="AA35:AA40" si="5">SUM(B35:Z35)</f>
        <v>939</v>
      </c>
    </row>
    <row r="36" spans="1:27" ht="24.95" customHeight="1" x14ac:dyDescent="0.2">
      <c r="A36" s="97" t="s">
        <v>29</v>
      </c>
      <c r="B36" s="98">
        <v>349</v>
      </c>
      <c r="C36" s="99">
        <v>350</v>
      </c>
      <c r="D36" s="99">
        <v>350</v>
      </c>
      <c r="E36" s="99">
        <v>350</v>
      </c>
      <c r="F36" s="99">
        <v>350</v>
      </c>
      <c r="G36" s="99">
        <v>350</v>
      </c>
      <c r="H36" s="99">
        <v>350</v>
      </c>
      <c r="I36" s="99">
        <v>350</v>
      </c>
      <c r="J36" s="99">
        <v>338</v>
      </c>
      <c r="K36" s="99">
        <v>317</v>
      </c>
      <c r="L36" s="99">
        <v>343</v>
      </c>
      <c r="M36" s="99">
        <v>295</v>
      </c>
      <c r="N36" s="99">
        <v>274</v>
      </c>
      <c r="O36" s="99">
        <v>251</v>
      </c>
      <c r="P36" s="99">
        <v>279</v>
      </c>
      <c r="Q36" s="99">
        <v>260</v>
      </c>
      <c r="R36" s="99">
        <v>317</v>
      </c>
      <c r="S36" s="99">
        <v>308</v>
      </c>
      <c r="T36" s="99">
        <v>335</v>
      </c>
      <c r="U36" s="99">
        <v>335</v>
      </c>
      <c r="V36" s="99">
        <v>345</v>
      </c>
      <c r="W36" s="99">
        <v>346</v>
      </c>
      <c r="X36" s="99">
        <v>346</v>
      </c>
      <c r="Y36" s="99">
        <v>357</v>
      </c>
      <c r="Z36" s="100"/>
      <c r="AA36" s="79">
        <f t="shared" si="5"/>
        <v>7845</v>
      </c>
    </row>
    <row r="37" spans="1:27" ht="24.95" customHeight="1" x14ac:dyDescent="0.2">
      <c r="A37" s="97" t="s">
        <v>30</v>
      </c>
      <c r="B37" s="98">
        <v>1369</v>
      </c>
      <c r="C37" s="99">
        <v>1335</v>
      </c>
      <c r="D37" s="99">
        <v>1342</v>
      </c>
      <c r="E37" s="99">
        <v>1319</v>
      </c>
      <c r="F37" s="99">
        <v>1334</v>
      </c>
      <c r="G37" s="99">
        <v>1343</v>
      </c>
      <c r="H37" s="99">
        <v>1351</v>
      </c>
      <c r="I37" s="99">
        <v>1344</v>
      </c>
      <c r="J37" s="99">
        <v>1327</v>
      </c>
      <c r="K37" s="99">
        <v>949</v>
      </c>
      <c r="L37" s="99">
        <v>723.5</v>
      </c>
      <c r="M37" s="99">
        <v>1148</v>
      </c>
      <c r="N37" s="99">
        <v>1141</v>
      </c>
      <c r="O37" s="99">
        <v>1182</v>
      </c>
      <c r="P37" s="99">
        <v>1094.5999999999999</v>
      </c>
      <c r="Q37" s="99">
        <v>1020.8</v>
      </c>
      <c r="R37" s="99">
        <v>5</v>
      </c>
      <c r="S37" s="99">
        <v>1045.2</v>
      </c>
      <c r="T37" s="99">
        <v>5</v>
      </c>
      <c r="U37" s="99">
        <v>5</v>
      </c>
      <c r="V37" s="99">
        <v>5</v>
      </c>
      <c r="W37" s="99">
        <v>22.3</v>
      </c>
      <c r="X37" s="99">
        <v>449.5</v>
      </c>
      <c r="Y37" s="99">
        <v>356.1</v>
      </c>
      <c r="Z37" s="100"/>
      <c r="AA37" s="79">
        <f t="shared" si="5"/>
        <v>21215.999999999996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150</v>
      </c>
      <c r="G38" s="99">
        <v>138.001</v>
      </c>
      <c r="H38" s="99">
        <v>150</v>
      </c>
      <c r="I38" s="99">
        <v>150</v>
      </c>
      <c r="J38" s="99">
        <v>150</v>
      </c>
      <c r="K38" s="99">
        <v>153</v>
      </c>
      <c r="L38" s="99">
        <v>5</v>
      </c>
      <c r="M38" s="99">
        <v>5</v>
      </c>
      <c r="N38" s="99">
        <v>5</v>
      </c>
      <c r="O38" s="99">
        <v>5</v>
      </c>
      <c r="P38" s="99">
        <v>5</v>
      </c>
      <c r="Q38" s="99">
        <v>20</v>
      </c>
      <c r="R38" s="99">
        <v>79</v>
      </c>
      <c r="S38" s="99">
        <v>150</v>
      </c>
      <c r="T38" s="99">
        <v>150</v>
      </c>
      <c r="U38" s="99">
        <v>150</v>
      </c>
      <c r="V38" s="99">
        <v>150</v>
      </c>
      <c r="W38" s="99">
        <v>138</v>
      </c>
      <c r="X38" s="99">
        <v>138</v>
      </c>
      <c r="Y38" s="99">
        <v>128</v>
      </c>
      <c r="Z38" s="100"/>
      <c r="AA38" s="79">
        <f t="shared" si="5"/>
        <v>2619.0010000000002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101.9</v>
      </c>
      <c r="R39" s="99">
        <v>338.1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440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1939</v>
      </c>
      <c r="C40" s="88">
        <f t="shared" si="6"/>
        <v>1890</v>
      </c>
      <c r="D40" s="88">
        <f t="shared" si="6"/>
        <v>1892</v>
      </c>
      <c r="E40" s="88">
        <f t="shared" si="6"/>
        <v>1869</v>
      </c>
      <c r="F40" s="88">
        <f t="shared" si="6"/>
        <v>1884</v>
      </c>
      <c r="G40" s="88">
        <f t="shared" si="6"/>
        <v>1901.001</v>
      </c>
      <c r="H40" s="88">
        <f t="shared" si="6"/>
        <v>1913</v>
      </c>
      <c r="I40" s="88">
        <f t="shared" si="6"/>
        <v>1919</v>
      </c>
      <c r="J40" s="88">
        <f t="shared" si="6"/>
        <v>1851</v>
      </c>
      <c r="K40" s="88">
        <f t="shared" si="6"/>
        <v>1420</v>
      </c>
      <c r="L40" s="88">
        <f t="shared" si="6"/>
        <v>1112.5</v>
      </c>
      <c r="M40" s="88">
        <f t="shared" si="6"/>
        <v>1493</v>
      </c>
      <c r="N40" s="88">
        <f t="shared" si="6"/>
        <v>1461</v>
      </c>
      <c r="O40" s="88">
        <f t="shared" si="6"/>
        <v>1479</v>
      </c>
      <c r="P40" s="88">
        <f t="shared" si="6"/>
        <v>1419.6</v>
      </c>
      <c r="Q40" s="88">
        <f t="shared" si="6"/>
        <v>1443.7</v>
      </c>
      <c r="R40" s="88">
        <f t="shared" si="6"/>
        <v>793.1</v>
      </c>
      <c r="S40" s="88">
        <f t="shared" si="6"/>
        <v>1514.2</v>
      </c>
      <c r="T40" s="88">
        <f t="shared" si="6"/>
        <v>511</v>
      </c>
      <c r="U40" s="88">
        <f t="shared" si="6"/>
        <v>545</v>
      </c>
      <c r="V40" s="88">
        <f t="shared" si="6"/>
        <v>522</v>
      </c>
      <c r="W40" s="88">
        <f t="shared" si="6"/>
        <v>506.3</v>
      </c>
      <c r="X40" s="88">
        <f t="shared" si="6"/>
        <v>933.5</v>
      </c>
      <c r="Y40" s="88">
        <f t="shared" si="6"/>
        <v>847.1</v>
      </c>
      <c r="Z40" s="89" t="str">
        <f t="shared" si="6"/>
        <v/>
      </c>
      <c r="AA40" s="90">
        <f t="shared" si="5"/>
        <v>33059.000999999997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1364</v>
      </c>
      <c r="C45" s="99">
        <v>1330</v>
      </c>
      <c r="D45" s="99">
        <v>1337</v>
      </c>
      <c r="E45" s="99">
        <v>1314</v>
      </c>
      <c r="F45" s="99">
        <v>1329</v>
      </c>
      <c r="G45" s="99">
        <v>1338</v>
      </c>
      <c r="H45" s="99">
        <v>1346</v>
      </c>
      <c r="I45" s="99">
        <v>1339</v>
      </c>
      <c r="J45" s="99">
        <v>1322</v>
      </c>
      <c r="K45" s="99">
        <v>944</v>
      </c>
      <c r="L45" s="99">
        <v>718.5</v>
      </c>
      <c r="M45" s="99">
        <v>1143</v>
      </c>
      <c r="N45" s="99">
        <v>1136</v>
      </c>
      <c r="O45" s="99">
        <v>1177</v>
      </c>
      <c r="P45" s="99">
        <v>1089.5999999999999</v>
      </c>
      <c r="Q45" s="99">
        <v>1015.8</v>
      </c>
      <c r="R45" s="99"/>
      <c r="S45" s="99">
        <v>1040.2</v>
      </c>
      <c r="T45" s="99"/>
      <c r="U45" s="99"/>
      <c r="V45" s="99"/>
      <c r="W45" s="99">
        <v>17.3</v>
      </c>
      <c r="X45" s="99">
        <v>444.5</v>
      </c>
      <c r="Y45" s="99">
        <v>351.1</v>
      </c>
      <c r="Z45" s="100"/>
      <c r="AA45" s="79">
        <f t="shared" si="7"/>
        <v>21095.999999999996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101.9</v>
      </c>
      <c r="R47" s="99">
        <v>338.1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440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1364</v>
      </c>
      <c r="C49" s="88">
        <f t="shared" ref="C49:Z49" si="8">IF(LEN(C$2)&gt;0,SUM(C43:C48),"")</f>
        <v>1330</v>
      </c>
      <c r="D49" s="88">
        <f t="shared" si="8"/>
        <v>1337</v>
      </c>
      <c r="E49" s="88">
        <f t="shared" si="8"/>
        <v>1314</v>
      </c>
      <c r="F49" s="88">
        <f t="shared" si="8"/>
        <v>1329</v>
      </c>
      <c r="G49" s="88">
        <f t="shared" si="8"/>
        <v>1338</v>
      </c>
      <c r="H49" s="88">
        <f t="shared" si="8"/>
        <v>1346</v>
      </c>
      <c r="I49" s="88">
        <f t="shared" si="8"/>
        <v>1339</v>
      </c>
      <c r="J49" s="88">
        <f t="shared" si="8"/>
        <v>1322</v>
      </c>
      <c r="K49" s="88">
        <f t="shared" si="8"/>
        <v>944</v>
      </c>
      <c r="L49" s="88">
        <f t="shared" si="8"/>
        <v>718.5</v>
      </c>
      <c r="M49" s="88">
        <f t="shared" si="8"/>
        <v>1143</v>
      </c>
      <c r="N49" s="88">
        <f t="shared" si="8"/>
        <v>1136</v>
      </c>
      <c r="O49" s="88">
        <f t="shared" si="8"/>
        <v>1177</v>
      </c>
      <c r="P49" s="88">
        <f t="shared" si="8"/>
        <v>1089.5999999999999</v>
      </c>
      <c r="Q49" s="88">
        <f t="shared" si="8"/>
        <v>1117.7</v>
      </c>
      <c r="R49" s="88">
        <f t="shared" si="8"/>
        <v>338.1</v>
      </c>
      <c r="S49" s="88">
        <f t="shared" si="8"/>
        <v>1040.2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17.3</v>
      </c>
      <c r="X49" s="88">
        <f t="shared" si="8"/>
        <v>444.5</v>
      </c>
      <c r="Y49" s="88">
        <f t="shared" si="8"/>
        <v>351.1</v>
      </c>
      <c r="Z49" s="89" t="str">
        <f t="shared" si="8"/>
        <v/>
      </c>
      <c r="AA49" s="90">
        <f t="shared" si="7"/>
        <v>21535.999999999996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5343.52</v>
      </c>
      <c r="C52" s="88">
        <f t="shared" si="10"/>
        <v>5102.4719999999998</v>
      </c>
      <c r="D52" s="88">
        <f t="shared" si="10"/>
        <v>4950.71</v>
      </c>
      <c r="E52" s="88">
        <f t="shared" si="10"/>
        <v>4881.732</v>
      </c>
      <c r="F52" s="88">
        <f t="shared" si="10"/>
        <v>4898.174</v>
      </c>
      <c r="G52" s="88">
        <f t="shared" si="10"/>
        <v>5060.7650000000003</v>
      </c>
      <c r="H52" s="88">
        <f t="shared" si="10"/>
        <v>5165.6659999999993</v>
      </c>
      <c r="I52" s="88">
        <f t="shared" si="10"/>
        <v>5376.902</v>
      </c>
      <c r="J52" s="88">
        <f t="shared" si="10"/>
        <v>6135.9719999999988</v>
      </c>
      <c r="K52" s="88">
        <f t="shared" si="10"/>
        <v>6731.213999999999</v>
      </c>
      <c r="L52" s="88">
        <f t="shared" si="10"/>
        <v>7034.982</v>
      </c>
      <c r="M52" s="88">
        <f t="shared" si="10"/>
        <v>7259.726999999999</v>
      </c>
      <c r="N52" s="88">
        <f t="shared" si="10"/>
        <v>7266.02</v>
      </c>
      <c r="O52" s="88">
        <f t="shared" si="10"/>
        <v>6937.8779999999988</v>
      </c>
      <c r="P52" s="88">
        <f t="shared" si="10"/>
        <v>6599.0789999999979</v>
      </c>
      <c r="Q52" s="88">
        <f t="shared" si="10"/>
        <v>6367.9339999999984</v>
      </c>
      <c r="R52" s="88">
        <f t="shared" si="10"/>
        <v>6025.4180000000006</v>
      </c>
      <c r="S52" s="88">
        <f t="shared" si="10"/>
        <v>6214.2550000000001</v>
      </c>
      <c r="T52" s="88">
        <f t="shared" si="10"/>
        <v>6895.9920000000002</v>
      </c>
      <c r="U52" s="88">
        <f t="shared" si="10"/>
        <v>7063.5510000000004</v>
      </c>
      <c r="V52" s="88">
        <f t="shared" si="10"/>
        <v>6654.2439999999997</v>
      </c>
      <c r="W52" s="88">
        <f t="shared" si="10"/>
        <v>6160.0160000000005</v>
      </c>
      <c r="X52" s="88">
        <f t="shared" si="10"/>
        <v>5964.4670000000006</v>
      </c>
      <c r="Y52" s="88">
        <f t="shared" si="10"/>
        <v>5691.505000000001</v>
      </c>
      <c r="Z52" s="89" t="str">
        <f t="shared" si="10"/>
        <v/>
      </c>
      <c r="AA52" s="104">
        <f>SUM(B52:Z52)</f>
        <v>145782.19500000001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5343.52</v>
      </c>
      <c r="C4" s="18">
        <v>5102.4719999999998</v>
      </c>
      <c r="D4" s="18">
        <v>4950.7099999999982</v>
      </c>
      <c r="E4" s="18">
        <v>4881.7320000000018</v>
      </c>
      <c r="F4" s="18">
        <v>4898.174</v>
      </c>
      <c r="G4" s="18">
        <v>5060.7640000000001</v>
      </c>
      <c r="H4" s="18">
        <v>5165.6660000000002</v>
      </c>
      <c r="I4" s="18">
        <v>5376.9379999999983</v>
      </c>
      <c r="J4" s="18">
        <v>6135.9720000000007</v>
      </c>
      <c r="K4" s="18">
        <v>6731.2610000000022</v>
      </c>
      <c r="L4" s="18">
        <v>7035.0189999999993</v>
      </c>
      <c r="M4" s="18">
        <v>7259.726999999999</v>
      </c>
      <c r="N4" s="18">
        <v>7266.0200000000013</v>
      </c>
      <c r="O4" s="18">
        <v>6937.8780000000006</v>
      </c>
      <c r="P4" s="18">
        <v>6599.0580000000018</v>
      </c>
      <c r="Q4" s="18">
        <v>6367.9700000000012</v>
      </c>
      <c r="R4" s="18">
        <v>6025.402</v>
      </c>
      <c r="S4" s="18">
        <v>6214.2059999999983</v>
      </c>
      <c r="T4" s="18">
        <v>6895.938000000001</v>
      </c>
      <c r="U4" s="18">
        <v>7063.5009999999993</v>
      </c>
      <c r="V4" s="18">
        <v>6654.201</v>
      </c>
      <c r="W4" s="18">
        <v>6159.991</v>
      </c>
      <c r="X4" s="18">
        <v>5964.4780000000001</v>
      </c>
      <c r="Y4" s="18">
        <v>5691.4680000000008</v>
      </c>
      <c r="Z4" s="19"/>
      <c r="AA4" s="20">
        <f>SUM(B4:Z4)</f>
        <v>145782.06599999999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98.82</v>
      </c>
      <c r="C7" s="28">
        <v>98.26</v>
      </c>
      <c r="D7" s="28">
        <v>93.79</v>
      </c>
      <c r="E7" s="28">
        <v>93.01</v>
      </c>
      <c r="F7" s="28">
        <v>86.62</v>
      </c>
      <c r="G7" s="28">
        <v>63.57</v>
      </c>
      <c r="H7" s="28">
        <v>81.150000000000006</v>
      </c>
      <c r="I7" s="28">
        <v>105.1</v>
      </c>
      <c r="J7" s="28">
        <v>98</v>
      </c>
      <c r="K7" s="28">
        <v>22.81</v>
      </c>
      <c r="L7" s="28">
        <v>1.33</v>
      </c>
      <c r="M7" s="28">
        <v>0.04</v>
      </c>
      <c r="N7" s="28">
        <v>0.04</v>
      </c>
      <c r="O7" s="28">
        <v>0.04</v>
      </c>
      <c r="P7" s="28">
        <v>0.04</v>
      </c>
      <c r="Q7" s="28">
        <v>0.04</v>
      </c>
      <c r="R7" s="28">
        <v>30</v>
      </c>
      <c r="S7" s="28">
        <v>83.86</v>
      </c>
      <c r="T7" s="28">
        <v>114.63</v>
      </c>
      <c r="U7" s="28">
        <v>103.54</v>
      </c>
      <c r="V7" s="28">
        <v>91.95</v>
      </c>
      <c r="W7" s="28">
        <v>53.69</v>
      </c>
      <c r="X7" s="28">
        <v>34.799999999999997</v>
      </c>
      <c r="Y7" s="28">
        <v>11.05</v>
      </c>
      <c r="Z7" s="29"/>
      <c r="AA7" s="30">
        <f>IF(SUM(B7:Z7)&lt;&gt;0,AVERAGEIF(B7:Z7,"&lt;&gt;"""),"")</f>
        <v>56.924166666666657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5.0350000000000001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6.827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88.861999999999995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5.0350000000000001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6.827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88.861999999999995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883.84199999999998</v>
      </c>
      <c r="C19" s="72">
        <v>878.86200000000008</v>
      </c>
      <c r="D19" s="72">
        <v>870.01</v>
      </c>
      <c r="E19" s="72">
        <v>869.13800000000003</v>
      </c>
      <c r="F19" s="72">
        <v>868.85199999999986</v>
      </c>
      <c r="G19" s="72">
        <v>871.31200000000013</v>
      </c>
      <c r="H19" s="72">
        <v>878.80599999999993</v>
      </c>
      <c r="I19" s="72">
        <v>875.77499999999998</v>
      </c>
      <c r="J19" s="72">
        <v>872.16699999999992</v>
      </c>
      <c r="K19" s="72">
        <v>883.298</v>
      </c>
      <c r="L19" s="72">
        <v>885.48299999999995</v>
      </c>
      <c r="M19" s="72">
        <v>886.18900000000008</v>
      </c>
      <c r="N19" s="72">
        <v>884.245</v>
      </c>
      <c r="O19" s="72">
        <v>884.7349999999999</v>
      </c>
      <c r="P19" s="72">
        <v>885.00800000000004</v>
      </c>
      <c r="Q19" s="72">
        <v>887.92</v>
      </c>
      <c r="R19" s="72">
        <v>876.97299999999996</v>
      </c>
      <c r="S19" s="72">
        <v>871.69899999999996</v>
      </c>
      <c r="T19" s="72">
        <v>821.077</v>
      </c>
      <c r="U19" s="72">
        <v>737.30199999999991</v>
      </c>
      <c r="V19" s="72">
        <v>734.87800000000004</v>
      </c>
      <c r="W19" s="72">
        <v>779.6930000000001</v>
      </c>
      <c r="X19" s="72">
        <v>776.23800000000006</v>
      </c>
      <c r="Y19" s="72">
        <v>811.65800000000002</v>
      </c>
      <c r="Z19" s="73"/>
      <c r="AA19" s="74">
        <f t="shared" ref="AA19:AA25" si="2">SUM(B19:Z19)</f>
        <v>20475.160000000003</v>
      </c>
    </row>
    <row r="20" spans="1:27" ht="24.95" customHeight="1" x14ac:dyDescent="0.2">
      <c r="A20" s="75" t="s">
        <v>15</v>
      </c>
      <c r="B20" s="76">
        <v>948.76700000000005</v>
      </c>
      <c r="C20" s="77">
        <v>923.53300000000002</v>
      </c>
      <c r="D20" s="77">
        <v>930.99599999999998</v>
      </c>
      <c r="E20" s="77">
        <v>925.226</v>
      </c>
      <c r="F20" s="77">
        <v>933.78499999999974</v>
      </c>
      <c r="G20" s="77">
        <v>961.97899999999993</v>
      </c>
      <c r="H20" s="77">
        <v>966.995</v>
      </c>
      <c r="I20" s="77">
        <v>992.149</v>
      </c>
      <c r="J20" s="77">
        <v>1019.6809999999998</v>
      </c>
      <c r="K20" s="77">
        <v>1057.7860000000001</v>
      </c>
      <c r="L20" s="77">
        <v>1099.4199999999998</v>
      </c>
      <c r="M20" s="77">
        <v>1097.3410000000001</v>
      </c>
      <c r="N20" s="77">
        <v>1099.2760000000001</v>
      </c>
      <c r="O20" s="77">
        <v>1082.7569999999998</v>
      </c>
      <c r="P20" s="77">
        <v>1092.4459999999999</v>
      </c>
      <c r="Q20" s="77">
        <v>1084.9720000000002</v>
      </c>
      <c r="R20" s="77">
        <v>1047.2809999999999</v>
      </c>
      <c r="S20" s="77">
        <v>1048.9899999999998</v>
      </c>
      <c r="T20" s="77">
        <v>1082.4159999999999</v>
      </c>
      <c r="U20" s="77">
        <v>1084.0260000000001</v>
      </c>
      <c r="V20" s="77">
        <v>1037.288</v>
      </c>
      <c r="W20" s="77">
        <v>977.85099999999989</v>
      </c>
      <c r="X20" s="77">
        <v>959.80200000000002</v>
      </c>
      <c r="Y20" s="77">
        <v>967.0250000000002</v>
      </c>
      <c r="Z20" s="78"/>
      <c r="AA20" s="79">
        <f t="shared" si="2"/>
        <v>24421.788</v>
      </c>
    </row>
    <row r="21" spans="1:27" ht="24.95" customHeight="1" x14ac:dyDescent="0.2">
      <c r="A21" s="75" t="s">
        <v>16</v>
      </c>
      <c r="B21" s="80">
        <v>2437.9110000000001</v>
      </c>
      <c r="C21" s="81">
        <v>2311.5769999999998</v>
      </c>
      <c r="D21" s="81">
        <v>2187.2040000000002</v>
      </c>
      <c r="E21" s="81">
        <v>2134.8679999999995</v>
      </c>
      <c r="F21" s="81">
        <v>2137.0369999999998</v>
      </c>
      <c r="G21" s="81">
        <v>2246.547</v>
      </c>
      <c r="H21" s="81">
        <v>2302.8300000000004</v>
      </c>
      <c r="I21" s="81">
        <v>2604.5140000000001</v>
      </c>
      <c r="J21" s="81">
        <v>3062.6239999999998</v>
      </c>
      <c r="K21" s="81">
        <v>3510.1769999999992</v>
      </c>
      <c r="L21" s="81">
        <v>3933.116</v>
      </c>
      <c r="M21" s="81">
        <v>4143.6970000000001</v>
      </c>
      <c r="N21" s="81">
        <v>4129.9989999999998</v>
      </c>
      <c r="O21" s="81">
        <v>3826.3859999999995</v>
      </c>
      <c r="P21" s="81">
        <v>3496.1039999999994</v>
      </c>
      <c r="Q21" s="81">
        <v>3278.5779999999995</v>
      </c>
      <c r="R21" s="81">
        <v>3101.4480000000003</v>
      </c>
      <c r="S21" s="81">
        <v>3109.0170000000003</v>
      </c>
      <c r="T21" s="81">
        <v>3345.6179999999999</v>
      </c>
      <c r="U21" s="81">
        <v>3491.7729999999992</v>
      </c>
      <c r="V21" s="81">
        <v>3336.5349999999999</v>
      </c>
      <c r="W21" s="81">
        <v>3086.9469999999997</v>
      </c>
      <c r="X21" s="81">
        <v>2857.4380000000006</v>
      </c>
      <c r="Y21" s="81">
        <v>2542.7849999999999</v>
      </c>
      <c r="Z21" s="78"/>
      <c r="AA21" s="79">
        <f t="shared" si="2"/>
        <v>72614.73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235</v>
      </c>
      <c r="M22" s="81">
        <v>235</v>
      </c>
      <c r="N22" s="81">
        <v>235</v>
      </c>
      <c r="O22" s="81">
        <v>235</v>
      </c>
      <c r="P22" s="81">
        <v>235</v>
      </c>
      <c r="Q22" s="81">
        <v>235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1410</v>
      </c>
    </row>
    <row r="23" spans="1:27" ht="24.95" customHeight="1" x14ac:dyDescent="0.2">
      <c r="A23" s="85" t="s">
        <v>18</v>
      </c>
      <c r="B23" s="77">
        <v>73</v>
      </c>
      <c r="C23" s="77">
        <v>69.5</v>
      </c>
      <c r="D23" s="77">
        <v>67.5</v>
      </c>
      <c r="E23" s="77">
        <v>66.5</v>
      </c>
      <c r="F23" s="77">
        <v>66.5</v>
      </c>
      <c r="G23" s="77">
        <v>69</v>
      </c>
      <c r="H23" s="77">
        <v>68</v>
      </c>
      <c r="I23" s="77">
        <v>62</v>
      </c>
      <c r="J23" s="77">
        <v>66.5</v>
      </c>
      <c r="K23" s="77">
        <v>81</v>
      </c>
      <c r="L23" s="77">
        <v>95</v>
      </c>
      <c r="M23" s="77">
        <v>122.5</v>
      </c>
      <c r="N23" s="77">
        <v>138.5</v>
      </c>
      <c r="O23" s="77">
        <v>142</v>
      </c>
      <c r="P23" s="77">
        <v>140.5</v>
      </c>
      <c r="Q23" s="77">
        <v>132.5</v>
      </c>
      <c r="R23" s="77">
        <v>102</v>
      </c>
      <c r="S23" s="77">
        <v>81.5</v>
      </c>
      <c r="T23" s="77">
        <v>87.5</v>
      </c>
      <c r="U23" s="77">
        <v>92.5</v>
      </c>
      <c r="V23" s="77">
        <v>89</v>
      </c>
      <c r="W23" s="77">
        <v>89.5</v>
      </c>
      <c r="X23" s="77">
        <v>85</v>
      </c>
      <c r="Y23" s="77">
        <v>91</v>
      </c>
      <c r="Z23" s="77"/>
      <c r="AA23" s="79">
        <f t="shared" si="2"/>
        <v>2178.5</v>
      </c>
    </row>
    <row r="24" spans="1:27" ht="24.95" customHeight="1" x14ac:dyDescent="0.2">
      <c r="A24" s="85" t="s">
        <v>19</v>
      </c>
      <c r="B24" s="77">
        <v>299</v>
      </c>
      <c r="C24" s="77">
        <v>286</v>
      </c>
      <c r="D24" s="77">
        <v>279</v>
      </c>
      <c r="E24" s="77">
        <v>274</v>
      </c>
      <c r="F24" s="77">
        <v>280</v>
      </c>
      <c r="G24" s="77">
        <v>299</v>
      </c>
      <c r="H24" s="77">
        <v>327</v>
      </c>
      <c r="I24" s="77">
        <v>395.00000000000006</v>
      </c>
      <c r="J24" s="77">
        <v>401.99999999999994</v>
      </c>
      <c r="K24" s="77">
        <v>417.00000000000006</v>
      </c>
      <c r="L24" s="77">
        <v>417.00000000000006</v>
      </c>
      <c r="M24" s="77">
        <v>418.00000000000006</v>
      </c>
      <c r="N24" s="77">
        <v>424</v>
      </c>
      <c r="O24" s="77">
        <v>412.00000000000006</v>
      </c>
      <c r="P24" s="77">
        <v>395.00000000000006</v>
      </c>
      <c r="Q24" s="77">
        <v>388.99999999999994</v>
      </c>
      <c r="R24" s="77">
        <v>393.99999999999994</v>
      </c>
      <c r="S24" s="77">
        <v>409</v>
      </c>
      <c r="T24" s="77">
        <v>429</v>
      </c>
      <c r="U24" s="77">
        <v>423.00000000000006</v>
      </c>
      <c r="V24" s="77">
        <v>391.99999999999994</v>
      </c>
      <c r="W24" s="77">
        <v>363.00000000000006</v>
      </c>
      <c r="X24" s="77">
        <v>332</v>
      </c>
      <c r="Y24" s="77">
        <v>294.99999999999994</v>
      </c>
      <c r="Z24" s="77"/>
      <c r="AA24" s="79">
        <f t="shared" si="2"/>
        <v>8750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4642.5200000000004</v>
      </c>
      <c r="C26" s="88">
        <f t="shared" ref="C26:Z26" si="3">IF(LEN(C$2)&gt;0,SUM(C19:C25),"")</f>
        <v>4469.4719999999998</v>
      </c>
      <c r="D26" s="88">
        <f t="shared" si="3"/>
        <v>4334.71</v>
      </c>
      <c r="E26" s="88">
        <f t="shared" si="3"/>
        <v>4269.732</v>
      </c>
      <c r="F26" s="88">
        <f t="shared" si="3"/>
        <v>4286.1739999999991</v>
      </c>
      <c r="G26" s="88">
        <f t="shared" si="3"/>
        <v>4447.8379999999997</v>
      </c>
      <c r="H26" s="88">
        <f t="shared" si="3"/>
        <v>4543.6310000000003</v>
      </c>
      <c r="I26" s="88">
        <f t="shared" si="3"/>
        <v>4929.4380000000001</v>
      </c>
      <c r="J26" s="88">
        <f t="shared" si="3"/>
        <v>5422.9719999999998</v>
      </c>
      <c r="K26" s="88">
        <f t="shared" si="3"/>
        <v>5949.2609999999995</v>
      </c>
      <c r="L26" s="88">
        <f t="shared" si="3"/>
        <v>6665.0190000000002</v>
      </c>
      <c r="M26" s="88">
        <f t="shared" si="3"/>
        <v>6902.7270000000008</v>
      </c>
      <c r="N26" s="88">
        <f t="shared" si="3"/>
        <v>6911.02</v>
      </c>
      <c r="O26" s="88">
        <f t="shared" si="3"/>
        <v>6582.8779999999988</v>
      </c>
      <c r="P26" s="88">
        <f t="shared" si="3"/>
        <v>6244.0579999999991</v>
      </c>
      <c r="Q26" s="88">
        <f t="shared" si="3"/>
        <v>6007.9699999999993</v>
      </c>
      <c r="R26" s="88">
        <f t="shared" si="3"/>
        <v>5521.7020000000002</v>
      </c>
      <c r="S26" s="88">
        <f t="shared" si="3"/>
        <v>5520.2060000000001</v>
      </c>
      <c r="T26" s="88">
        <f t="shared" si="3"/>
        <v>5765.6109999999999</v>
      </c>
      <c r="U26" s="88">
        <f t="shared" si="3"/>
        <v>5828.6009999999987</v>
      </c>
      <c r="V26" s="88">
        <f t="shared" si="3"/>
        <v>5589.701</v>
      </c>
      <c r="W26" s="88">
        <f t="shared" si="3"/>
        <v>5296.991</v>
      </c>
      <c r="X26" s="88">
        <f t="shared" si="3"/>
        <v>5010.478000000001</v>
      </c>
      <c r="Y26" s="88">
        <f t="shared" si="3"/>
        <v>4707.4679999999998</v>
      </c>
      <c r="Z26" s="89" t="str">
        <f t="shared" si="3"/>
        <v/>
      </c>
      <c r="AA26" s="90">
        <f>SUM(AA19:AA25)</f>
        <v>129850.178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516</v>
      </c>
      <c r="C29" s="72">
        <v>499.5</v>
      </c>
      <c r="D29" s="72">
        <v>490.5</v>
      </c>
      <c r="E29" s="72">
        <v>484.5</v>
      </c>
      <c r="F29" s="72">
        <v>490.5</v>
      </c>
      <c r="G29" s="72">
        <v>512</v>
      </c>
      <c r="H29" s="72">
        <v>543</v>
      </c>
      <c r="I29" s="72">
        <v>605</v>
      </c>
      <c r="J29" s="72">
        <v>624.5</v>
      </c>
      <c r="K29" s="72">
        <v>689</v>
      </c>
      <c r="L29" s="72">
        <v>719</v>
      </c>
      <c r="M29" s="72">
        <v>744.5</v>
      </c>
      <c r="N29" s="72">
        <v>769.5</v>
      </c>
      <c r="O29" s="72">
        <v>761</v>
      </c>
      <c r="P29" s="72">
        <v>742.5</v>
      </c>
      <c r="Q29" s="72">
        <v>705.5</v>
      </c>
      <c r="R29" s="72">
        <v>634</v>
      </c>
      <c r="S29" s="72">
        <v>657.5</v>
      </c>
      <c r="T29" s="72">
        <v>678.5</v>
      </c>
      <c r="U29" s="72">
        <v>677.5</v>
      </c>
      <c r="V29" s="72">
        <v>670</v>
      </c>
      <c r="W29" s="72">
        <v>631.5</v>
      </c>
      <c r="X29" s="72">
        <v>599</v>
      </c>
      <c r="Y29" s="72">
        <v>568</v>
      </c>
      <c r="Z29" s="73"/>
      <c r="AA29" s="74">
        <f>SUM(B29:Z29)</f>
        <v>15012.5</v>
      </c>
    </row>
    <row r="30" spans="1:27" ht="24.95" customHeight="1" x14ac:dyDescent="0.2">
      <c r="A30" s="75" t="s">
        <v>24</v>
      </c>
      <c r="B30" s="76">
        <v>4327.5200000000004</v>
      </c>
      <c r="C30" s="77">
        <v>4102.9719999999998</v>
      </c>
      <c r="D30" s="77">
        <v>3960.21</v>
      </c>
      <c r="E30" s="77">
        <v>3897.232</v>
      </c>
      <c r="F30" s="77">
        <v>3907.674</v>
      </c>
      <c r="G30" s="77">
        <v>4048.7640000000001</v>
      </c>
      <c r="H30" s="77">
        <v>4122.6660000000002</v>
      </c>
      <c r="I30" s="77">
        <v>4461.4380000000001</v>
      </c>
      <c r="J30" s="77">
        <v>5011.4719999999998</v>
      </c>
      <c r="K30" s="77">
        <v>5542.2610000000004</v>
      </c>
      <c r="L30" s="77">
        <v>6316.0190000000002</v>
      </c>
      <c r="M30" s="77">
        <v>6515.2269999999999</v>
      </c>
      <c r="N30" s="77">
        <v>6496.52</v>
      </c>
      <c r="O30" s="77">
        <v>6176.8779999999997</v>
      </c>
      <c r="P30" s="77">
        <v>5856.558</v>
      </c>
      <c r="Q30" s="77">
        <v>5662.47</v>
      </c>
      <c r="R30" s="77">
        <v>5198.7020000000002</v>
      </c>
      <c r="S30" s="77">
        <v>5056.7060000000001</v>
      </c>
      <c r="T30" s="77">
        <v>5322.9380000000001</v>
      </c>
      <c r="U30" s="77">
        <v>5405.1009999999997</v>
      </c>
      <c r="V30" s="77">
        <v>5198.701</v>
      </c>
      <c r="W30" s="77">
        <v>5028.491</v>
      </c>
      <c r="X30" s="77">
        <v>4865.4780000000001</v>
      </c>
      <c r="Y30" s="77">
        <v>4623.4679999999998</v>
      </c>
      <c r="Z30" s="78"/>
      <c r="AA30" s="79">
        <f>SUM(B30:Z30)</f>
        <v>121105.466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4843.5200000000004</v>
      </c>
      <c r="C32" s="62">
        <f t="shared" ref="C32:Z32" si="4">IF(LEN(C$2)&gt;0,SUM(C29:C31),"")</f>
        <v>4602.4719999999998</v>
      </c>
      <c r="D32" s="62">
        <f t="shared" si="4"/>
        <v>4450.71</v>
      </c>
      <c r="E32" s="62">
        <f t="shared" si="4"/>
        <v>4381.732</v>
      </c>
      <c r="F32" s="62">
        <f t="shared" si="4"/>
        <v>4398.174</v>
      </c>
      <c r="G32" s="62">
        <f t="shared" si="4"/>
        <v>4560.7640000000001</v>
      </c>
      <c r="H32" s="62">
        <f t="shared" si="4"/>
        <v>4665.6660000000002</v>
      </c>
      <c r="I32" s="62">
        <f t="shared" si="4"/>
        <v>5066.4380000000001</v>
      </c>
      <c r="J32" s="62">
        <f t="shared" si="4"/>
        <v>5635.9719999999998</v>
      </c>
      <c r="K32" s="62">
        <f t="shared" si="4"/>
        <v>6231.2610000000004</v>
      </c>
      <c r="L32" s="62">
        <f t="shared" si="4"/>
        <v>7035.0190000000002</v>
      </c>
      <c r="M32" s="62">
        <f t="shared" si="4"/>
        <v>7259.7269999999999</v>
      </c>
      <c r="N32" s="62">
        <f t="shared" si="4"/>
        <v>7266.02</v>
      </c>
      <c r="O32" s="62">
        <f t="shared" si="4"/>
        <v>6937.8779999999997</v>
      </c>
      <c r="P32" s="62">
        <f t="shared" si="4"/>
        <v>6599.058</v>
      </c>
      <c r="Q32" s="62">
        <f t="shared" si="4"/>
        <v>6367.97</v>
      </c>
      <c r="R32" s="62">
        <f t="shared" si="4"/>
        <v>5832.7020000000002</v>
      </c>
      <c r="S32" s="62">
        <f t="shared" si="4"/>
        <v>5714.2060000000001</v>
      </c>
      <c r="T32" s="62">
        <f t="shared" si="4"/>
        <v>6001.4380000000001</v>
      </c>
      <c r="U32" s="62">
        <f t="shared" si="4"/>
        <v>6082.6009999999997</v>
      </c>
      <c r="V32" s="62">
        <f t="shared" si="4"/>
        <v>5868.701</v>
      </c>
      <c r="W32" s="62">
        <f t="shared" si="4"/>
        <v>5659.991</v>
      </c>
      <c r="X32" s="62">
        <f t="shared" si="4"/>
        <v>5464.4780000000001</v>
      </c>
      <c r="Y32" s="62">
        <f t="shared" si="4"/>
        <v>5191.4679999999998</v>
      </c>
      <c r="Z32" s="63" t="str">
        <f t="shared" si="4"/>
        <v/>
      </c>
      <c r="AA32" s="64">
        <f>SUM(AA29:AA31)</f>
        <v>136117.96600000001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194</v>
      </c>
      <c r="C35" s="95">
        <v>126</v>
      </c>
      <c r="D35" s="95">
        <v>109</v>
      </c>
      <c r="E35" s="95">
        <v>105</v>
      </c>
      <c r="F35" s="95">
        <v>105</v>
      </c>
      <c r="G35" s="95">
        <v>105</v>
      </c>
      <c r="H35" s="95">
        <v>117</v>
      </c>
      <c r="I35" s="95">
        <v>127</v>
      </c>
      <c r="J35" s="95">
        <v>203</v>
      </c>
      <c r="K35" s="95">
        <v>196</v>
      </c>
      <c r="L35" s="95">
        <v>179</v>
      </c>
      <c r="M35" s="95">
        <v>181</v>
      </c>
      <c r="N35" s="95">
        <v>179</v>
      </c>
      <c r="O35" s="95">
        <v>179</v>
      </c>
      <c r="P35" s="95">
        <v>179</v>
      </c>
      <c r="Q35" s="95">
        <v>179</v>
      </c>
      <c r="R35" s="95">
        <v>86</v>
      </c>
      <c r="S35" s="95">
        <v>184</v>
      </c>
      <c r="T35" s="95">
        <v>208</v>
      </c>
      <c r="U35" s="95">
        <v>183</v>
      </c>
      <c r="V35" s="95">
        <v>214</v>
      </c>
      <c r="W35" s="95">
        <v>240</v>
      </c>
      <c r="X35" s="95">
        <v>240</v>
      </c>
      <c r="Y35" s="95">
        <v>240</v>
      </c>
      <c r="Z35" s="96"/>
      <c r="AA35" s="74">
        <f t="shared" ref="AA35:AA40" si="5">SUM(B35:Z35)</f>
        <v>4058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0.92600000000000005</v>
      </c>
      <c r="H36" s="99"/>
      <c r="I36" s="99">
        <v>10</v>
      </c>
      <c r="J36" s="99">
        <v>10</v>
      </c>
      <c r="K36" s="99">
        <v>11</v>
      </c>
      <c r="L36" s="99">
        <v>36</v>
      </c>
      <c r="M36" s="99">
        <v>21</v>
      </c>
      <c r="N36" s="99">
        <v>21</v>
      </c>
      <c r="O36" s="99">
        <v>21</v>
      </c>
      <c r="P36" s="99">
        <v>21</v>
      </c>
      <c r="Q36" s="99">
        <v>11</v>
      </c>
      <c r="R36" s="99">
        <v>11</v>
      </c>
      <c r="S36" s="99">
        <v>10</v>
      </c>
      <c r="T36" s="99">
        <v>21</v>
      </c>
      <c r="U36" s="99">
        <v>64</v>
      </c>
      <c r="V36" s="99">
        <v>58</v>
      </c>
      <c r="W36" s="99">
        <v>53</v>
      </c>
      <c r="X36" s="99">
        <v>39</v>
      </c>
      <c r="Y36" s="99">
        <v>54</v>
      </c>
      <c r="Z36" s="100"/>
      <c r="AA36" s="79">
        <f t="shared" si="5"/>
        <v>472.92599999999999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192.7</v>
      </c>
      <c r="S37" s="99"/>
      <c r="T37" s="99">
        <v>514.5</v>
      </c>
      <c r="U37" s="99">
        <v>480.9</v>
      </c>
      <c r="V37" s="99">
        <v>285.5</v>
      </c>
      <c r="W37" s="99"/>
      <c r="X37" s="99"/>
      <c r="Y37" s="99"/>
      <c r="Z37" s="100"/>
      <c r="AA37" s="79">
        <f t="shared" si="5"/>
        <v>1473.6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75</v>
      </c>
      <c r="L38" s="99">
        <v>155</v>
      </c>
      <c r="M38" s="99">
        <v>155</v>
      </c>
      <c r="N38" s="99">
        <v>155</v>
      </c>
      <c r="O38" s="99">
        <v>155</v>
      </c>
      <c r="P38" s="99">
        <v>155</v>
      </c>
      <c r="Q38" s="99">
        <v>170</v>
      </c>
      <c r="R38" s="99">
        <v>214</v>
      </c>
      <c r="S38" s="99"/>
      <c r="T38" s="99"/>
      <c r="U38" s="99"/>
      <c r="V38" s="99"/>
      <c r="W38" s="99">
        <v>63</v>
      </c>
      <c r="X38" s="99">
        <v>168</v>
      </c>
      <c r="Y38" s="99">
        <v>183</v>
      </c>
      <c r="Z38" s="100"/>
      <c r="AA38" s="79">
        <f t="shared" si="5"/>
        <v>1648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310.5</v>
      </c>
      <c r="J39" s="99">
        <v>500</v>
      </c>
      <c r="K39" s="99">
        <v>500</v>
      </c>
      <c r="L39" s="99"/>
      <c r="M39" s="99"/>
      <c r="N39" s="99"/>
      <c r="O39" s="99"/>
      <c r="P39" s="99"/>
      <c r="Q39" s="99"/>
      <c r="R39" s="99"/>
      <c r="S39" s="99">
        <v>500</v>
      </c>
      <c r="T39" s="99">
        <v>380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8190.5</v>
      </c>
    </row>
    <row r="40" spans="1:27" ht="30" customHeight="1" thickBot="1" x14ac:dyDescent="0.25">
      <c r="A40" s="86" t="s">
        <v>46</v>
      </c>
      <c r="B40" s="87">
        <f>IF(LEN(B$2)&gt;0,SUM(B35:B39),"")</f>
        <v>694</v>
      </c>
      <c r="C40" s="88">
        <f t="shared" ref="C40:Z40" si="6">IF(LEN(C$2)&gt;0,SUM(C35:C39),"")</f>
        <v>626</v>
      </c>
      <c r="D40" s="88">
        <f t="shared" si="6"/>
        <v>609</v>
      </c>
      <c r="E40" s="88">
        <f t="shared" si="6"/>
        <v>605</v>
      </c>
      <c r="F40" s="88">
        <f t="shared" si="6"/>
        <v>605</v>
      </c>
      <c r="G40" s="88">
        <f t="shared" si="6"/>
        <v>605.92600000000004</v>
      </c>
      <c r="H40" s="88">
        <f t="shared" si="6"/>
        <v>617</v>
      </c>
      <c r="I40" s="88">
        <f t="shared" si="6"/>
        <v>447.5</v>
      </c>
      <c r="J40" s="88">
        <f t="shared" si="6"/>
        <v>713</v>
      </c>
      <c r="K40" s="88">
        <f t="shared" si="6"/>
        <v>782</v>
      </c>
      <c r="L40" s="88">
        <f t="shared" si="6"/>
        <v>370</v>
      </c>
      <c r="M40" s="88">
        <f t="shared" si="6"/>
        <v>357</v>
      </c>
      <c r="N40" s="88">
        <f t="shared" si="6"/>
        <v>355</v>
      </c>
      <c r="O40" s="88">
        <f t="shared" si="6"/>
        <v>355</v>
      </c>
      <c r="P40" s="88">
        <f t="shared" si="6"/>
        <v>355</v>
      </c>
      <c r="Q40" s="88">
        <f t="shared" si="6"/>
        <v>360</v>
      </c>
      <c r="R40" s="88">
        <f t="shared" si="6"/>
        <v>503.7</v>
      </c>
      <c r="S40" s="88">
        <f t="shared" si="6"/>
        <v>694</v>
      </c>
      <c r="T40" s="88">
        <f t="shared" si="6"/>
        <v>1123.5</v>
      </c>
      <c r="U40" s="88">
        <f t="shared" si="6"/>
        <v>1227.9000000000001</v>
      </c>
      <c r="V40" s="88">
        <f t="shared" si="6"/>
        <v>1057.5</v>
      </c>
      <c r="W40" s="88">
        <f t="shared" si="6"/>
        <v>856</v>
      </c>
      <c r="X40" s="88">
        <f t="shared" si="6"/>
        <v>947</v>
      </c>
      <c r="Y40" s="88">
        <f t="shared" si="6"/>
        <v>977</v>
      </c>
      <c r="Z40" s="89" t="str">
        <f t="shared" si="6"/>
        <v/>
      </c>
      <c r="AA40" s="90">
        <f t="shared" si="5"/>
        <v>15843.026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192.7</v>
      </c>
      <c r="S45" s="99"/>
      <c r="T45" s="99">
        <v>514.5</v>
      </c>
      <c r="U45" s="99">
        <v>480.9</v>
      </c>
      <c r="V45" s="99">
        <v>285.5</v>
      </c>
      <c r="W45" s="99"/>
      <c r="X45" s="99"/>
      <c r="Y45" s="99"/>
      <c r="Z45" s="100"/>
      <c r="AA45" s="79">
        <f t="shared" si="7"/>
        <v>1473.6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310.5</v>
      </c>
      <c r="J47" s="99">
        <v>500</v>
      </c>
      <c r="K47" s="99">
        <v>500</v>
      </c>
      <c r="L47" s="99"/>
      <c r="M47" s="99"/>
      <c r="N47" s="99"/>
      <c r="O47" s="99"/>
      <c r="P47" s="99"/>
      <c r="Q47" s="99"/>
      <c r="R47" s="99"/>
      <c r="S47" s="99">
        <v>500</v>
      </c>
      <c r="T47" s="99">
        <v>380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8190.5</v>
      </c>
    </row>
    <row r="48" spans="1:27" ht="24.95" customHeight="1" x14ac:dyDescent="0.2">
      <c r="A48" s="85" t="s">
        <v>48</v>
      </c>
      <c r="B48" s="98">
        <v>135</v>
      </c>
      <c r="C48" s="99">
        <v>128</v>
      </c>
      <c r="D48" s="99">
        <v>123</v>
      </c>
      <c r="E48" s="99">
        <v>120</v>
      </c>
      <c r="F48" s="99">
        <v>128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139.5</v>
      </c>
      <c r="V48" s="99">
        <v>139.5</v>
      </c>
      <c r="W48" s="99">
        <v>137</v>
      </c>
      <c r="X48" s="99">
        <v>103</v>
      </c>
      <c r="Y48" s="99">
        <v>66</v>
      </c>
      <c r="Z48" s="100"/>
      <c r="AA48" s="79">
        <f t="shared" si="7"/>
        <v>3319</v>
      </c>
    </row>
    <row r="49" spans="1:27" ht="30" customHeight="1" thickBot="1" x14ac:dyDescent="0.25">
      <c r="A49" s="86" t="s">
        <v>49</v>
      </c>
      <c r="B49" s="87">
        <f>IF(LEN(B$2)&gt;0,SUM(B43:B48),"")</f>
        <v>635</v>
      </c>
      <c r="C49" s="88">
        <f t="shared" ref="C49:Z49" si="8">IF(LEN(C$2)&gt;0,SUM(C43:C48),"")</f>
        <v>628</v>
      </c>
      <c r="D49" s="88">
        <f t="shared" si="8"/>
        <v>623</v>
      </c>
      <c r="E49" s="88">
        <f t="shared" si="8"/>
        <v>620</v>
      </c>
      <c r="F49" s="88">
        <f t="shared" si="8"/>
        <v>628</v>
      </c>
      <c r="G49" s="88">
        <f t="shared" si="8"/>
        <v>650</v>
      </c>
      <c r="H49" s="88">
        <f t="shared" si="8"/>
        <v>650</v>
      </c>
      <c r="I49" s="88">
        <f t="shared" si="8"/>
        <v>460.5</v>
      </c>
      <c r="J49" s="88">
        <f t="shared" si="8"/>
        <v>650</v>
      </c>
      <c r="K49" s="88">
        <f t="shared" si="8"/>
        <v>650</v>
      </c>
      <c r="L49" s="88">
        <f t="shared" si="8"/>
        <v>150</v>
      </c>
      <c r="M49" s="88">
        <f t="shared" si="8"/>
        <v>150</v>
      </c>
      <c r="N49" s="88">
        <f t="shared" si="8"/>
        <v>150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342.7</v>
      </c>
      <c r="S49" s="88">
        <f t="shared" si="8"/>
        <v>650</v>
      </c>
      <c r="T49" s="88">
        <f t="shared" si="8"/>
        <v>1044.5</v>
      </c>
      <c r="U49" s="88">
        <f t="shared" si="8"/>
        <v>1120.4000000000001</v>
      </c>
      <c r="V49" s="88">
        <f t="shared" si="8"/>
        <v>925</v>
      </c>
      <c r="W49" s="88">
        <f t="shared" si="8"/>
        <v>637</v>
      </c>
      <c r="X49" s="88">
        <f t="shared" si="8"/>
        <v>603</v>
      </c>
      <c r="Y49" s="88">
        <f t="shared" si="8"/>
        <v>566</v>
      </c>
      <c r="Z49" s="89" t="str">
        <f t="shared" si="8"/>
        <v/>
      </c>
      <c r="AA49" s="90">
        <f t="shared" si="7"/>
        <v>12983.1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5343.52</v>
      </c>
      <c r="C52" s="88">
        <f t="shared" ref="C52:Z52" si="10">IF(LEN(C$2)&gt;0,SUM(C10:C15)+C26+C40,"")</f>
        <v>5102.4719999999998</v>
      </c>
      <c r="D52" s="88">
        <f t="shared" si="10"/>
        <v>4950.71</v>
      </c>
      <c r="E52" s="88">
        <f t="shared" si="10"/>
        <v>4881.732</v>
      </c>
      <c r="F52" s="88">
        <f t="shared" si="10"/>
        <v>4898.1739999999991</v>
      </c>
      <c r="G52" s="88">
        <f t="shared" si="10"/>
        <v>5060.7640000000001</v>
      </c>
      <c r="H52" s="88">
        <f t="shared" si="10"/>
        <v>5165.6660000000002</v>
      </c>
      <c r="I52" s="88">
        <f t="shared" si="10"/>
        <v>5376.9380000000001</v>
      </c>
      <c r="J52" s="88">
        <f t="shared" si="10"/>
        <v>6135.9719999999998</v>
      </c>
      <c r="K52" s="88">
        <f t="shared" si="10"/>
        <v>6731.2609999999995</v>
      </c>
      <c r="L52" s="88">
        <f t="shared" si="10"/>
        <v>7035.0190000000002</v>
      </c>
      <c r="M52" s="88">
        <f t="shared" si="10"/>
        <v>7259.7270000000008</v>
      </c>
      <c r="N52" s="88">
        <f t="shared" si="10"/>
        <v>7266.02</v>
      </c>
      <c r="O52" s="88">
        <f t="shared" si="10"/>
        <v>6937.8779999999988</v>
      </c>
      <c r="P52" s="88">
        <f t="shared" si="10"/>
        <v>6599.0579999999991</v>
      </c>
      <c r="Q52" s="88">
        <f t="shared" si="10"/>
        <v>6367.9699999999993</v>
      </c>
      <c r="R52" s="88">
        <f t="shared" si="10"/>
        <v>6025.402</v>
      </c>
      <c r="S52" s="88">
        <f t="shared" si="10"/>
        <v>6214.2060000000001</v>
      </c>
      <c r="T52" s="88">
        <f t="shared" si="10"/>
        <v>6895.9380000000001</v>
      </c>
      <c r="U52" s="88">
        <f t="shared" si="10"/>
        <v>7063.5009999999984</v>
      </c>
      <c r="V52" s="88">
        <f t="shared" si="10"/>
        <v>6654.201</v>
      </c>
      <c r="W52" s="88">
        <f t="shared" si="10"/>
        <v>6159.991</v>
      </c>
      <c r="X52" s="88">
        <f t="shared" si="10"/>
        <v>5964.478000000001</v>
      </c>
      <c r="Y52" s="88">
        <f t="shared" si="10"/>
        <v>5691.4679999999998</v>
      </c>
      <c r="Z52" s="89" t="str">
        <f t="shared" si="10"/>
        <v/>
      </c>
      <c r="AA52" s="104">
        <f>SUM(B52:Z52)</f>
        <v>145782.06600000002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-864</v>
      </c>
      <c r="C4" s="18">
        <v>-830</v>
      </c>
      <c r="D4" s="18">
        <v>-837</v>
      </c>
      <c r="E4" s="18">
        <v>-814</v>
      </c>
      <c r="F4" s="18">
        <v>-829</v>
      </c>
      <c r="G4" s="18">
        <v>-838</v>
      </c>
      <c r="H4" s="18">
        <v>-846</v>
      </c>
      <c r="I4" s="18">
        <v>-1028.5</v>
      </c>
      <c r="J4" s="18">
        <v>-822</v>
      </c>
      <c r="K4" s="18">
        <v>-444</v>
      </c>
      <c r="L4" s="18">
        <v>-718.5</v>
      </c>
      <c r="M4" s="18">
        <v>-1143</v>
      </c>
      <c r="N4" s="18">
        <v>-1136</v>
      </c>
      <c r="O4" s="18">
        <v>-1177</v>
      </c>
      <c r="P4" s="18">
        <v>-1089.5999999999999</v>
      </c>
      <c r="Q4" s="18">
        <v>-1117.7</v>
      </c>
      <c r="R4" s="18">
        <v>-145.40000000000003</v>
      </c>
      <c r="S4" s="18">
        <v>-540.20000000000005</v>
      </c>
      <c r="T4" s="18">
        <v>894.5</v>
      </c>
      <c r="U4" s="18">
        <v>980.9</v>
      </c>
      <c r="V4" s="18">
        <v>785.5</v>
      </c>
      <c r="W4" s="18">
        <v>482.7</v>
      </c>
      <c r="X4" s="18">
        <v>55.5</v>
      </c>
      <c r="Y4" s="18">
        <v>148.89999999999998</v>
      </c>
      <c r="Z4" s="19"/>
      <c r="AA4" s="111">
        <f>SUM(B4:Z4)</f>
        <v>-11871.900000000001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98.82</v>
      </c>
      <c r="C7" s="117">
        <v>98.26</v>
      </c>
      <c r="D7" s="117">
        <v>93.79</v>
      </c>
      <c r="E7" s="117">
        <v>93.01</v>
      </c>
      <c r="F7" s="117">
        <v>86.62</v>
      </c>
      <c r="G7" s="117">
        <v>63.57</v>
      </c>
      <c r="H7" s="117">
        <v>81.150000000000006</v>
      </c>
      <c r="I7" s="117">
        <v>105.1</v>
      </c>
      <c r="J7" s="117">
        <v>98</v>
      </c>
      <c r="K7" s="117">
        <v>22.81</v>
      </c>
      <c r="L7" s="117">
        <v>1.33</v>
      </c>
      <c r="M7" s="117">
        <v>0.04</v>
      </c>
      <c r="N7" s="117">
        <v>0.04</v>
      </c>
      <c r="O7" s="117">
        <v>0.04</v>
      </c>
      <c r="P7" s="117">
        <v>0.04</v>
      </c>
      <c r="Q7" s="117">
        <v>0.04</v>
      </c>
      <c r="R7" s="117">
        <v>30</v>
      </c>
      <c r="S7" s="117">
        <v>83.86</v>
      </c>
      <c r="T7" s="117">
        <v>114.63</v>
      </c>
      <c r="U7" s="117">
        <v>103.54</v>
      </c>
      <c r="V7" s="117">
        <v>91.95</v>
      </c>
      <c r="W7" s="117">
        <v>53.69</v>
      </c>
      <c r="X7" s="117">
        <v>34.799999999999997</v>
      </c>
      <c r="Y7" s="117">
        <v>11.05</v>
      </c>
      <c r="Z7" s="118"/>
      <c r="AA7" s="119">
        <f>IF(SUM(B7:Z7)&lt;&gt;0,AVERAGEIF(B7:Z7,"&lt;&gt;"""),"")</f>
        <v>56.924166666666657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1364</v>
      </c>
      <c r="C13" s="129">
        <v>1330</v>
      </c>
      <c r="D13" s="129">
        <v>1337</v>
      </c>
      <c r="E13" s="129">
        <v>1314</v>
      </c>
      <c r="F13" s="129">
        <v>1329</v>
      </c>
      <c r="G13" s="129">
        <v>1338</v>
      </c>
      <c r="H13" s="129">
        <v>1346</v>
      </c>
      <c r="I13" s="129">
        <v>1339</v>
      </c>
      <c r="J13" s="129">
        <v>1322</v>
      </c>
      <c r="K13" s="129">
        <v>944</v>
      </c>
      <c r="L13" s="129">
        <v>718.5</v>
      </c>
      <c r="M13" s="129">
        <v>1143</v>
      </c>
      <c r="N13" s="129">
        <v>1136</v>
      </c>
      <c r="O13" s="129">
        <v>1177</v>
      </c>
      <c r="P13" s="129">
        <v>1089.5999999999999</v>
      </c>
      <c r="Q13" s="129">
        <v>1015.8</v>
      </c>
      <c r="R13" s="129"/>
      <c r="S13" s="129">
        <v>1040.2</v>
      </c>
      <c r="T13" s="129"/>
      <c r="U13" s="129"/>
      <c r="V13" s="129"/>
      <c r="W13" s="129">
        <v>17.3</v>
      </c>
      <c r="X13" s="129">
        <v>444.5</v>
      </c>
      <c r="Y13" s="130">
        <v>351.1</v>
      </c>
      <c r="Z13" s="131"/>
      <c r="AA13" s="132">
        <f t="shared" si="0"/>
        <v>21095.999999999996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101.9</v>
      </c>
      <c r="R15" s="133">
        <v>338.1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440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1364</v>
      </c>
      <c r="C16" s="135">
        <f t="shared" si="1"/>
        <v>1330</v>
      </c>
      <c r="D16" s="135">
        <f t="shared" si="1"/>
        <v>1337</v>
      </c>
      <c r="E16" s="135">
        <f t="shared" si="1"/>
        <v>1314</v>
      </c>
      <c r="F16" s="135">
        <f t="shared" si="1"/>
        <v>1329</v>
      </c>
      <c r="G16" s="135">
        <f t="shared" si="1"/>
        <v>1338</v>
      </c>
      <c r="H16" s="135">
        <f t="shared" si="1"/>
        <v>1346</v>
      </c>
      <c r="I16" s="135">
        <f t="shared" si="1"/>
        <v>1339</v>
      </c>
      <c r="J16" s="135">
        <f t="shared" si="1"/>
        <v>1322</v>
      </c>
      <c r="K16" s="135">
        <f t="shared" si="1"/>
        <v>944</v>
      </c>
      <c r="L16" s="135">
        <f t="shared" si="1"/>
        <v>718.5</v>
      </c>
      <c r="M16" s="135">
        <f t="shared" si="1"/>
        <v>1143</v>
      </c>
      <c r="N16" s="135">
        <f t="shared" si="1"/>
        <v>1136</v>
      </c>
      <c r="O16" s="135">
        <f t="shared" si="1"/>
        <v>1177</v>
      </c>
      <c r="P16" s="135">
        <f t="shared" si="1"/>
        <v>1089.5999999999999</v>
      </c>
      <c r="Q16" s="135">
        <f t="shared" si="1"/>
        <v>1117.7</v>
      </c>
      <c r="R16" s="135">
        <f t="shared" si="1"/>
        <v>338.1</v>
      </c>
      <c r="S16" s="135">
        <f t="shared" si="1"/>
        <v>1040.2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17.3</v>
      </c>
      <c r="X16" s="135">
        <f t="shared" si="1"/>
        <v>444.5</v>
      </c>
      <c r="Y16" s="135">
        <f t="shared" si="1"/>
        <v>351.1</v>
      </c>
      <c r="Z16" s="136" t="str">
        <f t="shared" si="1"/>
        <v/>
      </c>
      <c r="AA16" s="90">
        <f t="shared" si="0"/>
        <v>21535.999999999996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192.7</v>
      </c>
      <c r="S21" s="129"/>
      <c r="T21" s="129">
        <v>514.5</v>
      </c>
      <c r="U21" s="129">
        <v>480.9</v>
      </c>
      <c r="V21" s="129">
        <v>285.5</v>
      </c>
      <c r="W21" s="129"/>
      <c r="X21" s="129"/>
      <c r="Y21" s="130"/>
      <c r="Z21" s="131"/>
      <c r="AA21" s="132">
        <f t="shared" si="2"/>
        <v>1473.6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310.5</v>
      </c>
      <c r="J23" s="133">
        <v>500</v>
      </c>
      <c r="K23" s="133">
        <v>500</v>
      </c>
      <c r="L23" s="133"/>
      <c r="M23" s="133"/>
      <c r="N23" s="133"/>
      <c r="O23" s="133"/>
      <c r="P23" s="133"/>
      <c r="Q23" s="133"/>
      <c r="R23" s="133"/>
      <c r="S23" s="133">
        <v>500</v>
      </c>
      <c r="T23" s="133">
        <v>380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8190.5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310.5</v>
      </c>
      <c r="J24" s="135">
        <f t="shared" si="3"/>
        <v>500</v>
      </c>
      <c r="K24" s="135">
        <f t="shared" si="3"/>
        <v>500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192.7</v>
      </c>
      <c r="S24" s="135">
        <f t="shared" si="3"/>
        <v>500</v>
      </c>
      <c r="T24" s="135">
        <f t="shared" si="3"/>
        <v>894.5</v>
      </c>
      <c r="U24" s="135">
        <f t="shared" si="3"/>
        <v>980.9</v>
      </c>
      <c r="V24" s="135">
        <f t="shared" si="3"/>
        <v>785.5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9664.0999999999985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2024-09-28T11:10:08Z</dcterms:created>
  <dcterms:modified xsi:type="dcterms:W3CDTF">2024-09-28T11:10:10Z</dcterms:modified>
</cp:coreProperties>
</file>