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4" i="6" l="1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3" i="6"/>
  <c r="AA22" i="6"/>
  <c r="AA21" i="6"/>
  <c r="AA20" i="6"/>
  <c r="AA19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A52" i="4" s="1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8" i="4"/>
  <c r="AA47" i="4"/>
  <c r="AA46" i="4"/>
  <c r="AA45" i="4"/>
  <c r="AA44" i="4"/>
  <c r="AA43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39" i="4"/>
  <c r="AA38" i="4"/>
  <c r="AA37" i="4"/>
  <c r="AA36" i="4"/>
  <c r="AA35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<sst xmlns="http://schemas.openxmlformats.org/spreadsheetml/2006/main" count="119" uniqueCount="54">
  <si>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27/09/2024 14:20:37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</si>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</sst>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84-4F6C-A01E-04B5498A631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D84-4F6C-A01E-04B5498A631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D84-4F6C-A01E-04B5498A631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D84-4F6C-A01E-04B5498A631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D84-4F6C-A01E-04B5498A631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84-4F6C-A01E-04B5498A631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84-4F6C-A01E-04B5498A631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D84-4F6C-A01E-04B5498A631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141</c:v>
                </c:pt>
                <c:pt idx="2">
                  <c:v>134</c:v>
                </c:pt>
                <c:pt idx="3">
                  <c:v>131</c:v>
                </c:pt>
                <c:pt idx="4">
                  <c:v>148</c:v>
                </c:pt>
                <c:pt idx="5">
                  <c:v>156</c:v>
                </c:pt>
                <c:pt idx="6">
                  <c:v>202</c:v>
                </c:pt>
                <c:pt idx="7">
                  <c:v>239</c:v>
                </c:pt>
                <c:pt idx="8">
                  <c:v>257</c:v>
                </c:pt>
                <c:pt idx="9">
                  <c:v>251</c:v>
                </c:pt>
                <c:pt idx="10">
                  <c:v>239</c:v>
                </c:pt>
                <c:pt idx="11">
                  <c:v>232</c:v>
                </c:pt>
                <c:pt idx="12">
                  <c:v>231</c:v>
                </c:pt>
                <c:pt idx="13">
                  <c:v>224</c:v>
                </c:pt>
                <c:pt idx="14">
                  <c:v>212</c:v>
                </c:pt>
                <c:pt idx="15">
                  <c:v>215</c:v>
                </c:pt>
                <c:pt idx="16">
                  <c:v>244</c:v>
                </c:pt>
                <c:pt idx="17">
                  <c:v>272</c:v>
                </c:pt>
                <c:pt idx="18">
                  <c:v>296</c:v>
                </c:pt>
                <c:pt idx="19">
                  <c:v>297</c:v>
                </c:pt>
                <c:pt idx="20">
                  <c:v>262</c:v>
                </c:pt>
                <c:pt idx="21">
                  <c:v>224</c:v>
                </c:pt>
                <c:pt idx="22">
                  <c:v>177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84-4F6C-A01E-04B5498A631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2901.2719999999999</c:v>
                </c:pt>
                <c:pt idx="1">
                  <c:v>2773.4639999999999</c:v>
                </c:pt>
                <c:pt idx="2">
                  <c:v>2684.451</c:v>
                </c:pt>
                <c:pt idx="3">
                  <c:v>2555.6840000000002</c:v>
                </c:pt>
                <c:pt idx="4">
                  <c:v>2558.5170000000003</c:v>
                </c:pt>
                <c:pt idx="5">
                  <c:v>2657.6559999999999</c:v>
                </c:pt>
                <c:pt idx="6">
                  <c:v>2796.3090000000002</c:v>
                </c:pt>
                <c:pt idx="7">
                  <c:v>2367.9270000000001</c:v>
                </c:pt>
                <c:pt idx="8">
                  <c:v>1781.241</c:v>
                </c:pt>
                <c:pt idx="9">
                  <c:v>965.096</c:v>
                </c:pt>
                <c:pt idx="10">
                  <c:v>892.9</c:v>
                </c:pt>
                <c:pt idx="11">
                  <c:v>717.9</c:v>
                </c:pt>
                <c:pt idx="12">
                  <c:v>717.9</c:v>
                </c:pt>
                <c:pt idx="13">
                  <c:v>717.9</c:v>
                </c:pt>
                <c:pt idx="14">
                  <c:v>717.9</c:v>
                </c:pt>
                <c:pt idx="15">
                  <c:v>864.9</c:v>
                </c:pt>
                <c:pt idx="16">
                  <c:v>1536.386</c:v>
                </c:pt>
                <c:pt idx="17">
                  <c:v>2456.4680000000003</c:v>
                </c:pt>
                <c:pt idx="18">
                  <c:v>2924.623</c:v>
                </c:pt>
                <c:pt idx="19">
                  <c:v>2980.3620000000001</c:v>
                </c:pt>
                <c:pt idx="20">
                  <c:v>2835.6480000000001</c:v>
                </c:pt>
                <c:pt idx="21">
                  <c:v>2541.3789999999999</c:v>
                </c:pt>
                <c:pt idx="22">
                  <c:v>2403.768</c:v>
                </c:pt>
                <c:pt idx="23">
                  <c:v>2183.9180000000001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D84-4F6C-A01E-04B5498A631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1939</c:v>
                </c:pt>
                <c:pt idx="1">
                  <c:v>1964</c:v>
                </c:pt>
                <c:pt idx="2">
                  <c:v>1986</c:v>
                </c:pt>
                <c:pt idx="3">
                  <c:v>1994</c:v>
                </c:pt>
                <c:pt idx="4">
                  <c:v>2026</c:v>
                </c:pt>
                <c:pt idx="5">
                  <c:v>1907</c:v>
                </c:pt>
                <c:pt idx="6">
                  <c:v>1892</c:v>
                </c:pt>
                <c:pt idx="7">
                  <c:v>1869</c:v>
                </c:pt>
                <c:pt idx="8">
                  <c:v>1854</c:v>
                </c:pt>
                <c:pt idx="9">
                  <c:v>1781</c:v>
                </c:pt>
                <c:pt idx="10">
                  <c:v>1577</c:v>
                </c:pt>
                <c:pt idx="11">
                  <c:v>1516.037</c:v>
                </c:pt>
                <c:pt idx="12">
                  <c:v>1447</c:v>
                </c:pt>
                <c:pt idx="13">
                  <c:v>1476</c:v>
                </c:pt>
                <c:pt idx="14">
                  <c:v>1561</c:v>
                </c:pt>
                <c:pt idx="15">
                  <c:v>1733.152</c:v>
                </c:pt>
                <c:pt idx="16">
                  <c:v>1929</c:v>
                </c:pt>
                <c:pt idx="17">
                  <c:v>1938</c:v>
                </c:pt>
                <c:pt idx="18">
                  <c:v>1772.7</c:v>
                </c:pt>
                <c:pt idx="19">
                  <c:v>1630.8</c:v>
                </c:pt>
                <c:pt idx="20">
                  <c:v>1580.9</c:v>
                </c:pt>
                <c:pt idx="21">
                  <c:v>1947</c:v>
                </c:pt>
                <c:pt idx="22">
                  <c:v>1933</c:v>
                </c:pt>
                <c:pt idx="23">
                  <c:v>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84-4F6C-A01E-04B5498A631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446.69000000000005</c:v>
                </c:pt>
                <c:pt idx="1">
                  <c:v>452.20499999999998</c:v>
                </c:pt>
                <c:pt idx="2">
                  <c:v>446.15899999999999</c:v>
                </c:pt>
                <c:pt idx="3">
                  <c:v>438.66700000000003</c:v>
                </c:pt>
                <c:pt idx="4">
                  <c:v>431.25600000000009</c:v>
                </c:pt>
                <c:pt idx="5">
                  <c:v>429.48299999999995</c:v>
                </c:pt>
                <c:pt idx="6">
                  <c:v>513.46899999999982</c:v>
                </c:pt>
                <c:pt idx="7">
                  <c:v>1288.6950000000002</c:v>
                </c:pt>
                <c:pt idx="8">
                  <c:v>2823.3420000000001</c:v>
                </c:pt>
                <c:pt idx="9">
                  <c:v>4101.8859999999995</c:v>
                </c:pt>
                <c:pt idx="10">
                  <c:v>4948.2359999999999</c:v>
                </c:pt>
                <c:pt idx="11">
                  <c:v>5396.5929999999998</c:v>
                </c:pt>
                <c:pt idx="12">
                  <c:v>5517.91</c:v>
                </c:pt>
                <c:pt idx="13">
                  <c:v>5366.8810000000003</c:v>
                </c:pt>
                <c:pt idx="14">
                  <c:v>4899.235999999999</c:v>
                </c:pt>
                <c:pt idx="15">
                  <c:v>4003.6530000000002</c:v>
                </c:pt>
                <c:pt idx="16">
                  <c:v>2670.3300000000008</c:v>
                </c:pt>
                <c:pt idx="17">
                  <c:v>1246.3200000000004</c:v>
                </c:pt>
                <c:pt idx="18">
                  <c:v>725.11799999999982</c:v>
                </c:pt>
                <c:pt idx="19">
                  <c:v>748.654</c:v>
                </c:pt>
                <c:pt idx="20">
                  <c:v>779.399</c:v>
                </c:pt>
                <c:pt idx="21">
                  <c:v>814.59299999999996</c:v>
                </c:pt>
                <c:pt idx="22">
                  <c:v>855.89699999999971</c:v>
                </c:pt>
                <c:pt idx="23">
                  <c:v>872.95600000000024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84-4F6C-A01E-04B5498A631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25</c:v>
                </c:pt>
                <c:pt idx="8">
                  <c:v>42</c:v>
                </c:pt>
                <c:pt idx="9">
                  <c:v>57</c:v>
                </c:pt>
                <c:pt idx="10">
                  <c:v>67</c:v>
                </c:pt>
                <c:pt idx="11">
                  <c:v>75</c:v>
                </c:pt>
                <c:pt idx="12">
                  <c:v>76</c:v>
                </c:pt>
                <c:pt idx="13">
                  <c:v>71</c:v>
                </c:pt>
                <c:pt idx="14">
                  <c:v>64</c:v>
                </c:pt>
                <c:pt idx="15">
                  <c:v>51</c:v>
                </c:pt>
                <c:pt idx="16">
                  <c:v>36</c:v>
                </c:pt>
                <c:pt idx="17">
                  <c:v>25</c:v>
                </c:pt>
                <c:pt idx="18">
                  <c:v>23</c:v>
                </c:pt>
                <c:pt idx="19">
                  <c:v>25</c:v>
                </c:pt>
                <c:pt idx="20">
                  <c:v>25</c:v>
                </c:pt>
                <c:pt idx="21">
                  <c:v>21</c:v>
                </c:pt>
                <c:pt idx="22">
                  <c:v>26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D84-4F6C-A01E-04B5498A631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151</c:v>
                </c:pt>
                <c:pt idx="6">
                  <c:v>291</c:v>
                </c:pt>
                <c:pt idx="7">
                  <c:v>241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291</c:v>
                </c:pt>
                <c:pt idx="18">
                  <c:v>986</c:v>
                </c:pt>
                <c:pt idx="19">
                  <c:v>1076</c:v>
                </c:pt>
                <c:pt idx="20">
                  <c:v>1081</c:v>
                </c:pt>
                <c:pt idx="21">
                  <c:v>707</c:v>
                </c:pt>
                <c:pt idx="22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D84-4F6C-A01E-04B5498A6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100.15</c:v>
                </c:pt>
                <c:pt idx="1">
                  <c:v>95.01</c:v>
                </c:pt>
                <c:pt idx="2">
                  <c:v>93.83</c:v>
                </c:pt>
                <c:pt idx="3">
                  <c:v>100.64</c:v>
                </c:pt>
                <c:pt idx="4">
                  <c:v>100.74</c:v>
                </c:pt>
                <c:pt idx="5">
                  <c:v>104.82</c:v>
                </c:pt>
                <c:pt idx="6">
                  <c:v>109.11</c:v>
                </c:pt>
                <c:pt idx="7">
                  <c:v>119.02</c:v>
                </c:pt>
                <c:pt idx="8">
                  <c:v>103.8</c:v>
                </c:pt>
                <c:pt idx="9">
                  <c:v>90.82</c:v>
                </c:pt>
                <c:pt idx="10">
                  <c:v>45</c:v>
                </c:pt>
                <c:pt idx="11">
                  <c:v>33.4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75.64</c:v>
                </c:pt>
                <c:pt idx="16">
                  <c:v>85.8</c:v>
                </c:pt>
                <c:pt idx="17">
                  <c:v>105</c:v>
                </c:pt>
                <c:pt idx="18">
                  <c:v>118.91</c:v>
                </c:pt>
                <c:pt idx="19">
                  <c:v>139.15</c:v>
                </c:pt>
                <c:pt idx="20">
                  <c:v>108.3</c:v>
                </c:pt>
                <c:pt idx="21">
                  <c:v>104.45</c:v>
                </c:pt>
                <c:pt idx="22">
                  <c:v>105</c:v>
                </c:pt>
                <c:pt idx="23">
                  <c:v>103.32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84-4F6C-A01E-04B5498A6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</c:v>
                </c:pt>
                <c:pt idx="1">
                  <c:v>88.5</c:v>
                </c:pt>
                <c:pt idx="2">
                  <c:v>87</c:v>
                </c:pt>
                <c:pt idx="3">
                  <c:v>82.5</c:v>
                </c:pt>
                <c:pt idx="4">
                  <c:v>81.5</c:v>
                </c:pt>
                <c:pt idx="5">
                  <c:v>103</c:v>
                </c:pt>
                <c:pt idx="6">
                  <c:v>114.5</c:v>
                </c:pt>
                <c:pt idx="7">
                  <c:v>90.5</c:v>
                </c:pt>
                <c:pt idx="8">
                  <c:v>65.5</c:v>
                </c:pt>
                <c:pt idx="9">
                  <c:v>64.5</c:v>
                </c:pt>
                <c:pt idx="10">
                  <c:v>73.5</c:v>
                </c:pt>
                <c:pt idx="11">
                  <c:v>72.5</c:v>
                </c:pt>
                <c:pt idx="12">
                  <c:v>73</c:v>
                </c:pt>
                <c:pt idx="13">
                  <c:v>71.5</c:v>
                </c:pt>
                <c:pt idx="14">
                  <c:v>68</c:v>
                </c:pt>
                <c:pt idx="15">
                  <c:v>64</c:v>
                </c:pt>
                <c:pt idx="16">
                  <c:v>68</c:v>
                </c:pt>
                <c:pt idx="17">
                  <c:v>104</c:v>
                </c:pt>
                <c:pt idx="18">
                  <c:v>135.5</c:v>
                </c:pt>
                <c:pt idx="19">
                  <c:v>129</c:v>
                </c:pt>
                <c:pt idx="20">
                  <c:v>106</c:v>
                </c:pt>
                <c:pt idx="21">
                  <c:v>96</c:v>
                </c:pt>
                <c:pt idx="22">
                  <c:v>87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5-4008-B6F7-EA774C6EF8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842.02699999999993</c:v>
                </c:pt>
                <c:pt idx="1">
                  <c:v>864.72900000000004</c:v>
                </c:pt>
                <c:pt idx="2">
                  <c:v>851.9899999999999</c:v>
                </c:pt>
                <c:pt idx="3">
                  <c:v>860.29100000000005</c:v>
                </c:pt>
                <c:pt idx="4">
                  <c:v>866.29499999999996</c:v>
                </c:pt>
                <c:pt idx="5">
                  <c:v>906.59199999999998</c:v>
                </c:pt>
                <c:pt idx="6">
                  <c:v>899.98800000000006</c:v>
                </c:pt>
                <c:pt idx="7">
                  <c:v>930.27599999999995</c:v>
                </c:pt>
                <c:pt idx="8">
                  <c:v>915.77699999999993</c:v>
                </c:pt>
                <c:pt idx="9">
                  <c:v>932.96399999999994</c:v>
                </c:pt>
                <c:pt idx="10">
                  <c:v>937.904</c:v>
                </c:pt>
                <c:pt idx="11">
                  <c:v>930.44</c:v>
                </c:pt>
                <c:pt idx="12">
                  <c:v>933.99400000000003</c:v>
                </c:pt>
                <c:pt idx="13">
                  <c:v>935.15200000000004</c:v>
                </c:pt>
                <c:pt idx="14">
                  <c:v>930.05399999999997</c:v>
                </c:pt>
                <c:pt idx="15">
                  <c:v>927.88699999999983</c:v>
                </c:pt>
                <c:pt idx="16">
                  <c:v>925.48400000000004</c:v>
                </c:pt>
                <c:pt idx="17">
                  <c:v>929.67900000000009</c:v>
                </c:pt>
                <c:pt idx="18">
                  <c:v>869.15499999999997</c:v>
                </c:pt>
                <c:pt idx="19">
                  <c:v>767.8180000000001</c:v>
                </c:pt>
                <c:pt idx="20">
                  <c:v>765.34799999999996</c:v>
                </c:pt>
                <c:pt idx="21">
                  <c:v>805.73400000000015</c:v>
                </c:pt>
                <c:pt idx="22">
                  <c:v>857.13800000000003</c:v>
                </c:pt>
                <c:pt idx="23">
                  <c:v>857.45999999999992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15-4008-B6F7-EA774C6EF8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1107.857</c:v>
                </c:pt>
                <c:pt idx="1">
                  <c:v>1109.183</c:v>
                </c:pt>
                <c:pt idx="2">
                  <c:v>1107.6239999999998</c:v>
                </c:pt>
                <c:pt idx="3">
                  <c:v>1074.8890000000001</c:v>
                </c:pt>
                <c:pt idx="4">
                  <c:v>1071.5059999999999</c:v>
                </c:pt>
                <c:pt idx="5">
                  <c:v>1104.5030000000002</c:v>
                </c:pt>
                <c:pt idx="6">
                  <c:v>1162.0360000000001</c:v>
                </c:pt>
                <c:pt idx="7">
                  <c:v>1260.8220000000001</c:v>
                </c:pt>
                <c:pt idx="8">
                  <c:v>1294.645</c:v>
                </c:pt>
                <c:pt idx="9">
                  <c:v>1251.8159999999996</c:v>
                </c:pt>
                <c:pt idx="10">
                  <c:v>1292.9929999999999</c:v>
                </c:pt>
                <c:pt idx="11">
                  <c:v>1293.0000000000002</c:v>
                </c:pt>
                <c:pt idx="12">
                  <c:v>1282.3689999999999</c:v>
                </c:pt>
                <c:pt idx="13">
                  <c:v>1233.7520000000002</c:v>
                </c:pt>
                <c:pt idx="14">
                  <c:v>1221.3869999999997</c:v>
                </c:pt>
                <c:pt idx="15">
                  <c:v>1193.9299999999998</c:v>
                </c:pt>
                <c:pt idx="16">
                  <c:v>1193.8900000000001</c:v>
                </c:pt>
                <c:pt idx="17">
                  <c:v>1191.48</c:v>
                </c:pt>
                <c:pt idx="18">
                  <c:v>1204.2329999999999</c:v>
                </c:pt>
                <c:pt idx="19">
                  <c:v>1174.1600000000001</c:v>
                </c:pt>
                <c:pt idx="20">
                  <c:v>1088.6699999999998</c:v>
                </c:pt>
                <c:pt idx="21">
                  <c:v>1015.831</c:v>
                </c:pt>
                <c:pt idx="22">
                  <c:v>980.68900000000008</c:v>
                </c:pt>
                <c:pt idx="23">
                  <c:v>954.27300000000002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15-4008-B6F7-EA774C6EF8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2437.0769999999998</c:v>
                </c:pt>
                <c:pt idx="1">
                  <c:v>2286.2570000000001</c:v>
                </c:pt>
                <c:pt idx="2">
                  <c:v>2203.9960000000001</c:v>
                </c:pt>
                <c:pt idx="3">
                  <c:v>2151.6710000000003</c:v>
                </c:pt>
                <c:pt idx="4">
                  <c:v>2191.4719999999998</c:v>
                </c:pt>
                <c:pt idx="5">
                  <c:v>2306.5369999999998</c:v>
                </c:pt>
                <c:pt idx="6">
                  <c:v>2445.7890000000002</c:v>
                </c:pt>
                <c:pt idx="7">
                  <c:v>2823.8239999999996</c:v>
                </c:pt>
                <c:pt idx="8">
                  <c:v>3280.6610000000001</c:v>
                </c:pt>
                <c:pt idx="9">
                  <c:v>3620.7019999999993</c:v>
                </c:pt>
                <c:pt idx="10">
                  <c:v>3878.511</c:v>
                </c:pt>
                <c:pt idx="11">
                  <c:v>4097.59</c:v>
                </c:pt>
                <c:pt idx="12">
                  <c:v>4176.9449999999997</c:v>
                </c:pt>
                <c:pt idx="13">
                  <c:v>4015.8759999999993</c:v>
                </c:pt>
                <c:pt idx="14">
                  <c:v>3735.2840000000006</c:v>
                </c:pt>
                <c:pt idx="15">
                  <c:v>3543.3029999999999</c:v>
                </c:pt>
                <c:pt idx="16">
                  <c:v>3419.4330000000004</c:v>
                </c:pt>
                <c:pt idx="17">
                  <c:v>3376.0609999999997</c:v>
                </c:pt>
                <c:pt idx="18">
                  <c:v>3587.8799999999992</c:v>
                </c:pt>
                <c:pt idx="19">
                  <c:v>3733.009</c:v>
                </c:pt>
                <c:pt idx="20">
                  <c:v>3471.9349999999999</c:v>
                </c:pt>
                <c:pt idx="21">
                  <c:v>3194.4070000000002</c:v>
                </c:pt>
                <c:pt idx="22">
                  <c:v>2892.299</c:v>
                </c:pt>
                <c:pt idx="23">
                  <c:v>2581.393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15-4008-B6F7-EA774C6EF8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317.99999999999994</c:v>
                </c:pt>
                <c:pt idx="1">
                  <c:v>311.00000000000006</c:v>
                </c:pt>
                <c:pt idx="2">
                  <c:v>305</c:v>
                </c:pt>
                <c:pt idx="3">
                  <c:v>303</c:v>
                </c:pt>
                <c:pt idx="4">
                  <c:v>312.00000000000006</c:v>
                </c:pt>
                <c:pt idx="5">
                  <c:v>325</c:v>
                </c:pt>
                <c:pt idx="6">
                  <c:v>370</c:v>
                </c:pt>
                <c:pt idx="7">
                  <c:v>414</c:v>
                </c:pt>
                <c:pt idx="8">
                  <c:v>449</c:v>
                </c:pt>
                <c:pt idx="9">
                  <c:v>457.99999999999994</c:v>
                </c:pt>
                <c:pt idx="10">
                  <c:v>456</c:v>
                </c:pt>
                <c:pt idx="11">
                  <c:v>456.99999999999994</c:v>
                </c:pt>
                <c:pt idx="12">
                  <c:v>456.99999999999994</c:v>
                </c:pt>
                <c:pt idx="13">
                  <c:v>445.00000000000006</c:v>
                </c:pt>
                <c:pt idx="14">
                  <c:v>426</c:v>
                </c:pt>
                <c:pt idx="15">
                  <c:v>416</c:v>
                </c:pt>
                <c:pt idx="16">
                  <c:v>430</c:v>
                </c:pt>
                <c:pt idx="17">
                  <c:v>446.99999999999994</c:v>
                </c:pt>
                <c:pt idx="18">
                  <c:v>468.99999999999994</c:v>
                </c:pt>
                <c:pt idx="19">
                  <c:v>471.99999999999994</c:v>
                </c:pt>
                <c:pt idx="20">
                  <c:v>437</c:v>
                </c:pt>
                <c:pt idx="21">
                  <c:v>395.00000000000006</c:v>
                </c:pt>
                <c:pt idx="22">
                  <c:v>353</c:v>
                </c:pt>
                <c:pt idx="23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15-4008-B6F7-EA774C6EF8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15-4008-B6F7-EA774C6EF8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203.22800000000001</c:v>
                </c:pt>
                <c:pt idx="11">
                  <c:v>235</c:v>
                </c:pt>
                <c:pt idx="12">
                  <c:v>201.50200000000001</c:v>
                </c:pt>
                <c:pt idx="13">
                  <c:v>215.501</c:v>
                </c:pt>
                <c:pt idx="14">
                  <c:v>226.429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C15-4008-B6F7-EA774C6EF8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15-4008-B6F7-EA774C6EF8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15-4008-B6F7-EA774C6EF8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C15-4008-B6F7-EA774C6EF8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655.00099999999998</c:v>
                </c:pt>
                <c:pt idx="1">
                  <c:v>684</c:v>
                </c:pt>
                <c:pt idx="2">
                  <c:v>709</c:v>
                </c:pt>
                <c:pt idx="3">
                  <c:v>662</c:v>
                </c:pt>
                <c:pt idx="4">
                  <c:v>680</c:v>
                </c:pt>
                <c:pt idx="5">
                  <c:v>567.50099999999998</c:v>
                </c:pt>
                <c:pt idx="6">
                  <c:v>716</c:v>
                </c:pt>
                <c:pt idx="7">
                  <c:v>511.2</c:v>
                </c:pt>
                <c:pt idx="8">
                  <c:v>765</c:v>
                </c:pt>
                <c:pt idx="9">
                  <c:v>841</c:v>
                </c:pt>
                <c:pt idx="10">
                  <c:v>895</c:v>
                </c:pt>
                <c:pt idx="11">
                  <c:v>865</c:v>
                </c:pt>
                <c:pt idx="12">
                  <c:v>865</c:v>
                </c:pt>
                <c:pt idx="13">
                  <c:v>939</c:v>
                </c:pt>
                <c:pt idx="14">
                  <c:v>847</c:v>
                </c:pt>
                <c:pt idx="15">
                  <c:v>722.6</c:v>
                </c:pt>
                <c:pt idx="16">
                  <c:v>378.9</c:v>
                </c:pt>
                <c:pt idx="17">
                  <c:v>180.6</c:v>
                </c:pt>
                <c:pt idx="18">
                  <c:v>454.9</c:v>
                </c:pt>
                <c:pt idx="19">
                  <c:v>474.9</c:v>
                </c:pt>
                <c:pt idx="20">
                  <c:v>688</c:v>
                </c:pt>
                <c:pt idx="21">
                  <c:v>741</c:v>
                </c:pt>
                <c:pt idx="22">
                  <c:v>303.5</c:v>
                </c:pt>
                <c:pt idx="23">
                  <c:v>342.7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15-4008-B6F7-EA774C6EF8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4.4649999999999999</c:v>
                </c:pt>
                <c:pt idx="18">
                  <c:v>6.8049999999999997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15-4008-B6F7-EA774C6EF8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15-4008-B6F7-EA774C6EF8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15-4008-B6F7-EA774C6EF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100.15</c:v>
                </c:pt>
                <c:pt idx="1">
                  <c:v>95.01</c:v>
                </c:pt>
                <c:pt idx="2">
                  <c:v>93.83</c:v>
                </c:pt>
                <c:pt idx="3">
                  <c:v>100.64</c:v>
                </c:pt>
                <c:pt idx="4">
                  <c:v>100.74</c:v>
                </c:pt>
                <c:pt idx="5">
                  <c:v>104.82</c:v>
                </c:pt>
                <c:pt idx="6">
                  <c:v>109.11</c:v>
                </c:pt>
                <c:pt idx="7">
                  <c:v>119.02</c:v>
                </c:pt>
                <c:pt idx="8">
                  <c:v>103.8</c:v>
                </c:pt>
                <c:pt idx="9">
                  <c:v>90.82</c:v>
                </c:pt>
                <c:pt idx="10">
                  <c:v>45</c:v>
                </c:pt>
                <c:pt idx="11">
                  <c:v>33.4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75.64</c:v>
                </c:pt>
                <c:pt idx="16">
                  <c:v>85.8</c:v>
                </c:pt>
                <c:pt idx="17">
                  <c:v>105</c:v>
                </c:pt>
                <c:pt idx="18">
                  <c:v>118.91</c:v>
                </c:pt>
                <c:pt idx="19">
                  <c:v>139.15</c:v>
                </c:pt>
                <c:pt idx="20">
                  <c:v>108.3</c:v>
                </c:pt>
                <c:pt idx="21">
                  <c:v>104.45</c:v>
                </c:pt>
                <c:pt idx="22">
                  <c:v>105</c:v>
                </c:pt>
                <c:pt idx="23">
                  <c:v>103.32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15-4008-B6F7-EA774C6EF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5458.9619999999995</v>
      </c>
      <c r="C4" s="18">
        <v>5350.6690000000026</v>
      </c>
      <c r="D4" s="18">
        <v>5271.6100000000015</v>
      </c>
      <c r="E4" s="18">
        <v>5141.3509999999997</v>
      </c>
      <c r="F4" s="18">
        <v>5209.7730000000001</v>
      </c>
      <c r="G4" s="18">
        <v>5320.1390000000019</v>
      </c>
      <c r="H4" s="18">
        <v>5712.7780000000002</v>
      </c>
      <c r="I4" s="18">
        <v>6030.6220000000003</v>
      </c>
      <c r="J4" s="18">
        <v>6770.5830000000005</v>
      </c>
      <c r="K4" s="18">
        <v>7168.9820000000018</v>
      </c>
      <c r="L4" s="18">
        <v>7737.1359999999995</v>
      </c>
      <c r="M4" s="18">
        <v>7950.5300000000016</v>
      </c>
      <c r="N4" s="18">
        <v>7989.81</v>
      </c>
      <c r="O4" s="18">
        <v>7855.7809999999999</v>
      </c>
      <c r="P4" s="18">
        <v>7454.1359999999977</v>
      </c>
      <c r="Q4" s="18">
        <v>6867.7050000000008</v>
      </c>
      <c r="R4" s="18">
        <v>6415.7159999999985</v>
      </c>
      <c r="S4" s="18">
        <v>6228.7879999999996</v>
      </c>
      <c r="T4" s="18">
        <v>6727.4409999999998</v>
      </c>
      <c r="U4" s="18">
        <v>6757.8160000000007</v>
      </c>
      <c r="V4" s="18">
        <v>6563.947000000001</v>
      </c>
      <c r="W4" s="18">
        <v>6254.9720000000016</v>
      </c>
      <c r="X4" s="18">
        <v>5480.665</v>
      </c>
      <c r="Y4" s="18">
        <v>5134.8740000000007</v>
      </c>
      <c r="Z4" s="19"/>
      <c r="AA4" s="20">
        <f>SUM(B4:Z4)</f>
        <v>152854.78600000005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100.15</v>
      </c>
      <c r="C7" s="28">
        <v>95.01</v>
      </c>
      <c r="D7" s="28">
        <v>93.83</v>
      </c>
      <c r="E7" s="28">
        <v>100.64</v>
      </c>
      <c r="F7" s="28">
        <v>100.74</v>
      </c>
      <c r="G7" s="28">
        <v>104.82</v>
      </c>
      <c r="H7" s="28">
        <v>109.11</v>
      </c>
      <c r="I7" s="28">
        <v>119.02</v>
      </c>
      <c r="J7" s="28">
        <v>103.8</v>
      </c>
      <c r="K7" s="28">
        <v>90.82</v>
      </c>
      <c r="L7" s="28">
        <v>45</v>
      </c>
      <c r="M7" s="28">
        <v>33.4</v>
      </c>
      <c r="N7" s="28">
        <v>45</v>
      </c>
      <c r="O7" s="28">
        <v>45</v>
      </c>
      <c r="P7" s="28">
        <v>45</v>
      </c>
      <c r="Q7" s="28">
        <v>75.64</v>
      </c>
      <c r="R7" s="28">
        <v>85.8</v>
      </c>
      <c r="S7" s="28">
        <v>105</v>
      </c>
      <c r="T7" s="28">
        <v>118.91</v>
      </c>
      <c r="U7" s="28">
        <v>139.15</v>
      </c>
      <c r="V7" s="28">
        <v>108.3</v>
      </c>
      <c r="W7" s="28">
        <v>104.45</v>
      </c>
      <c r="X7" s="28">
        <v>105</v>
      </c>
      <c r="Y7" s="28">
        <v>103.32</v>
      </c>
      <c r="Z7" s="29"/>
      <c r="AA7" s="30">
        <f>IF(SUM(B7:Z7)&lt;&gt;0,AVERAGEIF(B7:Z7,"&lt;&gt;"""),"")</f>
        <v>90.704583333333346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154</v>
      </c>
      <c r="C11" s="47">
        <v>141</v>
      </c>
      <c r="D11" s="47">
        <v>134</v>
      </c>
      <c r="E11" s="47">
        <v>131</v>
      </c>
      <c r="F11" s="47">
        <v>148</v>
      </c>
      <c r="G11" s="47">
        <v>156</v>
      </c>
      <c r="H11" s="47">
        <v>202</v>
      </c>
      <c r="I11" s="47">
        <v>239</v>
      </c>
      <c r="J11" s="47">
        <v>257</v>
      </c>
      <c r="K11" s="47">
        <v>251</v>
      </c>
      <c r="L11" s="47">
        <v>239</v>
      </c>
      <c r="M11" s="47">
        <v>232</v>
      </c>
      <c r="N11" s="47">
        <v>231</v>
      </c>
      <c r="O11" s="47">
        <v>224</v>
      </c>
      <c r="P11" s="47">
        <v>212</v>
      </c>
      <c r="Q11" s="47">
        <v>215</v>
      </c>
      <c r="R11" s="47">
        <v>244</v>
      </c>
      <c r="S11" s="47">
        <v>272</v>
      </c>
      <c r="T11" s="47">
        <v>296</v>
      </c>
      <c r="U11" s="47">
        <v>297</v>
      </c>
      <c r="V11" s="47">
        <v>262</v>
      </c>
      <c r="W11" s="47">
        <v>224</v>
      </c>
      <c r="X11" s="47">
        <v>177</v>
      </c>
      <c r="Y11" s="47">
        <v>138</v>
      </c>
      <c r="Z11" s="48"/>
      <c r="AA11" s="49">
        <f t="shared" si="0"/>
        <v>5076</v>
      </c>
    </row>
    <row r="12" spans="1:27" ht="24.95" customHeight="1" x14ac:dyDescent="0.2">
      <c r="A12" s="50" t="s">
        <v>8</v>
      </c>
      <c r="B12" s="51">
        <v>2901.2719999999999</v>
      </c>
      <c r="C12" s="52">
        <v>2773.4639999999999</v>
      </c>
      <c r="D12" s="52">
        <v>2684.451</v>
      </c>
      <c r="E12" s="52">
        <v>2555.6840000000002</v>
      </c>
      <c r="F12" s="52">
        <v>2558.5170000000003</v>
      </c>
      <c r="G12" s="52">
        <v>2657.6559999999999</v>
      </c>
      <c r="H12" s="52">
        <v>2796.3090000000002</v>
      </c>
      <c r="I12" s="52">
        <v>2367.9270000000001</v>
      </c>
      <c r="J12" s="52">
        <v>1781.241</v>
      </c>
      <c r="K12" s="52">
        <v>965.096</v>
      </c>
      <c r="L12" s="52">
        <v>892.9</v>
      </c>
      <c r="M12" s="52">
        <v>717.9</v>
      </c>
      <c r="N12" s="52">
        <v>717.9</v>
      </c>
      <c r="O12" s="52">
        <v>717.9</v>
      </c>
      <c r="P12" s="52">
        <v>717.9</v>
      </c>
      <c r="Q12" s="52">
        <v>864.9</v>
      </c>
      <c r="R12" s="52">
        <v>1536.386</v>
      </c>
      <c r="S12" s="52">
        <v>2456.4680000000003</v>
      </c>
      <c r="T12" s="52">
        <v>2924.623</v>
      </c>
      <c r="U12" s="52">
        <v>2980.3620000000001</v>
      </c>
      <c r="V12" s="52">
        <v>2835.6480000000001</v>
      </c>
      <c r="W12" s="52">
        <v>2541.3789999999999</v>
      </c>
      <c r="X12" s="52">
        <v>2403.768</v>
      </c>
      <c r="Y12" s="52">
        <v>2183.9180000000001</v>
      </c>
      <c r="Z12" s="53"/>
      <c r="AA12" s="54">
        <f t="shared" si="0"/>
        <v>48533.56900000001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151</v>
      </c>
      <c r="H13" s="52">
        <v>291</v>
      </c>
      <c r="I13" s="52">
        <v>241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291</v>
      </c>
      <c r="T13" s="52">
        <v>986</v>
      </c>
      <c r="U13" s="52">
        <v>1076</v>
      </c>
      <c r="V13" s="52">
        <v>1081</v>
      </c>
      <c r="W13" s="52">
        <v>707</v>
      </c>
      <c r="X13" s="52">
        <v>85</v>
      </c>
      <c r="Y13" s="52"/>
      <c r="Z13" s="53"/>
      <c r="AA13" s="54">
        <f t="shared" si="0"/>
        <v>4987</v>
      </c>
    </row>
    <row r="14" spans="1:27" ht="24.95" customHeight="1" x14ac:dyDescent="0.2">
      <c r="A14" s="55" t="s">
        <v>10</v>
      </c>
      <c r="B14" s="56">
        <v>446.69000000000005</v>
      </c>
      <c r="C14" s="57">
        <v>452.20499999999998</v>
      </c>
      <c r="D14" s="57">
        <v>446.15899999999999</v>
      </c>
      <c r="E14" s="57">
        <v>438.66700000000003</v>
      </c>
      <c r="F14" s="57">
        <v>431.25600000000009</v>
      </c>
      <c r="G14" s="57">
        <v>429.48299999999995</v>
      </c>
      <c r="H14" s="57">
        <v>513.46899999999982</v>
      </c>
      <c r="I14" s="57">
        <v>1288.6950000000002</v>
      </c>
      <c r="J14" s="57">
        <v>2823.3420000000001</v>
      </c>
      <c r="K14" s="57">
        <v>4101.8859999999995</v>
      </c>
      <c r="L14" s="57">
        <v>4948.2359999999999</v>
      </c>
      <c r="M14" s="57">
        <v>5396.5929999999998</v>
      </c>
      <c r="N14" s="57">
        <v>5517.91</v>
      </c>
      <c r="O14" s="57">
        <v>5366.8810000000003</v>
      </c>
      <c r="P14" s="57">
        <v>4899.235999999999</v>
      </c>
      <c r="Q14" s="57">
        <v>4003.6530000000002</v>
      </c>
      <c r="R14" s="57">
        <v>2670.3300000000008</v>
      </c>
      <c r="S14" s="57">
        <v>1246.3200000000004</v>
      </c>
      <c r="T14" s="57">
        <v>725.11799999999982</v>
      </c>
      <c r="U14" s="57">
        <v>748.654</v>
      </c>
      <c r="V14" s="57">
        <v>779.399</v>
      </c>
      <c r="W14" s="57">
        <v>814.59299999999996</v>
      </c>
      <c r="X14" s="57">
        <v>855.89699999999971</v>
      </c>
      <c r="Y14" s="57">
        <v>872.95600000000024</v>
      </c>
      <c r="Z14" s="58"/>
      <c r="AA14" s="59">
        <f t="shared" si="0"/>
        <v>50217.627999999997</v>
      </c>
    </row>
    <row r="15" spans="1:27" ht="24.95" customHeight="1" x14ac:dyDescent="0.2">
      <c r="A15" s="55" t="s">
        <v>11</v>
      </c>
      <c r="B15" s="56">
        <v>18</v>
      </c>
      <c r="C15" s="57">
        <v>20</v>
      </c>
      <c r="D15" s="57">
        <v>21</v>
      </c>
      <c r="E15" s="57">
        <v>22</v>
      </c>
      <c r="F15" s="57">
        <v>20</v>
      </c>
      <c r="G15" s="57">
        <v>19</v>
      </c>
      <c r="H15" s="57">
        <v>18</v>
      </c>
      <c r="I15" s="57">
        <v>25</v>
      </c>
      <c r="J15" s="57">
        <v>42</v>
      </c>
      <c r="K15" s="57">
        <v>57</v>
      </c>
      <c r="L15" s="57">
        <v>67</v>
      </c>
      <c r="M15" s="57">
        <v>75</v>
      </c>
      <c r="N15" s="57">
        <v>76</v>
      </c>
      <c r="O15" s="57">
        <v>71</v>
      </c>
      <c r="P15" s="57">
        <v>64</v>
      </c>
      <c r="Q15" s="57">
        <v>51</v>
      </c>
      <c r="R15" s="57">
        <v>36</v>
      </c>
      <c r="S15" s="57">
        <v>25</v>
      </c>
      <c r="T15" s="57">
        <v>23</v>
      </c>
      <c r="U15" s="57">
        <v>25</v>
      </c>
      <c r="V15" s="57">
        <v>25</v>
      </c>
      <c r="W15" s="57">
        <v>21</v>
      </c>
      <c r="X15" s="57">
        <v>26</v>
      </c>
      <c r="Y15" s="57">
        <v>25</v>
      </c>
      <c r="Z15" s="58"/>
      <c r="AA15" s="59">
        <f t="shared" si="0"/>
        <v>872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3519.962</v>
      </c>
      <c r="C16" s="62">
        <f t="shared" si="1"/>
        <v>3386.6689999999999</v>
      </c>
      <c r="D16" s="62">
        <f t="shared" si="1"/>
        <v>3285.61</v>
      </c>
      <c r="E16" s="62">
        <f t="shared" si="1"/>
        <v>3147.3510000000001</v>
      </c>
      <c r="F16" s="62">
        <f t="shared" si="1"/>
        <v>3183.7730000000001</v>
      </c>
      <c r="G16" s="62">
        <f t="shared" si="1"/>
        <v>3413.1390000000001</v>
      </c>
      <c r="H16" s="62">
        <f t="shared" si="1"/>
        <v>3820.7780000000002</v>
      </c>
      <c r="I16" s="62">
        <f t="shared" si="1"/>
        <v>4161.6220000000003</v>
      </c>
      <c r="J16" s="62">
        <f t="shared" si="1"/>
        <v>4916.5830000000005</v>
      </c>
      <c r="K16" s="62">
        <f t="shared" si="1"/>
        <v>5387.982</v>
      </c>
      <c r="L16" s="62">
        <f t="shared" si="1"/>
        <v>6160.1360000000004</v>
      </c>
      <c r="M16" s="62">
        <f t="shared" si="1"/>
        <v>6434.4929999999995</v>
      </c>
      <c r="N16" s="62">
        <f t="shared" si="1"/>
        <v>6542.8099999999995</v>
      </c>
      <c r="O16" s="62">
        <f t="shared" si="1"/>
        <v>6379.7809999999999</v>
      </c>
      <c r="P16" s="62">
        <f t="shared" si="1"/>
        <v>5893.1359999999986</v>
      </c>
      <c r="Q16" s="62">
        <f t="shared" si="1"/>
        <v>5134.5529999999999</v>
      </c>
      <c r="R16" s="62">
        <f t="shared" si="1"/>
        <v>4486.7160000000003</v>
      </c>
      <c r="S16" s="62">
        <f t="shared" si="1"/>
        <v>4290.7880000000005</v>
      </c>
      <c r="T16" s="62">
        <f t="shared" si="1"/>
        <v>4954.7409999999991</v>
      </c>
      <c r="U16" s="62">
        <f t="shared" si="1"/>
        <v>5127.0159999999996</v>
      </c>
      <c r="V16" s="62">
        <f t="shared" si="1"/>
        <v>4983.0470000000005</v>
      </c>
      <c r="W16" s="62">
        <f t="shared" si="1"/>
        <v>4307.9719999999998</v>
      </c>
      <c r="X16" s="62">
        <f t="shared" si="1"/>
        <v>3547.665</v>
      </c>
      <c r="Y16" s="62">
        <f t="shared" si="1"/>
        <v>3219.8740000000003</v>
      </c>
      <c r="Z16" s="63" t="str">
        <f t="shared" si="1"/>
        <v/>
      </c>
      <c r="AA16" s="64">
        <f>SUM(AA10:AA15)</f>
        <v>109686.19700000001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1493.9</v>
      </c>
      <c r="C29" s="72">
        <v>1485.9</v>
      </c>
      <c r="D29" s="72">
        <v>1478.9</v>
      </c>
      <c r="E29" s="72">
        <v>1474.9</v>
      </c>
      <c r="F29" s="72">
        <v>1499.9</v>
      </c>
      <c r="G29" s="72">
        <v>1628.9</v>
      </c>
      <c r="H29" s="72">
        <v>1860.9</v>
      </c>
      <c r="I29" s="72">
        <v>2045.9</v>
      </c>
      <c r="J29" s="72">
        <v>2224.9</v>
      </c>
      <c r="K29" s="72">
        <v>2591.9</v>
      </c>
      <c r="L29" s="72">
        <v>2897.9</v>
      </c>
      <c r="M29" s="72">
        <v>3068.9</v>
      </c>
      <c r="N29" s="72">
        <v>3118.9</v>
      </c>
      <c r="O29" s="72">
        <v>3064.9</v>
      </c>
      <c r="P29" s="72">
        <v>2861.9</v>
      </c>
      <c r="Q29" s="72">
        <v>2532.9</v>
      </c>
      <c r="R29" s="72">
        <v>2336.9</v>
      </c>
      <c r="S29" s="72">
        <v>2279.9</v>
      </c>
      <c r="T29" s="72">
        <v>2614.9</v>
      </c>
      <c r="U29" s="72">
        <v>2730.9</v>
      </c>
      <c r="V29" s="72">
        <v>2714.9</v>
      </c>
      <c r="W29" s="72">
        <v>2411.9</v>
      </c>
      <c r="X29" s="72">
        <v>1804.9</v>
      </c>
      <c r="Y29" s="72">
        <v>1708.9</v>
      </c>
      <c r="Z29" s="73"/>
      <c r="AA29" s="74">
        <f>SUM(B29:Z29)</f>
        <v>53934.60000000002</v>
      </c>
    </row>
    <row r="30" spans="1:27" ht="24.95" customHeight="1" x14ac:dyDescent="0.2">
      <c r="A30" s="75" t="s">
        <v>24</v>
      </c>
      <c r="B30" s="76">
        <v>1067.0619999999999</v>
      </c>
      <c r="C30" s="77">
        <v>829.76900000000001</v>
      </c>
      <c r="D30" s="77">
        <v>779.71</v>
      </c>
      <c r="E30" s="77">
        <v>988.45100000000002</v>
      </c>
      <c r="F30" s="77">
        <v>995.87300000000005</v>
      </c>
      <c r="G30" s="77">
        <v>1021.239</v>
      </c>
      <c r="H30" s="77">
        <v>1200.8779999999999</v>
      </c>
      <c r="I30" s="77">
        <v>1720.722</v>
      </c>
      <c r="J30" s="77">
        <v>2423.683</v>
      </c>
      <c r="K30" s="77">
        <v>2980.0819999999999</v>
      </c>
      <c r="L30" s="77">
        <v>3308.2359999999999</v>
      </c>
      <c r="M30" s="77">
        <v>3601.63</v>
      </c>
      <c r="N30" s="77">
        <v>3619.91</v>
      </c>
      <c r="O30" s="77">
        <v>3510.8809999999999</v>
      </c>
      <c r="P30" s="77">
        <v>3222.2359999999999</v>
      </c>
      <c r="Q30" s="77">
        <v>2756.8049999999998</v>
      </c>
      <c r="R30" s="77">
        <v>1885.816</v>
      </c>
      <c r="S30" s="77">
        <v>1206.8879999999999</v>
      </c>
      <c r="T30" s="77">
        <v>1495.8409999999999</v>
      </c>
      <c r="U30" s="77">
        <v>1558.116</v>
      </c>
      <c r="V30" s="77">
        <v>1376.1469999999999</v>
      </c>
      <c r="W30" s="77">
        <v>1033.0719999999999</v>
      </c>
      <c r="X30" s="77">
        <v>979.76499999999999</v>
      </c>
      <c r="Y30" s="77">
        <v>828.97400000000005</v>
      </c>
      <c r="Z30" s="78"/>
      <c r="AA30" s="79">
        <f>SUM(B30:Z30)</f>
        <v>44391.786</v>
      </c>
    </row>
    <row r="31" spans="1:27" ht="24.95" customHeight="1" x14ac:dyDescent="0.2">
      <c r="A31" s="82" t="s">
        <v>25</v>
      </c>
      <c r="B31" s="80">
        <v>1534</v>
      </c>
      <c r="C31" s="81">
        <v>1685</v>
      </c>
      <c r="D31" s="81">
        <v>1685</v>
      </c>
      <c r="E31" s="81">
        <v>1349</v>
      </c>
      <c r="F31" s="81">
        <v>1349</v>
      </c>
      <c r="G31" s="81">
        <v>1349</v>
      </c>
      <c r="H31" s="81">
        <v>1349</v>
      </c>
      <c r="I31" s="81">
        <v>984</v>
      </c>
      <c r="J31" s="81">
        <v>824</v>
      </c>
      <c r="K31" s="81">
        <v>374</v>
      </c>
      <c r="L31" s="81">
        <v>374</v>
      </c>
      <c r="M31" s="81">
        <v>199</v>
      </c>
      <c r="N31" s="81">
        <v>199</v>
      </c>
      <c r="O31" s="81">
        <v>199</v>
      </c>
      <c r="P31" s="81">
        <v>199</v>
      </c>
      <c r="Q31" s="81">
        <v>346</v>
      </c>
      <c r="R31" s="81">
        <v>814</v>
      </c>
      <c r="S31" s="81">
        <v>1384</v>
      </c>
      <c r="T31" s="81">
        <v>1484</v>
      </c>
      <c r="U31" s="81">
        <v>1484</v>
      </c>
      <c r="V31" s="81">
        <v>1484</v>
      </c>
      <c r="W31" s="81">
        <v>1434</v>
      </c>
      <c r="X31" s="81">
        <v>1334</v>
      </c>
      <c r="Y31" s="81">
        <v>1254</v>
      </c>
      <c r="Z31" s="83"/>
      <c r="AA31" s="84">
        <f>SUM(B31:Z31)</f>
        <v>24670</v>
      </c>
    </row>
    <row r="32" spans="1:27" ht="30" customHeight="1" thickBot="1" x14ac:dyDescent="0.25">
      <c r="A32" s="60" t="s">
        <v>26</v>
      </c>
      <c r="B32" s="61">
        <f>IF(LEN(B$2)&gt;0,SUM(B29:B31),"")</f>
        <v>4094.962</v>
      </c>
      <c r="C32" s="62">
        <f t="shared" ref="C32:Z32" si="4">IF(LEN(C$2)&gt;0,SUM(C29:C31),"")</f>
        <v>4000.6689999999999</v>
      </c>
      <c r="D32" s="62">
        <f t="shared" si="4"/>
        <v>3943.61</v>
      </c>
      <c r="E32" s="62">
        <f t="shared" si="4"/>
        <v>3812.3510000000001</v>
      </c>
      <c r="F32" s="62">
        <f t="shared" si="4"/>
        <v>3844.7730000000001</v>
      </c>
      <c r="G32" s="62">
        <f t="shared" si="4"/>
        <v>3999.1390000000001</v>
      </c>
      <c r="H32" s="62">
        <f t="shared" si="4"/>
        <v>4410.7780000000002</v>
      </c>
      <c r="I32" s="62">
        <f t="shared" si="4"/>
        <v>4750.6220000000003</v>
      </c>
      <c r="J32" s="62">
        <f t="shared" si="4"/>
        <v>5472.5830000000005</v>
      </c>
      <c r="K32" s="62">
        <f t="shared" si="4"/>
        <v>5945.982</v>
      </c>
      <c r="L32" s="62">
        <f t="shared" si="4"/>
        <v>6580.1360000000004</v>
      </c>
      <c r="M32" s="62">
        <f t="shared" si="4"/>
        <v>6869.5300000000007</v>
      </c>
      <c r="N32" s="62">
        <f t="shared" si="4"/>
        <v>6937.8099999999995</v>
      </c>
      <c r="O32" s="62">
        <f t="shared" si="4"/>
        <v>6774.7809999999999</v>
      </c>
      <c r="P32" s="62">
        <f t="shared" si="4"/>
        <v>6283.1360000000004</v>
      </c>
      <c r="Q32" s="62">
        <f t="shared" si="4"/>
        <v>5635.7049999999999</v>
      </c>
      <c r="R32" s="62">
        <f t="shared" si="4"/>
        <v>5036.7160000000003</v>
      </c>
      <c r="S32" s="62">
        <f t="shared" si="4"/>
        <v>4870.7880000000005</v>
      </c>
      <c r="T32" s="62">
        <f t="shared" si="4"/>
        <v>5594.741</v>
      </c>
      <c r="U32" s="62">
        <f t="shared" si="4"/>
        <v>5773.0159999999996</v>
      </c>
      <c r="V32" s="62">
        <f t="shared" si="4"/>
        <v>5575.0470000000005</v>
      </c>
      <c r="W32" s="62">
        <f t="shared" si="4"/>
        <v>4878.9719999999998</v>
      </c>
      <c r="X32" s="62">
        <f t="shared" si="4"/>
        <v>4118.665</v>
      </c>
      <c r="Y32" s="62">
        <f t="shared" si="4"/>
        <v>3791.8740000000003</v>
      </c>
      <c r="Z32" s="63" t="str">
        <f t="shared" si="4"/>
        <v/>
      </c>
      <c r="AA32" s="64">
        <f>SUM(AA29:AA31)</f>
        <v>122996.38600000003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109</v>
      </c>
      <c r="D35" s="95">
        <v>153</v>
      </c>
      <c r="E35" s="95">
        <v>160</v>
      </c>
      <c r="F35" s="95">
        <v>156</v>
      </c>
      <c r="G35" s="95">
        <v>81</v>
      </c>
      <c r="H35" s="95">
        <v>85</v>
      </c>
      <c r="I35" s="95">
        <v>84</v>
      </c>
      <c r="J35" s="95">
        <v>41</v>
      </c>
      <c r="K35" s="95">
        <v>41</v>
      </c>
      <c r="L35" s="95">
        <v>35</v>
      </c>
      <c r="M35" s="95">
        <v>39</v>
      </c>
      <c r="N35" s="95">
        <v>35</v>
      </c>
      <c r="O35" s="95">
        <v>35</v>
      </c>
      <c r="P35" s="95">
        <v>34</v>
      </c>
      <c r="Q35" s="95">
        <v>34</v>
      </c>
      <c r="R35" s="95">
        <v>45</v>
      </c>
      <c r="S35" s="95">
        <v>75</v>
      </c>
      <c r="T35" s="95">
        <v>148</v>
      </c>
      <c r="U35" s="95">
        <v>154</v>
      </c>
      <c r="V35" s="95">
        <v>112</v>
      </c>
      <c r="W35" s="95">
        <v>66</v>
      </c>
      <c r="X35" s="95">
        <v>66</v>
      </c>
      <c r="Y35" s="95">
        <v>67</v>
      </c>
      <c r="Z35" s="96"/>
      <c r="AA35" s="74">
        <f t="shared" ref="AA35:AA40" si="5">SUM(B35:Z35)</f>
        <v>1925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350</v>
      </c>
      <c r="J36" s="99">
        <v>360</v>
      </c>
      <c r="K36" s="99">
        <v>360</v>
      </c>
      <c r="L36" s="99">
        <v>360</v>
      </c>
      <c r="M36" s="99">
        <v>350</v>
      </c>
      <c r="N36" s="99">
        <v>350</v>
      </c>
      <c r="O36" s="99">
        <v>350</v>
      </c>
      <c r="P36" s="99">
        <v>346</v>
      </c>
      <c r="Q36" s="99">
        <v>350</v>
      </c>
      <c r="R36" s="99">
        <v>350</v>
      </c>
      <c r="S36" s="99">
        <v>350</v>
      </c>
      <c r="T36" s="99">
        <v>337</v>
      </c>
      <c r="U36" s="99">
        <v>337</v>
      </c>
      <c r="V36" s="99">
        <v>325</v>
      </c>
      <c r="W36" s="99">
        <v>350</v>
      </c>
      <c r="X36" s="99">
        <v>350</v>
      </c>
      <c r="Y36" s="99">
        <v>350</v>
      </c>
      <c r="Z36" s="100"/>
      <c r="AA36" s="79">
        <f t="shared" si="5"/>
        <v>8375</v>
      </c>
    </row>
    <row r="37" spans="1:27" ht="24.95" customHeight="1" x14ac:dyDescent="0.2">
      <c r="A37" s="97" t="s">
        <v>30</v>
      </c>
      <c r="B37" s="98">
        <v>1369</v>
      </c>
      <c r="C37" s="99">
        <v>1355</v>
      </c>
      <c r="D37" s="99">
        <v>1333</v>
      </c>
      <c r="E37" s="99">
        <v>1334</v>
      </c>
      <c r="F37" s="99">
        <v>1370</v>
      </c>
      <c r="G37" s="99">
        <v>1326</v>
      </c>
      <c r="H37" s="99">
        <v>1307</v>
      </c>
      <c r="I37" s="99">
        <v>1285</v>
      </c>
      <c r="J37" s="99">
        <v>1303</v>
      </c>
      <c r="K37" s="99">
        <v>1228</v>
      </c>
      <c r="L37" s="99">
        <v>1162</v>
      </c>
      <c r="M37" s="99">
        <v>1086</v>
      </c>
      <c r="N37" s="99">
        <v>1057</v>
      </c>
      <c r="O37" s="99">
        <v>1086</v>
      </c>
      <c r="P37" s="99">
        <v>1176</v>
      </c>
      <c r="Q37" s="99">
        <v>1237</v>
      </c>
      <c r="R37" s="99">
        <v>1384</v>
      </c>
      <c r="S37" s="99">
        <v>1363</v>
      </c>
      <c r="T37" s="99">
        <v>1137.7</v>
      </c>
      <c r="U37" s="99">
        <v>989.8</v>
      </c>
      <c r="V37" s="99">
        <v>993.9</v>
      </c>
      <c r="W37" s="99">
        <v>1381</v>
      </c>
      <c r="X37" s="99">
        <v>1367</v>
      </c>
      <c r="Y37" s="99">
        <v>1348</v>
      </c>
      <c r="Z37" s="100"/>
      <c r="AA37" s="79">
        <f t="shared" si="5"/>
        <v>29978.400000000001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152</v>
      </c>
      <c r="L38" s="99">
        <v>20</v>
      </c>
      <c r="M38" s="99">
        <v>41.036999999999999</v>
      </c>
      <c r="N38" s="99">
        <v>5</v>
      </c>
      <c r="O38" s="99">
        <v>5</v>
      </c>
      <c r="P38" s="99">
        <v>5</v>
      </c>
      <c r="Q38" s="99">
        <v>112.152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2890.1890000000003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1939</v>
      </c>
      <c r="C40" s="88">
        <f t="shared" si="6"/>
        <v>1964</v>
      </c>
      <c r="D40" s="88">
        <f t="shared" si="6"/>
        <v>1986</v>
      </c>
      <c r="E40" s="88">
        <f t="shared" si="6"/>
        <v>1994</v>
      </c>
      <c r="F40" s="88">
        <f t="shared" si="6"/>
        <v>2026</v>
      </c>
      <c r="G40" s="88">
        <f t="shared" si="6"/>
        <v>1907</v>
      </c>
      <c r="H40" s="88">
        <f t="shared" si="6"/>
        <v>1892</v>
      </c>
      <c r="I40" s="88">
        <f t="shared" si="6"/>
        <v>1869</v>
      </c>
      <c r="J40" s="88">
        <f t="shared" si="6"/>
        <v>1854</v>
      </c>
      <c r="K40" s="88">
        <f t="shared" si="6"/>
        <v>1781</v>
      </c>
      <c r="L40" s="88">
        <f t="shared" si="6"/>
        <v>1577</v>
      </c>
      <c r="M40" s="88">
        <f t="shared" si="6"/>
        <v>1516.037</v>
      </c>
      <c r="N40" s="88">
        <f t="shared" si="6"/>
        <v>1447</v>
      </c>
      <c r="O40" s="88">
        <f t="shared" si="6"/>
        <v>1476</v>
      </c>
      <c r="P40" s="88">
        <f t="shared" si="6"/>
        <v>1561</v>
      </c>
      <c r="Q40" s="88">
        <f t="shared" si="6"/>
        <v>1733.152</v>
      </c>
      <c r="R40" s="88">
        <f t="shared" si="6"/>
        <v>1929</v>
      </c>
      <c r="S40" s="88">
        <f t="shared" si="6"/>
        <v>1938</v>
      </c>
      <c r="T40" s="88">
        <f t="shared" si="6"/>
        <v>1772.7</v>
      </c>
      <c r="U40" s="88">
        <f t="shared" si="6"/>
        <v>1630.8</v>
      </c>
      <c r="V40" s="88">
        <f t="shared" si="6"/>
        <v>1580.9</v>
      </c>
      <c r="W40" s="88">
        <f t="shared" si="6"/>
        <v>1947</v>
      </c>
      <c r="X40" s="88">
        <f t="shared" si="6"/>
        <v>1933</v>
      </c>
      <c r="Y40" s="88">
        <f t="shared" si="6"/>
        <v>1915</v>
      </c>
      <c r="Z40" s="89" t="str">
        <f t="shared" si="6"/>
        <v/>
      </c>
      <c r="AA40" s="90">
        <f t="shared" si="5"/>
        <v>43168.589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1364</v>
      </c>
      <c r="C45" s="99">
        <v>1350</v>
      </c>
      <c r="D45" s="99">
        <v>1328</v>
      </c>
      <c r="E45" s="99">
        <v>1329</v>
      </c>
      <c r="F45" s="99">
        <v>1365</v>
      </c>
      <c r="G45" s="99">
        <v>1321</v>
      </c>
      <c r="H45" s="99">
        <v>1302</v>
      </c>
      <c r="I45" s="99">
        <v>1280</v>
      </c>
      <c r="J45" s="99">
        <v>1298</v>
      </c>
      <c r="K45" s="99">
        <v>1223</v>
      </c>
      <c r="L45" s="99">
        <v>1157</v>
      </c>
      <c r="M45" s="99">
        <v>1081</v>
      </c>
      <c r="N45" s="99">
        <v>1052</v>
      </c>
      <c r="O45" s="99">
        <v>1081</v>
      </c>
      <c r="P45" s="99">
        <v>1171</v>
      </c>
      <c r="Q45" s="99">
        <v>1232</v>
      </c>
      <c r="R45" s="99">
        <v>1379</v>
      </c>
      <c r="S45" s="99">
        <v>1358</v>
      </c>
      <c r="T45" s="99">
        <v>1132.7</v>
      </c>
      <c r="U45" s="99">
        <v>984.8</v>
      </c>
      <c r="V45" s="99">
        <v>988.9</v>
      </c>
      <c r="W45" s="99">
        <v>1376</v>
      </c>
      <c r="X45" s="99">
        <v>1362</v>
      </c>
      <c r="Y45" s="99">
        <v>1343</v>
      </c>
      <c r="Z45" s="100"/>
      <c r="AA45" s="79">
        <f t="shared" si="7"/>
        <v>29858.400000000001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1364</v>
      </c>
      <c r="C49" s="88">
        <f t="shared" ref="C49:Z49" si="8">IF(LEN(C$2)&gt;0,SUM(C43:C48),"")</f>
        <v>1350</v>
      </c>
      <c r="D49" s="88">
        <f t="shared" si="8"/>
        <v>1328</v>
      </c>
      <c r="E49" s="88">
        <f t="shared" si="8"/>
        <v>1329</v>
      </c>
      <c r="F49" s="88">
        <f t="shared" si="8"/>
        <v>1365</v>
      </c>
      <c r="G49" s="88">
        <f t="shared" si="8"/>
        <v>1321</v>
      </c>
      <c r="H49" s="88">
        <f t="shared" si="8"/>
        <v>1302</v>
      </c>
      <c r="I49" s="88">
        <f t="shared" si="8"/>
        <v>1280</v>
      </c>
      <c r="J49" s="88">
        <f t="shared" si="8"/>
        <v>1298</v>
      </c>
      <c r="K49" s="88">
        <f t="shared" si="8"/>
        <v>1223</v>
      </c>
      <c r="L49" s="88">
        <f t="shared" si="8"/>
        <v>1157</v>
      </c>
      <c r="M49" s="88">
        <f t="shared" si="8"/>
        <v>1081</v>
      </c>
      <c r="N49" s="88">
        <f t="shared" si="8"/>
        <v>1052</v>
      </c>
      <c r="O49" s="88">
        <f t="shared" si="8"/>
        <v>1081</v>
      </c>
      <c r="P49" s="88">
        <f t="shared" si="8"/>
        <v>1171</v>
      </c>
      <c r="Q49" s="88">
        <f t="shared" si="8"/>
        <v>1232</v>
      </c>
      <c r="R49" s="88">
        <f t="shared" si="8"/>
        <v>1379</v>
      </c>
      <c r="S49" s="88">
        <f t="shared" si="8"/>
        <v>1358</v>
      </c>
      <c r="T49" s="88">
        <f t="shared" si="8"/>
        <v>1132.7</v>
      </c>
      <c r="U49" s="88">
        <f t="shared" si="8"/>
        <v>984.8</v>
      </c>
      <c r="V49" s="88">
        <f t="shared" si="8"/>
        <v>988.9</v>
      </c>
      <c r="W49" s="88">
        <f t="shared" si="8"/>
        <v>1376</v>
      </c>
      <c r="X49" s="88">
        <f t="shared" si="8"/>
        <v>1362</v>
      </c>
      <c r="Y49" s="88">
        <f t="shared" si="8"/>
        <v>1343</v>
      </c>
      <c r="Z49" s="89" t="str">
        <f t="shared" si="8"/>
        <v/>
      </c>
      <c r="AA49" s="90">
        <f t="shared" si="7"/>
        <v>29858.400000000001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5458.9619999999995</v>
      </c>
      <c r="C52" s="88">
        <f t="shared" si="10"/>
        <v>5350.6689999999999</v>
      </c>
      <c r="D52" s="88">
        <f t="shared" si="10"/>
        <v>5271.6100000000006</v>
      </c>
      <c r="E52" s="88">
        <f t="shared" si="10"/>
        <v>5141.3510000000006</v>
      </c>
      <c r="F52" s="88">
        <f t="shared" si="10"/>
        <v>5209.7730000000001</v>
      </c>
      <c r="G52" s="88">
        <f t="shared" si="10"/>
        <v>5320.1390000000001</v>
      </c>
      <c r="H52" s="88">
        <f t="shared" si="10"/>
        <v>5712.7780000000002</v>
      </c>
      <c r="I52" s="88">
        <f t="shared" si="10"/>
        <v>6030.6220000000003</v>
      </c>
      <c r="J52" s="88">
        <f t="shared" si="10"/>
        <v>6770.5830000000005</v>
      </c>
      <c r="K52" s="88">
        <f t="shared" si="10"/>
        <v>7168.982</v>
      </c>
      <c r="L52" s="88">
        <f t="shared" si="10"/>
        <v>7737.1360000000004</v>
      </c>
      <c r="M52" s="88">
        <f t="shared" si="10"/>
        <v>7950.53</v>
      </c>
      <c r="N52" s="88">
        <f t="shared" si="10"/>
        <v>7989.8099999999995</v>
      </c>
      <c r="O52" s="88">
        <f t="shared" si="10"/>
        <v>7855.7809999999999</v>
      </c>
      <c r="P52" s="88">
        <f t="shared" si="10"/>
        <v>7454.1359999999986</v>
      </c>
      <c r="Q52" s="88">
        <f t="shared" si="10"/>
        <v>6867.7049999999999</v>
      </c>
      <c r="R52" s="88">
        <f t="shared" si="10"/>
        <v>6415.7160000000003</v>
      </c>
      <c r="S52" s="88">
        <f t="shared" si="10"/>
        <v>6228.7880000000005</v>
      </c>
      <c r="T52" s="88">
        <f t="shared" si="10"/>
        <v>6727.4409999999989</v>
      </c>
      <c r="U52" s="88">
        <f t="shared" si="10"/>
        <v>6757.8159999999998</v>
      </c>
      <c r="V52" s="88">
        <f t="shared" si="10"/>
        <v>6563.9470000000001</v>
      </c>
      <c r="W52" s="88">
        <f t="shared" si="10"/>
        <v>6254.9719999999998</v>
      </c>
      <c r="X52" s="88">
        <f t="shared" si="10"/>
        <v>5480.665</v>
      </c>
      <c r="Y52" s="88">
        <f t="shared" si="10"/>
        <v>5134.8739999999998</v>
      </c>
      <c r="Z52" s="89" t="str">
        <f t="shared" si="10"/>
        <v/>
      </c>
      <c r="AA52" s="104">
        <f>SUM(B52:Z52)</f>
        <v>152854.78600000002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5458.9620000000004</v>
      </c>
      <c r="C4" s="18">
        <v>5350.6689999999999</v>
      </c>
      <c r="D4" s="18">
        <v>5271.6100000000006</v>
      </c>
      <c r="E4" s="18">
        <v>5141.3510000000024</v>
      </c>
      <c r="F4" s="18">
        <v>5209.7730000000001</v>
      </c>
      <c r="G4" s="18">
        <v>5320.1330000000016</v>
      </c>
      <c r="H4" s="18">
        <v>5712.7780000000012</v>
      </c>
      <c r="I4" s="18">
        <v>6030.6219999999994</v>
      </c>
      <c r="J4" s="18">
        <v>6770.5830000000014</v>
      </c>
      <c r="K4" s="18">
        <v>7168.9820000000009</v>
      </c>
      <c r="L4" s="18">
        <v>7737.1359999999986</v>
      </c>
      <c r="M4" s="18">
        <v>7950.53</v>
      </c>
      <c r="N4" s="18">
        <v>7989.8100000000013</v>
      </c>
      <c r="O4" s="18">
        <v>7855.7810000000018</v>
      </c>
      <c r="P4" s="18">
        <v>7454.1540000000032</v>
      </c>
      <c r="Q4" s="18">
        <v>6867.72</v>
      </c>
      <c r="R4" s="18">
        <v>6415.7070000000022</v>
      </c>
      <c r="S4" s="18">
        <v>6228.8200000000015</v>
      </c>
      <c r="T4" s="18">
        <v>6727.4730000000018</v>
      </c>
      <c r="U4" s="18">
        <v>6757.8870000000006</v>
      </c>
      <c r="V4" s="18">
        <v>6563.9530000000013</v>
      </c>
      <c r="W4" s="18">
        <v>6254.9719999999988</v>
      </c>
      <c r="X4" s="18">
        <v>5480.6260000000002</v>
      </c>
      <c r="Y4" s="18">
        <v>5134.826</v>
      </c>
      <c r="Z4" s="19"/>
      <c r="AA4" s="20">
        <f>SUM(B4:Z4)</f>
        <v>152854.85800000001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100.15</v>
      </c>
      <c r="C7" s="28">
        <v>95.01</v>
      </c>
      <c r="D7" s="28">
        <v>93.83</v>
      </c>
      <c r="E7" s="28">
        <v>100.64</v>
      </c>
      <c r="F7" s="28">
        <v>100.74</v>
      </c>
      <c r="G7" s="28">
        <v>104.82</v>
      </c>
      <c r="H7" s="28">
        <v>109.11</v>
      </c>
      <c r="I7" s="28">
        <v>119.02</v>
      </c>
      <c r="J7" s="28">
        <v>103.8</v>
      </c>
      <c r="K7" s="28">
        <v>90.82</v>
      </c>
      <c r="L7" s="28">
        <v>45</v>
      </c>
      <c r="M7" s="28">
        <v>33.4</v>
      </c>
      <c r="N7" s="28">
        <v>45</v>
      </c>
      <c r="O7" s="28">
        <v>45</v>
      </c>
      <c r="P7" s="28">
        <v>45</v>
      </c>
      <c r="Q7" s="28">
        <v>75.64</v>
      </c>
      <c r="R7" s="28">
        <v>85.8</v>
      </c>
      <c r="S7" s="28">
        <v>105</v>
      </c>
      <c r="T7" s="28">
        <v>118.91</v>
      </c>
      <c r="U7" s="28">
        <v>139.15</v>
      </c>
      <c r="V7" s="28">
        <v>108.3</v>
      </c>
      <c r="W7" s="28">
        <v>104.45</v>
      </c>
      <c r="X7" s="28">
        <v>105</v>
      </c>
      <c r="Y7" s="28">
        <v>103.32</v>
      </c>
      <c r="Z7" s="29"/>
      <c r="AA7" s="30">
        <f>IF(SUM(B7:Z7)&lt;&gt;0,AVERAGEIF(B7:Z7,"&lt;&gt;"""),"")</f>
        <v>90.704583333333346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4.4649999999999999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6.8049999999999997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88.27000000000001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4.4649999999999999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6.8049999999999997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88.27000000000001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842.02699999999993</v>
      </c>
      <c r="C19" s="72">
        <v>864.72900000000004</v>
      </c>
      <c r="D19" s="72">
        <v>851.9899999999999</v>
      </c>
      <c r="E19" s="72">
        <v>860.29100000000005</v>
      </c>
      <c r="F19" s="72">
        <v>866.29499999999996</v>
      </c>
      <c r="G19" s="72">
        <v>906.59199999999998</v>
      </c>
      <c r="H19" s="72">
        <v>899.98800000000006</v>
      </c>
      <c r="I19" s="72">
        <v>930.27599999999995</v>
      </c>
      <c r="J19" s="72">
        <v>915.77699999999993</v>
      </c>
      <c r="K19" s="72">
        <v>932.96399999999994</v>
      </c>
      <c r="L19" s="72">
        <v>937.904</v>
      </c>
      <c r="M19" s="72">
        <v>930.44</v>
      </c>
      <c r="N19" s="72">
        <v>933.99400000000003</v>
      </c>
      <c r="O19" s="72">
        <v>935.15200000000004</v>
      </c>
      <c r="P19" s="72">
        <v>930.05399999999997</v>
      </c>
      <c r="Q19" s="72">
        <v>927.88699999999983</v>
      </c>
      <c r="R19" s="72">
        <v>925.48400000000004</v>
      </c>
      <c r="S19" s="72">
        <v>929.67900000000009</v>
      </c>
      <c r="T19" s="72">
        <v>869.15499999999997</v>
      </c>
      <c r="U19" s="72">
        <v>767.8180000000001</v>
      </c>
      <c r="V19" s="72">
        <v>765.34799999999996</v>
      </c>
      <c r="W19" s="72">
        <v>805.73400000000015</v>
      </c>
      <c r="X19" s="72">
        <v>857.13800000000003</v>
      </c>
      <c r="Y19" s="72">
        <v>857.45999999999992</v>
      </c>
      <c r="Z19" s="73"/>
      <c r="AA19" s="74">
        <f t="shared" ref="AA19:AA25" si="2">SUM(B19:Z19)</f>
        <v>21244.176000000003</v>
      </c>
    </row>
    <row r="20" spans="1:27" ht="24.95" customHeight="1" x14ac:dyDescent="0.2">
      <c r="A20" s="75" t="s">
        <v>15</v>
      </c>
      <c r="B20" s="76">
        <v>1107.857</v>
      </c>
      <c r="C20" s="77">
        <v>1109.183</v>
      </c>
      <c r="D20" s="77">
        <v>1107.6239999999998</v>
      </c>
      <c r="E20" s="77">
        <v>1074.8890000000001</v>
      </c>
      <c r="F20" s="77">
        <v>1071.5059999999999</v>
      </c>
      <c r="G20" s="77">
        <v>1104.5030000000002</v>
      </c>
      <c r="H20" s="77">
        <v>1162.0360000000001</v>
      </c>
      <c r="I20" s="77">
        <v>1260.8220000000001</v>
      </c>
      <c r="J20" s="77">
        <v>1294.645</v>
      </c>
      <c r="K20" s="77">
        <v>1251.8159999999996</v>
      </c>
      <c r="L20" s="77">
        <v>1292.9929999999999</v>
      </c>
      <c r="M20" s="77">
        <v>1293.0000000000002</v>
      </c>
      <c r="N20" s="77">
        <v>1282.3689999999999</v>
      </c>
      <c r="O20" s="77">
        <v>1233.7520000000002</v>
      </c>
      <c r="P20" s="77">
        <v>1221.3869999999997</v>
      </c>
      <c r="Q20" s="77">
        <v>1193.9299999999998</v>
      </c>
      <c r="R20" s="77">
        <v>1193.8900000000001</v>
      </c>
      <c r="S20" s="77">
        <v>1191.48</v>
      </c>
      <c r="T20" s="77">
        <v>1204.2329999999999</v>
      </c>
      <c r="U20" s="77">
        <v>1174.1600000000001</v>
      </c>
      <c r="V20" s="77">
        <v>1088.6699999999998</v>
      </c>
      <c r="W20" s="77">
        <v>1015.831</v>
      </c>
      <c r="X20" s="77">
        <v>980.68900000000008</v>
      </c>
      <c r="Y20" s="77">
        <v>954.27300000000002</v>
      </c>
      <c r="Z20" s="78"/>
      <c r="AA20" s="79">
        <f t="shared" si="2"/>
        <v>27865.537999999993</v>
      </c>
    </row>
    <row r="21" spans="1:27" ht="24.95" customHeight="1" x14ac:dyDescent="0.2">
      <c r="A21" s="75" t="s">
        <v>16</v>
      </c>
      <c r="B21" s="80">
        <v>2437.0769999999998</v>
      </c>
      <c r="C21" s="81">
        <v>2286.2570000000001</v>
      </c>
      <c r="D21" s="81">
        <v>2203.9960000000001</v>
      </c>
      <c r="E21" s="81">
        <v>2151.6710000000003</v>
      </c>
      <c r="F21" s="81">
        <v>2191.4719999999998</v>
      </c>
      <c r="G21" s="81">
        <v>2306.5369999999998</v>
      </c>
      <c r="H21" s="81">
        <v>2445.7890000000002</v>
      </c>
      <c r="I21" s="81">
        <v>2823.8239999999996</v>
      </c>
      <c r="J21" s="81">
        <v>3280.6610000000001</v>
      </c>
      <c r="K21" s="81">
        <v>3620.7019999999993</v>
      </c>
      <c r="L21" s="81">
        <v>3878.511</v>
      </c>
      <c r="M21" s="81">
        <v>4097.59</v>
      </c>
      <c r="N21" s="81">
        <v>4176.9449999999997</v>
      </c>
      <c r="O21" s="81">
        <v>4015.8759999999993</v>
      </c>
      <c r="P21" s="81">
        <v>3735.2840000000006</v>
      </c>
      <c r="Q21" s="81">
        <v>3543.3029999999999</v>
      </c>
      <c r="R21" s="81">
        <v>3419.4330000000004</v>
      </c>
      <c r="S21" s="81">
        <v>3376.0609999999997</v>
      </c>
      <c r="T21" s="81">
        <v>3587.8799999999992</v>
      </c>
      <c r="U21" s="81">
        <v>3733.009</v>
      </c>
      <c r="V21" s="81">
        <v>3471.9349999999999</v>
      </c>
      <c r="W21" s="81">
        <v>3194.4070000000002</v>
      </c>
      <c r="X21" s="81">
        <v>2892.299</v>
      </c>
      <c r="Y21" s="81">
        <v>2581.393</v>
      </c>
      <c r="Z21" s="78"/>
      <c r="AA21" s="79">
        <f t="shared" si="2"/>
        <v>75451.911999999997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203.22800000000001</v>
      </c>
      <c r="M22" s="81">
        <v>235</v>
      </c>
      <c r="N22" s="81">
        <v>201.50200000000001</v>
      </c>
      <c r="O22" s="81">
        <v>215.501</v>
      </c>
      <c r="P22" s="81">
        <v>226.429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1081.6600000000001</v>
      </c>
    </row>
    <row r="23" spans="1:27" ht="24.95" customHeight="1" x14ac:dyDescent="0.2">
      <c r="A23" s="85" t="s">
        <v>18</v>
      </c>
      <c r="B23" s="77">
        <v>92</v>
      </c>
      <c r="C23" s="77">
        <v>88.5</v>
      </c>
      <c r="D23" s="77">
        <v>87</v>
      </c>
      <c r="E23" s="77">
        <v>82.5</v>
      </c>
      <c r="F23" s="77">
        <v>81.5</v>
      </c>
      <c r="G23" s="77">
        <v>103</v>
      </c>
      <c r="H23" s="77">
        <v>114.5</v>
      </c>
      <c r="I23" s="77">
        <v>90.5</v>
      </c>
      <c r="J23" s="77">
        <v>65.5</v>
      </c>
      <c r="K23" s="77">
        <v>64.5</v>
      </c>
      <c r="L23" s="77">
        <v>73.5</v>
      </c>
      <c r="M23" s="77">
        <v>72.5</v>
      </c>
      <c r="N23" s="77">
        <v>73</v>
      </c>
      <c r="O23" s="77">
        <v>71.5</v>
      </c>
      <c r="P23" s="77">
        <v>68</v>
      </c>
      <c r="Q23" s="77">
        <v>64</v>
      </c>
      <c r="R23" s="77">
        <v>68</v>
      </c>
      <c r="S23" s="77">
        <v>104</v>
      </c>
      <c r="T23" s="77">
        <v>135.5</v>
      </c>
      <c r="U23" s="77">
        <v>129</v>
      </c>
      <c r="V23" s="77">
        <v>106</v>
      </c>
      <c r="W23" s="77">
        <v>96</v>
      </c>
      <c r="X23" s="77">
        <v>87</v>
      </c>
      <c r="Y23" s="77">
        <v>79</v>
      </c>
      <c r="Z23" s="77"/>
      <c r="AA23" s="79">
        <f t="shared" si="2"/>
        <v>2096.5</v>
      </c>
    </row>
    <row r="24" spans="1:27" ht="24.95" customHeight="1" x14ac:dyDescent="0.2">
      <c r="A24" s="85" t="s">
        <v>19</v>
      </c>
      <c r="B24" s="77">
        <v>317.99999999999994</v>
      </c>
      <c r="C24" s="77">
        <v>311.00000000000006</v>
      </c>
      <c r="D24" s="77">
        <v>305</v>
      </c>
      <c r="E24" s="77">
        <v>303</v>
      </c>
      <c r="F24" s="77">
        <v>312.00000000000006</v>
      </c>
      <c r="G24" s="77">
        <v>325</v>
      </c>
      <c r="H24" s="77">
        <v>370</v>
      </c>
      <c r="I24" s="77">
        <v>414</v>
      </c>
      <c r="J24" s="77">
        <v>449</v>
      </c>
      <c r="K24" s="77">
        <v>457.99999999999994</v>
      </c>
      <c r="L24" s="77">
        <v>456</v>
      </c>
      <c r="M24" s="77">
        <v>456.99999999999994</v>
      </c>
      <c r="N24" s="77">
        <v>456.99999999999994</v>
      </c>
      <c r="O24" s="77">
        <v>445.00000000000006</v>
      </c>
      <c r="P24" s="77">
        <v>426</v>
      </c>
      <c r="Q24" s="77">
        <v>416</v>
      </c>
      <c r="R24" s="77">
        <v>430</v>
      </c>
      <c r="S24" s="77">
        <v>446.99999999999994</v>
      </c>
      <c r="T24" s="77">
        <v>468.99999999999994</v>
      </c>
      <c r="U24" s="77">
        <v>471.99999999999994</v>
      </c>
      <c r="V24" s="77">
        <v>437</v>
      </c>
      <c r="W24" s="77">
        <v>395.00000000000006</v>
      </c>
      <c r="X24" s="77">
        <v>353</v>
      </c>
      <c r="Y24" s="77">
        <v>313</v>
      </c>
      <c r="Z24" s="77"/>
      <c r="AA24" s="79">
        <f t="shared" si="2"/>
        <v>9538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4796.9609999999993</v>
      </c>
      <c r="C26" s="88">
        <f t="shared" ref="C26:Z26" si="3">IF(LEN(C$2)&gt;0,SUM(C19:C25),"")</f>
        <v>4659.6689999999999</v>
      </c>
      <c r="D26" s="88">
        <f t="shared" si="3"/>
        <v>4555.6099999999997</v>
      </c>
      <c r="E26" s="88">
        <f t="shared" si="3"/>
        <v>4472.3510000000006</v>
      </c>
      <c r="F26" s="88">
        <f t="shared" si="3"/>
        <v>4522.7729999999992</v>
      </c>
      <c r="G26" s="88">
        <f t="shared" si="3"/>
        <v>4745.6319999999996</v>
      </c>
      <c r="H26" s="88">
        <f t="shared" si="3"/>
        <v>4992.3130000000001</v>
      </c>
      <c r="I26" s="88">
        <f t="shared" si="3"/>
        <v>5519.4219999999996</v>
      </c>
      <c r="J26" s="88">
        <f t="shared" si="3"/>
        <v>6005.5830000000005</v>
      </c>
      <c r="K26" s="88">
        <f t="shared" si="3"/>
        <v>6327.9819999999991</v>
      </c>
      <c r="L26" s="88">
        <f t="shared" si="3"/>
        <v>6842.1359999999995</v>
      </c>
      <c r="M26" s="88">
        <f t="shared" si="3"/>
        <v>7085.5300000000007</v>
      </c>
      <c r="N26" s="88">
        <f t="shared" si="3"/>
        <v>7124.8099999999995</v>
      </c>
      <c r="O26" s="88">
        <f t="shared" si="3"/>
        <v>6916.7809999999999</v>
      </c>
      <c r="P26" s="88">
        <f t="shared" si="3"/>
        <v>6607.1540000000005</v>
      </c>
      <c r="Q26" s="88">
        <f t="shared" si="3"/>
        <v>6145.119999999999</v>
      </c>
      <c r="R26" s="88">
        <f t="shared" si="3"/>
        <v>6036.8070000000007</v>
      </c>
      <c r="S26" s="88">
        <f t="shared" si="3"/>
        <v>6048.2199999999993</v>
      </c>
      <c r="T26" s="88">
        <f t="shared" si="3"/>
        <v>6265.7679999999991</v>
      </c>
      <c r="U26" s="88">
        <f t="shared" si="3"/>
        <v>6275.9870000000001</v>
      </c>
      <c r="V26" s="88">
        <f t="shared" si="3"/>
        <v>5868.9529999999995</v>
      </c>
      <c r="W26" s="88">
        <f t="shared" si="3"/>
        <v>5506.9719999999998</v>
      </c>
      <c r="X26" s="88">
        <f t="shared" si="3"/>
        <v>5170.1260000000002</v>
      </c>
      <c r="Y26" s="88">
        <f t="shared" si="3"/>
        <v>4785.1260000000002</v>
      </c>
      <c r="Z26" s="89" t="str">
        <f t="shared" si="3"/>
        <v/>
      </c>
      <c r="AA26" s="90">
        <f>SUM(AA19:AA25)</f>
        <v>137277.78599999999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569</v>
      </c>
      <c r="C29" s="72">
        <v>558.5</v>
      </c>
      <c r="D29" s="72">
        <v>551</v>
      </c>
      <c r="E29" s="72">
        <v>544.5</v>
      </c>
      <c r="F29" s="72">
        <v>552.5</v>
      </c>
      <c r="G29" s="72">
        <v>587</v>
      </c>
      <c r="H29" s="72">
        <v>633.5</v>
      </c>
      <c r="I29" s="72">
        <v>653.5</v>
      </c>
      <c r="J29" s="72">
        <v>687.5</v>
      </c>
      <c r="K29" s="72">
        <v>736.5</v>
      </c>
      <c r="L29" s="72">
        <v>783.5</v>
      </c>
      <c r="M29" s="72">
        <v>773.5</v>
      </c>
      <c r="N29" s="72">
        <v>774</v>
      </c>
      <c r="O29" s="72">
        <v>760.5</v>
      </c>
      <c r="P29" s="72">
        <v>738</v>
      </c>
      <c r="Q29" s="72">
        <v>714</v>
      </c>
      <c r="R29" s="72">
        <v>667</v>
      </c>
      <c r="S29" s="72">
        <v>718</v>
      </c>
      <c r="T29" s="72">
        <v>723.5</v>
      </c>
      <c r="U29" s="72">
        <v>720</v>
      </c>
      <c r="V29" s="72">
        <v>662</v>
      </c>
      <c r="W29" s="72">
        <v>660</v>
      </c>
      <c r="X29" s="72">
        <v>609</v>
      </c>
      <c r="Y29" s="72">
        <v>561</v>
      </c>
      <c r="Z29" s="73"/>
      <c r="AA29" s="74">
        <f>SUM(B29:Z29)</f>
        <v>15937.5</v>
      </c>
    </row>
    <row r="30" spans="1:27" ht="24.95" customHeight="1" x14ac:dyDescent="0.2">
      <c r="A30" s="75" t="s">
        <v>24</v>
      </c>
      <c r="B30" s="76">
        <v>4389.9620000000004</v>
      </c>
      <c r="C30" s="77">
        <v>4292.1689999999999</v>
      </c>
      <c r="D30" s="77">
        <v>4220.6099999999997</v>
      </c>
      <c r="E30" s="77">
        <v>4096.8509999999997</v>
      </c>
      <c r="F30" s="77">
        <v>4157.2730000000001</v>
      </c>
      <c r="G30" s="77">
        <v>4353.6329999999998</v>
      </c>
      <c r="H30" s="77">
        <v>4579.2780000000002</v>
      </c>
      <c r="I30" s="77">
        <v>5088.9219999999996</v>
      </c>
      <c r="J30" s="77">
        <v>5583.0829999999996</v>
      </c>
      <c r="K30" s="77">
        <v>5932.482</v>
      </c>
      <c r="L30" s="77">
        <v>6453.6360000000004</v>
      </c>
      <c r="M30" s="77">
        <v>6677.03</v>
      </c>
      <c r="N30" s="77">
        <v>6715.81</v>
      </c>
      <c r="O30" s="77">
        <v>6595.2809999999999</v>
      </c>
      <c r="P30" s="77">
        <v>6289.1540000000005</v>
      </c>
      <c r="Q30" s="77">
        <v>5747.12</v>
      </c>
      <c r="R30" s="77">
        <v>5538.8069999999998</v>
      </c>
      <c r="S30" s="77">
        <v>5500.22</v>
      </c>
      <c r="T30" s="77">
        <v>5682.0730000000003</v>
      </c>
      <c r="U30" s="77">
        <v>5673.9870000000001</v>
      </c>
      <c r="V30" s="77">
        <v>5401.9530000000004</v>
      </c>
      <c r="W30" s="77">
        <v>5094.9719999999998</v>
      </c>
      <c r="X30" s="77">
        <v>4833.1260000000002</v>
      </c>
      <c r="Y30" s="77">
        <v>4424.1260000000002</v>
      </c>
      <c r="Z30" s="78"/>
      <c r="AA30" s="79">
        <f>SUM(B30:Z30)</f>
        <v>127321.55799999998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4958.9620000000004</v>
      </c>
      <c r="C32" s="62">
        <f t="shared" ref="C32:Z32" si="4">IF(LEN(C$2)&gt;0,SUM(C29:C31),"")</f>
        <v>4850.6689999999999</v>
      </c>
      <c r="D32" s="62">
        <f t="shared" si="4"/>
        <v>4771.6099999999997</v>
      </c>
      <c r="E32" s="62">
        <f t="shared" si="4"/>
        <v>4641.3509999999997</v>
      </c>
      <c r="F32" s="62">
        <f t="shared" si="4"/>
        <v>4709.7730000000001</v>
      </c>
      <c r="G32" s="62">
        <f t="shared" si="4"/>
        <v>4940.6329999999998</v>
      </c>
      <c r="H32" s="62">
        <f t="shared" si="4"/>
        <v>5212.7780000000002</v>
      </c>
      <c r="I32" s="62">
        <f t="shared" si="4"/>
        <v>5742.4219999999996</v>
      </c>
      <c r="J32" s="62">
        <f t="shared" si="4"/>
        <v>6270.5829999999996</v>
      </c>
      <c r="K32" s="62">
        <f t="shared" si="4"/>
        <v>6668.982</v>
      </c>
      <c r="L32" s="62">
        <f t="shared" si="4"/>
        <v>7237.1360000000004</v>
      </c>
      <c r="M32" s="62">
        <f t="shared" si="4"/>
        <v>7450.53</v>
      </c>
      <c r="N32" s="62">
        <f t="shared" si="4"/>
        <v>7489.81</v>
      </c>
      <c r="O32" s="62">
        <f t="shared" si="4"/>
        <v>7355.7809999999999</v>
      </c>
      <c r="P32" s="62">
        <f t="shared" si="4"/>
        <v>7027.1540000000005</v>
      </c>
      <c r="Q32" s="62">
        <f t="shared" si="4"/>
        <v>6461.12</v>
      </c>
      <c r="R32" s="62">
        <f t="shared" si="4"/>
        <v>6205.8069999999998</v>
      </c>
      <c r="S32" s="62">
        <f t="shared" si="4"/>
        <v>6218.22</v>
      </c>
      <c r="T32" s="62">
        <f t="shared" si="4"/>
        <v>6405.5730000000003</v>
      </c>
      <c r="U32" s="62">
        <f t="shared" si="4"/>
        <v>6393.9870000000001</v>
      </c>
      <c r="V32" s="62">
        <f t="shared" si="4"/>
        <v>6063.9530000000004</v>
      </c>
      <c r="W32" s="62">
        <f t="shared" si="4"/>
        <v>5754.9719999999998</v>
      </c>
      <c r="X32" s="62">
        <f t="shared" si="4"/>
        <v>5442.1260000000002</v>
      </c>
      <c r="Y32" s="62">
        <f t="shared" si="4"/>
        <v>4985.1260000000002</v>
      </c>
      <c r="Z32" s="63" t="str">
        <f t="shared" si="4"/>
        <v/>
      </c>
      <c r="AA32" s="64">
        <f>SUM(AA29:AA31)</f>
        <v>143259.05799999996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155.001</v>
      </c>
      <c r="C35" s="95">
        <v>184</v>
      </c>
      <c r="D35" s="95">
        <v>209</v>
      </c>
      <c r="E35" s="95">
        <v>162</v>
      </c>
      <c r="F35" s="95">
        <v>180</v>
      </c>
      <c r="G35" s="95">
        <v>188.001</v>
      </c>
      <c r="H35" s="95">
        <v>216</v>
      </c>
      <c r="I35" s="95">
        <v>223</v>
      </c>
      <c r="J35" s="95">
        <v>255</v>
      </c>
      <c r="K35" s="95">
        <v>290</v>
      </c>
      <c r="L35" s="95">
        <v>284</v>
      </c>
      <c r="M35" s="95">
        <v>284</v>
      </c>
      <c r="N35" s="95">
        <v>284</v>
      </c>
      <c r="O35" s="95">
        <v>284</v>
      </c>
      <c r="P35" s="95">
        <v>284</v>
      </c>
      <c r="Q35" s="95">
        <v>284</v>
      </c>
      <c r="R35" s="95">
        <v>168</v>
      </c>
      <c r="S35" s="95">
        <v>169</v>
      </c>
      <c r="T35" s="95">
        <v>133</v>
      </c>
      <c r="U35" s="95">
        <v>110</v>
      </c>
      <c r="V35" s="95">
        <v>187</v>
      </c>
      <c r="W35" s="95">
        <v>241</v>
      </c>
      <c r="X35" s="95">
        <v>265</v>
      </c>
      <c r="Y35" s="95">
        <v>193</v>
      </c>
      <c r="Z35" s="96"/>
      <c r="AA35" s="74">
        <f t="shared" ref="AA35:AA40" si="5">SUM(B35:Z35)</f>
        <v>5232.0020000000004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10</v>
      </c>
      <c r="K36" s="99">
        <v>10</v>
      </c>
      <c r="L36" s="99">
        <v>10</v>
      </c>
      <c r="M36" s="99">
        <v>1</v>
      </c>
      <c r="N36" s="99"/>
      <c r="O36" s="99"/>
      <c r="P36" s="99">
        <v>1</v>
      </c>
      <c r="Q36" s="99">
        <v>1</v>
      </c>
      <c r="R36" s="99">
        <v>1</v>
      </c>
      <c r="S36" s="99">
        <v>1</v>
      </c>
      <c r="T36" s="99"/>
      <c r="U36" s="99">
        <v>1</v>
      </c>
      <c r="V36" s="99">
        <v>1</v>
      </c>
      <c r="W36" s="99"/>
      <c r="X36" s="99"/>
      <c r="Y36" s="99"/>
      <c r="Z36" s="100"/>
      <c r="AA36" s="79">
        <f t="shared" si="5"/>
        <v>37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41</v>
      </c>
      <c r="L38" s="99">
        <v>101</v>
      </c>
      <c r="M38" s="99">
        <v>80</v>
      </c>
      <c r="N38" s="99">
        <v>81</v>
      </c>
      <c r="O38" s="99">
        <v>155</v>
      </c>
      <c r="P38" s="99">
        <v>135</v>
      </c>
      <c r="Q38" s="99">
        <v>31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379.5</v>
      </c>
      <c r="H39" s="99">
        <v>500</v>
      </c>
      <c r="I39" s="99">
        <v>288.2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427</v>
      </c>
      <c r="Q39" s="99">
        <v>406.6</v>
      </c>
      <c r="R39" s="99">
        <v>209.9</v>
      </c>
      <c r="S39" s="99">
        <v>10.6</v>
      </c>
      <c r="T39" s="99">
        <v>321.89999999999998</v>
      </c>
      <c r="U39" s="99">
        <v>363.9</v>
      </c>
      <c r="V39" s="99">
        <v>500</v>
      </c>
      <c r="W39" s="99">
        <v>500</v>
      </c>
      <c r="X39" s="99">
        <v>38.5</v>
      </c>
      <c r="Y39" s="99">
        <v>149.69999999999999</v>
      </c>
      <c r="Z39" s="100"/>
      <c r="AA39" s="79">
        <f t="shared" si="5"/>
        <v>9595.8000000000011</v>
      </c>
    </row>
    <row r="40" spans="1:27" ht="30" customHeight="1" thickBot="1" x14ac:dyDescent="0.25">
      <c r="A40" s="86" t="s">
        <v>46</v>
      </c>
      <c r="B40" s="87">
        <f>IF(LEN(B$2)&gt;0,SUM(B35:B39),"")</f>
        <v>655.00099999999998</v>
      </c>
      <c r="C40" s="88">
        <f t="shared" ref="C40:Z40" si="6">IF(LEN(C$2)&gt;0,SUM(C35:C39),"")</f>
        <v>684</v>
      </c>
      <c r="D40" s="88">
        <f t="shared" si="6"/>
        <v>709</v>
      </c>
      <c r="E40" s="88">
        <f t="shared" si="6"/>
        <v>662</v>
      </c>
      <c r="F40" s="88">
        <f t="shared" si="6"/>
        <v>680</v>
      </c>
      <c r="G40" s="88">
        <f t="shared" si="6"/>
        <v>567.50099999999998</v>
      </c>
      <c r="H40" s="88">
        <f t="shared" si="6"/>
        <v>716</v>
      </c>
      <c r="I40" s="88">
        <f t="shared" si="6"/>
        <v>511.2</v>
      </c>
      <c r="J40" s="88">
        <f t="shared" si="6"/>
        <v>765</v>
      </c>
      <c r="K40" s="88">
        <f t="shared" si="6"/>
        <v>841</v>
      </c>
      <c r="L40" s="88">
        <f t="shared" si="6"/>
        <v>895</v>
      </c>
      <c r="M40" s="88">
        <f t="shared" si="6"/>
        <v>865</v>
      </c>
      <c r="N40" s="88">
        <f t="shared" si="6"/>
        <v>865</v>
      </c>
      <c r="O40" s="88">
        <f t="shared" si="6"/>
        <v>939</v>
      </c>
      <c r="P40" s="88">
        <f t="shared" si="6"/>
        <v>847</v>
      </c>
      <c r="Q40" s="88">
        <f t="shared" si="6"/>
        <v>722.6</v>
      </c>
      <c r="R40" s="88">
        <f t="shared" si="6"/>
        <v>378.9</v>
      </c>
      <c r="S40" s="88">
        <f t="shared" si="6"/>
        <v>180.6</v>
      </c>
      <c r="T40" s="88">
        <f t="shared" si="6"/>
        <v>454.9</v>
      </c>
      <c r="U40" s="88">
        <f t="shared" si="6"/>
        <v>474.9</v>
      </c>
      <c r="V40" s="88">
        <f t="shared" si="6"/>
        <v>688</v>
      </c>
      <c r="W40" s="88">
        <f t="shared" si="6"/>
        <v>741</v>
      </c>
      <c r="X40" s="88">
        <f t="shared" si="6"/>
        <v>303.5</v>
      </c>
      <c r="Y40" s="88">
        <f t="shared" si="6"/>
        <v>342.7</v>
      </c>
      <c r="Z40" s="89" t="str">
        <f t="shared" si="6"/>
        <v/>
      </c>
      <c r="AA40" s="90">
        <f t="shared" si="5"/>
        <v>15488.802000000001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379.5</v>
      </c>
      <c r="H47" s="99">
        <v>500</v>
      </c>
      <c r="I47" s="99">
        <v>288.2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427</v>
      </c>
      <c r="Q47" s="99">
        <v>406.6</v>
      </c>
      <c r="R47" s="99">
        <v>209.9</v>
      </c>
      <c r="S47" s="99">
        <v>10.6</v>
      </c>
      <c r="T47" s="99">
        <v>321.89999999999998</v>
      </c>
      <c r="U47" s="99">
        <v>363.9</v>
      </c>
      <c r="V47" s="99">
        <v>500</v>
      </c>
      <c r="W47" s="99">
        <v>500</v>
      </c>
      <c r="X47" s="99">
        <v>38.5</v>
      </c>
      <c r="Y47" s="99">
        <v>149.69999999999999</v>
      </c>
      <c r="Z47" s="100"/>
      <c r="AA47" s="79">
        <f t="shared" si="7"/>
        <v>9595.8000000000011</v>
      </c>
    </row>
    <row r="48" spans="1:27" ht="24.95" customHeight="1" x14ac:dyDescent="0.2">
      <c r="A48" s="85" t="s">
        <v>48</v>
      </c>
      <c r="B48" s="98">
        <v>146</v>
      </c>
      <c r="C48" s="99">
        <v>150</v>
      </c>
      <c r="D48" s="99">
        <v>150</v>
      </c>
      <c r="E48" s="99">
        <v>150</v>
      </c>
      <c r="F48" s="99">
        <v>144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3590</v>
      </c>
    </row>
    <row r="49" spans="1:27" ht="30" customHeight="1" thickBot="1" x14ac:dyDescent="0.25">
      <c r="A49" s="86" t="s">
        <v>49</v>
      </c>
      <c r="B49" s="87">
        <f>IF(LEN(B$2)&gt;0,SUM(B43:B48),"")</f>
        <v>646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644</v>
      </c>
      <c r="G49" s="88">
        <f t="shared" si="8"/>
        <v>529.5</v>
      </c>
      <c r="H49" s="88">
        <f t="shared" si="8"/>
        <v>650</v>
      </c>
      <c r="I49" s="88">
        <f t="shared" si="8"/>
        <v>438.2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577</v>
      </c>
      <c r="Q49" s="88">
        <f t="shared" si="8"/>
        <v>556.6</v>
      </c>
      <c r="R49" s="88">
        <f t="shared" si="8"/>
        <v>359.9</v>
      </c>
      <c r="S49" s="88">
        <f t="shared" si="8"/>
        <v>160.6</v>
      </c>
      <c r="T49" s="88">
        <f t="shared" si="8"/>
        <v>471.9</v>
      </c>
      <c r="U49" s="88">
        <f t="shared" si="8"/>
        <v>513.9</v>
      </c>
      <c r="V49" s="88">
        <f t="shared" si="8"/>
        <v>650</v>
      </c>
      <c r="W49" s="88">
        <f t="shared" si="8"/>
        <v>650</v>
      </c>
      <c r="X49" s="88">
        <f t="shared" si="8"/>
        <v>188.5</v>
      </c>
      <c r="Y49" s="88">
        <f t="shared" si="8"/>
        <v>299.7</v>
      </c>
      <c r="Z49" s="89" t="str">
        <f t="shared" si="8"/>
        <v/>
      </c>
      <c r="AA49" s="90">
        <f t="shared" si="7"/>
        <v>13185.800000000001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5458.9619999999995</v>
      </c>
      <c r="C52" s="88">
        <f t="shared" ref="C52:Z52" si="10">IF(LEN(C$2)&gt;0,SUM(C10:C15)+C26+C40,"")</f>
        <v>5350.6689999999999</v>
      </c>
      <c r="D52" s="88">
        <f t="shared" si="10"/>
        <v>5271.61</v>
      </c>
      <c r="E52" s="88">
        <f t="shared" si="10"/>
        <v>5141.3510000000006</v>
      </c>
      <c r="F52" s="88">
        <f t="shared" si="10"/>
        <v>5209.7729999999992</v>
      </c>
      <c r="G52" s="88">
        <f t="shared" si="10"/>
        <v>5320.1329999999998</v>
      </c>
      <c r="H52" s="88">
        <f t="shared" si="10"/>
        <v>5712.7780000000002</v>
      </c>
      <c r="I52" s="88">
        <f t="shared" si="10"/>
        <v>6030.6219999999994</v>
      </c>
      <c r="J52" s="88">
        <f t="shared" si="10"/>
        <v>6770.5830000000005</v>
      </c>
      <c r="K52" s="88">
        <f t="shared" si="10"/>
        <v>7168.9819999999991</v>
      </c>
      <c r="L52" s="88">
        <f t="shared" si="10"/>
        <v>7737.1359999999995</v>
      </c>
      <c r="M52" s="88">
        <f t="shared" si="10"/>
        <v>7950.5300000000007</v>
      </c>
      <c r="N52" s="88">
        <f t="shared" si="10"/>
        <v>7989.8099999999995</v>
      </c>
      <c r="O52" s="88">
        <f t="shared" si="10"/>
        <v>7855.7809999999999</v>
      </c>
      <c r="P52" s="88">
        <f t="shared" si="10"/>
        <v>7454.1540000000005</v>
      </c>
      <c r="Q52" s="88">
        <f t="shared" si="10"/>
        <v>6867.7199999999993</v>
      </c>
      <c r="R52" s="88">
        <f t="shared" si="10"/>
        <v>6415.7070000000003</v>
      </c>
      <c r="S52" s="88">
        <f t="shared" si="10"/>
        <v>6228.82</v>
      </c>
      <c r="T52" s="88">
        <f t="shared" si="10"/>
        <v>6727.472999999999</v>
      </c>
      <c r="U52" s="88">
        <f t="shared" si="10"/>
        <v>6757.8869999999997</v>
      </c>
      <c r="V52" s="88">
        <f t="shared" si="10"/>
        <v>6563.9529999999995</v>
      </c>
      <c r="W52" s="88">
        <f t="shared" si="10"/>
        <v>6254.9719999999998</v>
      </c>
      <c r="X52" s="88">
        <f t="shared" si="10"/>
        <v>5480.6260000000002</v>
      </c>
      <c r="Y52" s="88">
        <f t="shared" si="10"/>
        <v>5134.826</v>
      </c>
      <c r="Z52" s="89" t="str">
        <f t="shared" si="10"/>
        <v/>
      </c>
      <c r="AA52" s="104">
        <f>SUM(B52:Z52)</f>
        <v>152854.85799999998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-864</v>
      </c>
      <c r="C4" s="18">
        <v>-850</v>
      </c>
      <c r="D4" s="18">
        <v>-828</v>
      </c>
      <c r="E4" s="18">
        <v>-829</v>
      </c>
      <c r="F4" s="18">
        <v>-865</v>
      </c>
      <c r="G4" s="18">
        <v>-941.5</v>
      </c>
      <c r="H4" s="18">
        <v>-802</v>
      </c>
      <c r="I4" s="18">
        <v>-991.8</v>
      </c>
      <c r="J4" s="18">
        <v>-798</v>
      </c>
      <c r="K4" s="18">
        <v>-723</v>
      </c>
      <c r="L4" s="18">
        <v>-657</v>
      </c>
      <c r="M4" s="18">
        <v>-581</v>
      </c>
      <c r="N4" s="18">
        <v>-552</v>
      </c>
      <c r="O4" s="18">
        <v>-581</v>
      </c>
      <c r="P4" s="18">
        <v>-744</v>
      </c>
      <c r="Q4" s="18">
        <v>-825.4</v>
      </c>
      <c r="R4" s="18">
        <v>-1169.0999999999999</v>
      </c>
      <c r="S4" s="18">
        <v>-1347.4</v>
      </c>
      <c r="T4" s="18">
        <v>-810.80000000000007</v>
      </c>
      <c r="U4" s="18">
        <v>-620.9</v>
      </c>
      <c r="V4" s="18">
        <v>-488.9</v>
      </c>
      <c r="W4" s="18">
        <v>-876</v>
      </c>
      <c r="X4" s="18">
        <v>-1323.5</v>
      </c>
      <c r="Y4" s="18">
        <v>-1193.3</v>
      </c>
      <c r="Z4" s="19"/>
      <c r="AA4" s="111">
        <f>SUM(B4:Z4)</f>
        <v>-20262.599999999999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100.15</v>
      </c>
      <c r="C7" s="117">
        <v>95.01</v>
      </c>
      <c r="D7" s="117">
        <v>93.83</v>
      </c>
      <c r="E7" s="117">
        <v>100.64</v>
      </c>
      <c r="F7" s="117">
        <v>100.74</v>
      </c>
      <c r="G7" s="117">
        <v>104.82</v>
      </c>
      <c r="H7" s="117">
        <v>109.11</v>
      </c>
      <c r="I7" s="117">
        <v>119.02</v>
      </c>
      <c r="J7" s="117">
        <v>103.8</v>
      </c>
      <c r="K7" s="117">
        <v>90.82</v>
      </c>
      <c r="L7" s="117">
        <v>45</v>
      </c>
      <c r="M7" s="117">
        <v>33.4</v>
      </c>
      <c r="N7" s="117">
        <v>45</v>
      </c>
      <c r="O7" s="117">
        <v>45</v>
      </c>
      <c r="P7" s="117">
        <v>45</v>
      </c>
      <c r="Q7" s="117">
        <v>75.64</v>
      </c>
      <c r="R7" s="117">
        <v>85.8</v>
      </c>
      <c r="S7" s="117">
        <v>105</v>
      </c>
      <c r="T7" s="117">
        <v>118.91</v>
      </c>
      <c r="U7" s="117">
        <v>139.15</v>
      </c>
      <c r="V7" s="117">
        <v>108.3</v>
      </c>
      <c r="W7" s="117">
        <v>104.45</v>
      </c>
      <c r="X7" s="117">
        <v>105</v>
      </c>
      <c r="Y7" s="117">
        <v>103.32</v>
      </c>
      <c r="Z7" s="118"/>
      <c r="AA7" s="119">
        <f>IF(SUM(B7:Z7)&lt;&gt;0,AVERAGEIF(B7:Z7,"&lt;&gt;"""),"")</f>
        <v>90.704583333333346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1364</v>
      </c>
      <c r="C13" s="129">
        <v>1350</v>
      </c>
      <c r="D13" s="129">
        <v>1328</v>
      </c>
      <c r="E13" s="129">
        <v>1329</v>
      </c>
      <c r="F13" s="129">
        <v>1365</v>
      </c>
      <c r="G13" s="129">
        <v>1321</v>
      </c>
      <c r="H13" s="129">
        <v>1302</v>
      </c>
      <c r="I13" s="129">
        <v>1280</v>
      </c>
      <c r="J13" s="129">
        <v>1298</v>
      </c>
      <c r="K13" s="129">
        <v>1223</v>
      </c>
      <c r="L13" s="129">
        <v>1157</v>
      </c>
      <c r="M13" s="129">
        <v>1081</v>
      </c>
      <c r="N13" s="129">
        <v>1052</v>
      </c>
      <c r="O13" s="129">
        <v>1081</v>
      </c>
      <c r="P13" s="129">
        <v>1171</v>
      </c>
      <c r="Q13" s="129">
        <v>1232</v>
      </c>
      <c r="R13" s="129">
        <v>1379</v>
      </c>
      <c r="S13" s="129">
        <v>1358</v>
      </c>
      <c r="T13" s="129">
        <v>1132.7</v>
      </c>
      <c r="U13" s="129">
        <v>984.8</v>
      </c>
      <c r="V13" s="129">
        <v>988.9</v>
      </c>
      <c r="W13" s="129">
        <v>1376</v>
      </c>
      <c r="X13" s="129">
        <v>1362</v>
      </c>
      <c r="Y13" s="130">
        <v>1343</v>
      </c>
      <c r="Z13" s="131"/>
      <c r="AA13" s="132">
        <f t="shared" si="0"/>
        <v>29858.400000000001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1364</v>
      </c>
      <c r="C16" s="135">
        <f t="shared" si="1"/>
        <v>1350</v>
      </c>
      <c r="D16" s="135">
        <f t="shared" si="1"/>
        <v>1328</v>
      </c>
      <c r="E16" s="135">
        <f t="shared" si="1"/>
        <v>1329</v>
      </c>
      <c r="F16" s="135">
        <f t="shared" si="1"/>
        <v>1365</v>
      </c>
      <c r="G16" s="135">
        <f t="shared" si="1"/>
        <v>1321</v>
      </c>
      <c r="H16" s="135">
        <f t="shared" si="1"/>
        <v>1302</v>
      </c>
      <c r="I16" s="135">
        <f t="shared" si="1"/>
        <v>1280</v>
      </c>
      <c r="J16" s="135">
        <f t="shared" si="1"/>
        <v>1298</v>
      </c>
      <c r="K16" s="135">
        <f t="shared" si="1"/>
        <v>1223</v>
      </c>
      <c r="L16" s="135">
        <f t="shared" si="1"/>
        <v>1157</v>
      </c>
      <c r="M16" s="135">
        <f t="shared" si="1"/>
        <v>1081</v>
      </c>
      <c r="N16" s="135">
        <f t="shared" si="1"/>
        <v>1052</v>
      </c>
      <c r="O16" s="135">
        <f t="shared" si="1"/>
        <v>1081</v>
      </c>
      <c r="P16" s="135">
        <f t="shared" si="1"/>
        <v>1171</v>
      </c>
      <c r="Q16" s="135">
        <f t="shared" si="1"/>
        <v>1232</v>
      </c>
      <c r="R16" s="135">
        <f t="shared" si="1"/>
        <v>1379</v>
      </c>
      <c r="S16" s="135">
        <f t="shared" si="1"/>
        <v>1358</v>
      </c>
      <c r="T16" s="135">
        <f t="shared" si="1"/>
        <v>1132.7</v>
      </c>
      <c r="U16" s="135">
        <f t="shared" si="1"/>
        <v>984.8</v>
      </c>
      <c r="V16" s="135">
        <f t="shared" si="1"/>
        <v>988.9</v>
      </c>
      <c r="W16" s="135">
        <f t="shared" si="1"/>
        <v>1376</v>
      </c>
      <c r="X16" s="135">
        <f t="shared" si="1"/>
        <v>1362</v>
      </c>
      <c r="Y16" s="135">
        <f t="shared" si="1"/>
        <v>1343</v>
      </c>
      <c r="Z16" s="136" t="str">
        <f t="shared" si="1"/>
        <v/>
      </c>
      <c r="AA16" s="90">
        <f t="shared" si="0"/>
        <v>29858.400000000001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379.5</v>
      </c>
      <c r="H23" s="133">
        <v>500</v>
      </c>
      <c r="I23" s="133">
        <v>288.2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427</v>
      </c>
      <c r="Q23" s="133">
        <v>406.6</v>
      </c>
      <c r="R23" s="133">
        <v>209.9</v>
      </c>
      <c r="S23" s="133">
        <v>10.6</v>
      </c>
      <c r="T23" s="133">
        <v>321.89999999999998</v>
      </c>
      <c r="U23" s="133">
        <v>363.9</v>
      </c>
      <c r="V23" s="133">
        <v>500</v>
      </c>
      <c r="W23" s="133">
        <v>500</v>
      </c>
      <c r="X23" s="133">
        <v>38.5</v>
      </c>
      <c r="Y23" s="133">
        <v>149.69999999999999</v>
      </c>
      <c r="Z23" s="131"/>
      <c r="AA23" s="132">
        <f t="shared" si="2"/>
        <v>9595.8000000000011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379.5</v>
      </c>
      <c r="H24" s="135">
        <f t="shared" si="3"/>
        <v>500</v>
      </c>
      <c r="I24" s="135">
        <f t="shared" si="3"/>
        <v>288.2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427</v>
      </c>
      <c r="Q24" s="135">
        <f t="shared" si="3"/>
        <v>406.6</v>
      </c>
      <c r="R24" s="135">
        <f t="shared" si="3"/>
        <v>209.9</v>
      </c>
      <c r="S24" s="135">
        <f t="shared" si="3"/>
        <v>10.6</v>
      </c>
      <c r="T24" s="135">
        <f t="shared" si="3"/>
        <v>321.89999999999998</v>
      </c>
      <c r="U24" s="135">
        <f t="shared" si="3"/>
        <v>363.9</v>
      </c>
      <c r="V24" s="135">
        <f t="shared" si="3"/>
        <v>500</v>
      </c>
      <c r="W24" s="135">
        <f t="shared" si="3"/>
        <v>500</v>
      </c>
      <c r="X24" s="135">
        <f t="shared" si="3"/>
        <v>38.5</v>
      </c>
      <c r="Y24" s="135">
        <f t="shared" si="3"/>
        <v>149.69999999999999</v>
      </c>
      <c r="Z24" s="136" t="str">
        <f t="shared" si="3"/>
        <v/>
      </c>
      <c r="AA24" s="90">
        <f t="shared" si="2"/>
        <v>9595.8000000000011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2024-09-27T11:20:37Z</dcterms:created>
  <dcterms:modified xsi:type="dcterms:W3CDTF">2024-09-27T11:20:38Z</dcterms:modified>
</cp:coreProperties>
</file>