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<sst xmlns="http://schemas.openxmlformats.org/spreadsheetml/2006/main" count="119" uniqueCount="54">
  <si>
    <t>Publication on: 26/09/2024 14:49:41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</si>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</sst>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06E-4897-A5B1-4CC8CE011CC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06E-4897-A5B1-4CC8CE011CC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B06E-4897-A5B1-4CC8CE011CC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B06E-4897-A5B1-4CC8CE011CC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06E-4897-A5B1-4CC8CE011CC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06E-4897-A5B1-4CC8CE011CC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06E-4897-A5B1-4CC8CE011CC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06E-4897-A5B1-4CC8CE011CC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115</c:v>
                </c:pt>
                <c:pt idx="1">
                  <c:v>121</c:v>
                </c:pt>
                <c:pt idx="2">
                  <c:v>121</c:v>
                </c:pt>
                <c:pt idx="3">
                  <c:v>115</c:v>
                </c:pt>
                <c:pt idx="4">
                  <c:v>115</c:v>
                </c:pt>
                <c:pt idx="5">
                  <c:v>148</c:v>
                </c:pt>
                <c:pt idx="6">
                  <c:v>173</c:v>
                </c:pt>
                <c:pt idx="7">
                  <c:v>211</c:v>
                </c:pt>
                <c:pt idx="8">
                  <c:v>233</c:v>
                </c:pt>
                <c:pt idx="9">
                  <c:v>231</c:v>
                </c:pt>
                <c:pt idx="10">
                  <c:v>223</c:v>
                </c:pt>
                <c:pt idx="11">
                  <c:v>221</c:v>
                </c:pt>
                <c:pt idx="12">
                  <c:v>221</c:v>
                </c:pt>
                <c:pt idx="13">
                  <c:v>213</c:v>
                </c:pt>
                <c:pt idx="14">
                  <c:v>205</c:v>
                </c:pt>
                <c:pt idx="15">
                  <c:v>226</c:v>
                </c:pt>
                <c:pt idx="16">
                  <c:v>263</c:v>
                </c:pt>
                <c:pt idx="17">
                  <c:v>297</c:v>
                </c:pt>
                <c:pt idx="18">
                  <c:v>328</c:v>
                </c:pt>
                <c:pt idx="19">
                  <c:v>332</c:v>
                </c:pt>
                <c:pt idx="20">
                  <c:v>296</c:v>
                </c:pt>
                <c:pt idx="21">
                  <c:v>254</c:v>
                </c:pt>
                <c:pt idx="22">
                  <c:v>208</c:v>
                </c:pt>
                <c:pt idx="23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06E-4897-A5B1-4CC8CE011CC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2853.6750000000002</c:v>
                </c:pt>
                <c:pt idx="1">
                  <c:v>2655.7260000000001</c:v>
                </c:pt>
                <c:pt idx="2">
                  <c:v>2465.652</c:v>
                </c:pt>
                <c:pt idx="3">
                  <c:v>2129.9740000000002</c:v>
                </c:pt>
                <c:pt idx="4">
                  <c:v>2144.7829999999999</c:v>
                </c:pt>
                <c:pt idx="5">
                  <c:v>2527.8719999999998</c:v>
                </c:pt>
                <c:pt idx="6">
                  <c:v>2921.7230000000004</c:v>
                </c:pt>
                <c:pt idx="7">
                  <c:v>2775.348</c:v>
                </c:pt>
                <c:pt idx="8">
                  <c:v>2211.5830000000001</c:v>
                </c:pt>
                <c:pt idx="9">
                  <c:v>1347.9</c:v>
                </c:pt>
                <c:pt idx="10">
                  <c:v>1107.9000000000001</c:v>
                </c:pt>
                <c:pt idx="11">
                  <c:v>1097.9000000000001</c:v>
                </c:pt>
                <c:pt idx="12">
                  <c:v>1097.9000000000001</c:v>
                </c:pt>
                <c:pt idx="13">
                  <c:v>1097.9000000000001</c:v>
                </c:pt>
                <c:pt idx="14">
                  <c:v>1187.9000000000001</c:v>
                </c:pt>
                <c:pt idx="15">
                  <c:v>1357.9</c:v>
                </c:pt>
                <c:pt idx="16">
                  <c:v>2416.59</c:v>
                </c:pt>
                <c:pt idx="17">
                  <c:v>3475.3540000000003</c:v>
                </c:pt>
                <c:pt idx="18">
                  <c:v>3601.9090000000001</c:v>
                </c:pt>
                <c:pt idx="19">
                  <c:v>3656.0740000000001</c:v>
                </c:pt>
                <c:pt idx="20">
                  <c:v>3512.9169999999999</c:v>
                </c:pt>
                <c:pt idx="21">
                  <c:v>3601.4</c:v>
                </c:pt>
                <c:pt idx="22">
                  <c:v>3492.2710000000002</c:v>
                </c:pt>
                <c:pt idx="23">
                  <c:v>3241.703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06E-4897-A5B1-4CC8CE011CC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1897</c:v>
                </c:pt>
                <c:pt idx="1">
                  <c:v>1936</c:v>
                </c:pt>
                <c:pt idx="2">
                  <c:v>1965</c:v>
                </c:pt>
                <c:pt idx="3">
                  <c:v>1965</c:v>
                </c:pt>
                <c:pt idx="4">
                  <c:v>1971</c:v>
                </c:pt>
                <c:pt idx="5">
                  <c:v>1809.8</c:v>
                </c:pt>
                <c:pt idx="6">
                  <c:v>1287.9000000000001</c:v>
                </c:pt>
                <c:pt idx="7">
                  <c:v>1590.1</c:v>
                </c:pt>
                <c:pt idx="8">
                  <c:v>1788</c:v>
                </c:pt>
                <c:pt idx="9">
                  <c:v>1726.587</c:v>
                </c:pt>
                <c:pt idx="10">
                  <c:v>1704</c:v>
                </c:pt>
                <c:pt idx="11">
                  <c:v>1602</c:v>
                </c:pt>
                <c:pt idx="12">
                  <c:v>1574</c:v>
                </c:pt>
                <c:pt idx="13">
                  <c:v>1578</c:v>
                </c:pt>
                <c:pt idx="14">
                  <c:v>1687</c:v>
                </c:pt>
                <c:pt idx="15">
                  <c:v>1793</c:v>
                </c:pt>
                <c:pt idx="16">
                  <c:v>1880</c:v>
                </c:pt>
                <c:pt idx="17">
                  <c:v>1127.5</c:v>
                </c:pt>
                <c:pt idx="18">
                  <c:v>1093.2</c:v>
                </c:pt>
                <c:pt idx="19">
                  <c:v>793.8</c:v>
                </c:pt>
                <c:pt idx="20">
                  <c:v>1245.9000000000001</c:v>
                </c:pt>
                <c:pt idx="21">
                  <c:v>1397.4</c:v>
                </c:pt>
                <c:pt idx="22">
                  <c:v>1887</c:v>
                </c:pt>
                <c:pt idx="23">
                  <c:v>1887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06E-4897-A5B1-4CC8CE011CC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464.73399999999998</c:v>
                </c:pt>
                <c:pt idx="1">
                  <c:v>464.38900000000001</c:v>
                </c:pt>
                <c:pt idx="2">
                  <c:v>463.97199999999998</c:v>
                </c:pt>
                <c:pt idx="3">
                  <c:v>460.84400000000011</c:v>
                </c:pt>
                <c:pt idx="4">
                  <c:v>460.173</c:v>
                </c:pt>
                <c:pt idx="5">
                  <c:v>445.20299999999997</c:v>
                </c:pt>
                <c:pt idx="6">
                  <c:v>521.9</c:v>
                </c:pt>
                <c:pt idx="7">
                  <c:v>1356.9150000000002</c:v>
                </c:pt>
                <c:pt idx="8">
                  <c:v>2893.0000000000005</c:v>
                </c:pt>
                <c:pt idx="9">
                  <c:v>4259.7429999999995</c:v>
                </c:pt>
                <c:pt idx="10">
                  <c:v>5109.5489999999991</c:v>
                </c:pt>
                <c:pt idx="11">
                  <c:v>5551.3330000000014</c:v>
                </c:pt>
                <c:pt idx="12">
                  <c:v>5619.9389999999994</c:v>
                </c:pt>
                <c:pt idx="13">
                  <c:v>5465.0680000000011</c:v>
                </c:pt>
                <c:pt idx="14">
                  <c:v>4909.1250000000009</c:v>
                </c:pt>
                <c:pt idx="15">
                  <c:v>4043.8510000000001</c:v>
                </c:pt>
                <c:pt idx="16">
                  <c:v>2650.2859999999996</c:v>
                </c:pt>
                <c:pt idx="17">
                  <c:v>1136.5130000000001</c:v>
                </c:pt>
                <c:pt idx="18">
                  <c:v>508.30500000000006</c:v>
                </c:pt>
                <c:pt idx="19">
                  <c:v>459.20800000000003</c:v>
                </c:pt>
                <c:pt idx="20">
                  <c:v>443.44399999999996</c:v>
                </c:pt>
                <c:pt idx="21">
                  <c:v>430.226</c:v>
                </c:pt>
                <c:pt idx="22">
                  <c:v>437.56600000000009</c:v>
                </c:pt>
                <c:pt idx="23">
                  <c:v>434.161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06E-4897-A5B1-4CC8CE011CC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68</c:v>
                </c:pt>
                <c:pt idx="1">
                  <c:v>70</c:v>
                </c:pt>
                <c:pt idx="2">
                  <c:v>71</c:v>
                </c:pt>
                <c:pt idx="3">
                  <c:v>72</c:v>
                </c:pt>
                <c:pt idx="4">
                  <c:v>69</c:v>
                </c:pt>
                <c:pt idx="5">
                  <c:v>68</c:v>
                </c:pt>
                <c:pt idx="6">
                  <c:v>66</c:v>
                </c:pt>
                <c:pt idx="7">
                  <c:v>75</c:v>
                </c:pt>
                <c:pt idx="8">
                  <c:v>90</c:v>
                </c:pt>
                <c:pt idx="9">
                  <c:v>101</c:v>
                </c:pt>
                <c:pt idx="10">
                  <c:v>107</c:v>
                </c:pt>
                <c:pt idx="11">
                  <c:v>110</c:v>
                </c:pt>
                <c:pt idx="12">
                  <c:v>110</c:v>
                </c:pt>
                <c:pt idx="13">
                  <c:v>105</c:v>
                </c:pt>
                <c:pt idx="14">
                  <c:v>93</c:v>
                </c:pt>
                <c:pt idx="15">
                  <c:v>71</c:v>
                </c:pt>
                <c:pt idx="16">
                  <c:v>49</c:v>
                </c:pt>
                <c:pt idx="17">
                  <c:v>34</c:v>
                </c:pt>
                <c:pt idx="18">
                  <c:v>26</c:v>
                </c:pt>
                <c:pt idx="19">
                  <c:v>26</c:v>
                </c:pt>
                <c:pt idx="20">
                  <c:v>24</c:v>
                </c:pt>
                <c:pt idx="21">
                  <c:v>21</c:v>
                </c:pt>
                <c:pt idx="22">
                  <c:v>22</c:v>
                </c:pt>
                <c:pt idx="23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06E-4897-A5B1-4CC8CE011CC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149</c:v>
                </c:pt>
                <c:pt idx="6">
                  <c:v>622.57299999999998</c:v>
                </c:pt>
                <c:pt idx="7">
                  <c:v>201</c:v>
                </c:pt>
                <c:pt idx="8">
                  <c:v>114</c:v>
                </c:pt>
                <c:pt idx="9">
                  <c:v>69</c:v>
                </c:pt>
                <c:pt idx="10">
                  <c:v>13</c:v>
                </c:pt>
                <c:pt idx="11">
                  <c:v>13</c:v>
                </c:pt>
                <c:pt idx="14">
                  <c:v>76</c:v>
                </c:pt>
                <c:pt idx="15">
                  <c:v>76</c:v>
                </c:pt>
                <c:pt idx="16">
                  <c:v>76</c:v>
                </c:pt>
                <c:pt idx="17">
                  <c:v>622</c:v>
                </c:pt>
                <c:pt idx="18">
                  <c:v>1178</c:v>
                </c:pt>
                <c:pt idx="19">
                  <c:v>1578</c:v>
                </c:pt>
                <c:pt idx="20">
                  <c:v>1420</c:v>
                </c:pt>
                <c:pt idx="21">
                  <c:v>462</c:v>
                </c:pt>
                <c:pt idx="22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06E-4897-A5B1-4CC8CE011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98.72</c:v>
                </c:pt>
                <c:pt idx="1">
                  <c:v>96.08</c:v>
                </c:pt>
                <c:pt idx="2">
                  <c:v>95</c:v>
                </c:pt>
                <c:pt idx="3">
                  <c:v>95</c:v>
                </c:pt>
                <c:pt idx="4">
                  <c:v>95.2</c:v>
                </c:pt>
                <c:pt idx="5">
                  <c:v>105.58</c:v>
                </c:pt>
                <c:pt idx="6">
                  <c:v>182.36</c:v>
                </c:pt>
                <c:pt idx="7">
                  <c:v>145.01</c:v>
                </c:pt>
                <c:pt idx="8">
                  <c:v>103.05</c:v>
                </c:pt>
                <c:pt idx="9">
                  <c:v>66.790000000000006</c:v>
                </c:pt>
                <c:pt idx="10">
                  <c:v>70</c:v>
                </c:pt>
                <c:pt idx="11">
                  <c:v>33.090000000000003</c:v>
                </c:pt>
                <c:pt idx="12">
                  <c:v>20.79</c:v>
                </c:pt>
                <c:pt idx="13">
                  <c:v>28.85</c:v>
                </c:pt>
                <c:pt idx="14">
                  <c:v>22.77</c:v>
                </c:pt>
                <c:pt idx="15">
                  <c:v>57.19</c:v>
                </c:pt>
                <c:pt idx="16">
                  <c:v>100.5</c:v>
                </c:pt>
                <c:pt idx="17">
                  <c:v>109.54</c:v>
                </c:pt>
                <c:pt idx="18">
                  <c:v>134</c:v>
                </c:pt>
                <c:pt idx="19">
                  <c:v>151.87</c:v>
                </c:pt>
                <c:pt idx="20">
                  <c:v>107.95</c:v>
                </c:pt>
                <c:pt idx="21">
                  <c:v>111.41</c:v>
                </c:pt>
                <c:pt idx="22">
                  <c:v>108.2</c:v>
                </c:pt>
                <c:pt idx="23">
                  <c:v>105.01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06E-4897-A5B1-4CC8CE011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92</c:v>
                </c:pt>
                <c:pt idx="1">
                  <c:v>87.5</c:v>
                </c:pt>
                <c:pt idx="2">
                  <c:v>86</c:v>
                </c:pt>
                <c:pt idx="3">
                  <c:v>85.5</c:v>
                </c:pt>
                <c:pt idx="4">
                  <c:v>87</c:v>
                </c:pt>
                <c:pt idx="5">
                  <c:v>93.5</c:v>
                </c:pt>
                <c:pt idx="6">
                  <c:v>118</c:v>
                </c:pt>
                <c:pt idx="7">
                  <c:v>83.5</c:v>
                </c:pt>
                <c:pt idx="8">
                  <c:v>65.5</c:v>
                </c:pt>
                <c:pt idx="9">
                  <c:v>68</c:v>
                </c:pt>
                <c:pt idx="10">
                  <c:v>71.5</c:v>
                </c:pt>
                <c:pt idx="11">
                  <c:v>76</c:v>
                </c:pt>
                <c:pt idx="12">
                  <c:v>78</c:v>
                </c:pt>
                <c:pt idx="13">
                  <c:v>74.5</c:v>
                </c:pt>
                <c:pt idx="14">
                  <c:v>70</c:v>
                </c:pt>
                <c:pt idx="15">
                  <c:v>68</c:v>
                </c:pt>
                <c:pt idx="16">
                  <c:v>79</c:v>
                </c:pt>
                <c:pt idx="17">
                  <c:v>116</c:v>
                </c:pt>
                <c:pt idx="18">
                  <c:v>163.5</c:v>
                </c:pt>
                <c:pt idx="19">
                  <c:v>161</c:v>
                </c:pt>
                <c:pt idx="20">
                  <c:v>143.5</c:v>
                </c:pt>
                <c:pt idx="21">
                  <c:v>117.5</c:v>
                </c:pt>
                <c:pt idx="22">
                  <c:v>109</c:v>
                </c:pt>
                <c:pt idx="23">
                  <c:v>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1B-477C-AB9D-BA80340FD1A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815.80900000000008</c:v>
                </c:pt>
                <c:pt idx="1">
                  <c:v>844.45200000000011</c:v>
                </c:pt>
                <c:pt idx="2">
                  <c:v>842.46999999999991</c:v>
                </c:pt>
                <c:pt idx="3">
                  <c:v>844.43299999999999</c:v>
                </c:pt>
                <c:pt idx="4">
                  <c:v>845.70900000000006</c:v>
                </c:pt>
                <c:pt idx="5">
                  <c:v>889.49299999999994</c:v>
                </c:pt>
                <c:pt idx="6">
                  <c:v>890.86900000000003</c:v>
                </c:pt>
                <c:pt idx="7">
                  <c:v>918.68899999999996</c:v>
                </c:pt>
                <c:pt idx="8">
                  <c:v>905.79399999999998</c:v>
                </c:pt>
                <c:pt idx="9">
                  <c:v>903.01599999999996</c:v>
                </c:pt>
                <c:pt idx="10">
                  <c:v>908.04899999999998</c:v>
                </c:pt>
                <c:pt idx="11">
                  <c:v>905.70999999999992</c:v>
                </c:pt>
                <c:pt idx="12">
                  <c:v>836.89800000000014</c:v>
                </c:pt>
                <c:pt idx="13">
                  <c:v>839.005</c:v>
                </c:pt>
                <c:pt idx="14">
                  <c:v>810.91899999999998</c:v>
                </c:pt>
                <c:pt idx="15">
                  <c:v>813.08899999999983</c:v>
                </c:pt>
                <c:pt idx="16">
                  <c:v>814.43799999999999</c:v>
                </c:pt>
                <c:pt idx="17">
                  <c:v>754.76300000000003</c:v>
                </c:pt>
                <c:pt idx="18">
                  <c:v>731.78000000000009</c:v>
                </c:pt>
                <c:pt idx="19">
                  <c:v>727.94</c:v>
                </c:pt>
                <c:pt idx="20">
                  <c:v>733.64599999999996</c:v>
                </c:pt>
                <c:pt idx="21">
                  <c:v>730.29200000000003</c:v>
                </c:pt>
                <c:pt idx="22">
                  <c:v>738.15800000000002</c:v>
                </c:pt>
                <c:pt idx="23">
                  <c:v>809.1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1B-477C-AB9D-BA80340FD1A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1136.8749999999998</c:v>
                </c:pt>
                <c:pt idx="1">
                  <c:v>1129.9019999999998</c:v>
                </c:pt>
                <c:pt idx="2">
                  <c:v>1146.6299999999999</c:v>
                </c:pt>
                <c:pt idx="3">
                  <c:v>1153.2829999999999</c:v>
                </c:pt>
                <c:pt idx="4">
                  <c:v>1169.9090000000001</c:v>
                </c:pt>
                <c:pt idx="5">
                  <c:v>1292.617</c:v>
                </c:pt>
                <c:pt idx="6">
                  <c:v>1479.125</c:v>
                </c:pt>
                <c:pt idx="7">
                  <c:v>1608.9189999999996</c:v>
                </c:pt>
                <c:pt idx="8">
                  <c:v>1694.039</c:v>
                </c:pt>
                <c:pt idx="9">
                  <c:v>1731.9730000000002</c:v>
                </c:pt>
                <c:pt idx="10">
                  <c:v>1739.9180000000001</c:v>
                </c:pt>
                <c:pt idx="11">
                  <c:v>1746.8539999999998</c:v>
                </c:pt>
                <c:pt idx="12">
                  <c:v>1747.855</c:v>
                </c:pt>
                <c:pt idx="13">
                  <c:v>1704.1580000000001</c:v>
                </c:pt>
                <c:pt idx="14">
                  <c:v>1659.1879999999999</c:v>
                </c:pt>
                <c:pt idx="15">
                  <c:v>1607.16</c:v>
                </c:pt>
                <c:pt idx="16">
                  <c:v>1586.8279999999997</c:v>
                </c:pt>
                <c:pt idx="17">
                  <c:v>1557.0609999999999</c:v>
                </c:pt>
                <c:pt idx="18">
                  <c:v>1530.5959999999998</c:v>
                </c:pt>
                <c:pt idx="19">
                  <c:v>1512.982</c:v>
                </c:pt>
                <c:pt idx="20">
                  <c:v>1392.7010000000002</c:v>
                </c:pt>
                <c:pt idx="21">
                  <c:v>1236.2959999999998</c:v>
                </c:pt>
                <c:pt idx="22">
                  <c:v>1163.278</c:v>
                </c:pt>
                <c:pt idx="23">
                  <c:v>1125.0600000000002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1B-477C-AB9D-BA80340FD1A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2422.4720000000002</c:v>
                </c:pt>
                <c:pt idx="1">
                  <c:v>2276.915</c:v>
                </c:pt>
                <c:pt idx="2">
                  <c:v>2198.2849999999994</c:v>
                </c:pt>
                <c:pt idx="3">
                  <c:v>2178.5079999999998</c:v>
                </c:pt>
                <c:pt idx="4">
                  <c:v>2227.078</c:v>
                </c:pt>
                <c:pt idx="5">
                  <c:v>2401.2650000000003</c:v>
                </c:pt>
                <c:pt idx="6">
                  <c:v>2621.0009999999997</c:v>
                </c:pt>
                <c:pt idx="7">
                  <c:v>3024.3029999999999</c:v>
                </c:pt>
                <c:pt idx="8">
                  <c:v>3475.25</c:v>
                </c:pt>
                <c:pt idx="9">
                  <c:v>3757.2409999999995</c:v>
                </c:pt>
                <c:pt idx="10">
                  <c:v>3948.0410000000002</c:v>
                </c:pt>
                <c:pt idx="11">
                  <c:v>4134.3859999999995</c:v>
                </c:pt>
                <c:pt idx="12">
                  <c:v>4209.0860000000002</c:v>
                </c:pt>
                <c:pt idx="13">
                  <c:v>4089.3049999999998</c:v>
                </c:pt>
                <c:pt idx="14">
                  <c:v>3887.9179999999992</c:v>
                </c:pt>
                <c:pt idx="15">
                  <c:v>3768.1589999999997</c:v>
                </c:pt>
                <c:pt idx="16">
                  <c:v>3683.61</c:v>
                </c:pt>
                <c:pt idx="17">
                  <c:v>3608.0340000000001</c:v>
                </c:pt>
                <c:pt idx="18">
                  <c:v>3693.8159999999993</c:v>
                </c:pt>
                <c:pt idx="19">
                  <c:v>3832.1130000000003</c:v>
                </c:pt>
                <c:pt idx="20">
                  <c:v>3569.8779999999997</c:v>
                </c:pt>
                <c:pt idx="21">
                  <c:v>3268.9329999999995</c:v>
                </c:pt>
                <c:pt idx="22">
                  <c:v>3022.8939999999998</c:v>
                </c:pt>
                <c:pt idx="23">
                  <c:v>2637.7040000000002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1B-477C-AB9D-BA80340FD1A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324</c:v>
                </c:pt>
                <c:pt idx="1">
                  <c:v>311.00000000000006</c:v>
                </c:pt>
                <c:pt idx="2">
                  <c:v>305</c:v>
                </c:pt>
                <c:pt idx="3">
                  <c:v>303</c:v>
                </c:pt>
                <c:pt idx="4">
                  <c:v>312.00000000000006</c:v>
                </c:pt>
                <c:pt idx="5">
                  <c:v>342</c:v>
                </c:pt>
                <c:pt idx="6">
                  <c:v>388.99999999999994</c:v>
                </c:pt>
                <c:pt idx="7">
                  <c:v>436</c:v>
                </c:pt>
                <c:pt idx="8">
                  <c:v>472.99999999999994</c:v>
                </c:pt>
                <c:pt idx="9">
                  <c:v>481.99999999999994</c:v>
                </c:pt>
                <c:pt idx="10">
                  <c:v>479.99999999999994</c:v>
                </c:pt>
                <c:pt idx="11">
                  <c:v>480.99999999999994</c:v>
                </c:pt>
                <c:pt idx="12">
                  <c:v>480.99999999999994</c:v>
                </c:pt>
                <c:pt idx="13">
                  <c:v>468.00000000000006</c:v>
                </c:pt>
                <c:pt idx="14">
                  <c:v>448</c:v>
                </c:pt>
                <c:pt idx="15">
                  <c:v>446.99999999999994</c:v>
                </c:pt>
                <c:pt idx="16">
                  <c:v>462</c:v>
                </c:pt>
                <c:pt idx="17">
                  <c:v>480.99999999999994</c:v>
                </c:pt>
                <c:pt idx="18">
                  <c:v>504.00000000000006</c:v>
                </c:pt>
                <c:pt idx="19">
                  <c:v>507.99999999999994</c:v>
                </c:pt>
                <c:pt idx="20">
                  <c:v>469.99999999999989</c:v>
                </c:pt>
                <c:pt idx="21">
                  <c:v>425</c:v>
                </c:pt>
                <c:pt idx="22">
                  <c:v>380</c:v>
                </c:pt>
                <c:pt idx="23">
                  <c:v>337.00000000000006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B1B-477C-AB9D-BA80340FD1A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B1B-477C-AB9D-BA80340FD1A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316.94100000000003</c:v>
                </c:pt>
                <c:pt idx="11">
                  <c:v>345</c:v>
                </c:pt>
                <c:pt idx="12">
                  <c:v>345</c:v>
                </c:pt>
                <c:pt idx="13">
                  <c:v>345</c:v>
                </c:pt>
                <c:pt idx="14">
                  <c:v>345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B1B-477C-AB9D-BA80340FD1A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B1B-477C-AB9D-BA80340FD1A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B1B-477C-AB9D-BA80340FD1A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B1B-477C-AB9D-BA80340FD1A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600.29999999999995</c:v>
                </c:pt>
                <c:pt idx="1">
                  <c:v>590.29999999999995</c:v>
                </c:pt>
                <c:pt idx="2">
                  <c:v>501.2</c:v>
                </c:pt>
                <c:pt idx="3">
                  <c:v>171.1</c:v>
                </c:pt>
                <c:pt idx="4">
                  <c:v>137.30000000000001</c:v>
                </c:pt>
                <c:pt idx="5">
                  <c:v>122</c:v>
                </c:pt>
                <c:pt idx="6">
                  <c:v>91</c:v>
                </c:pt>
                <c:pt idx="7">
                  <c:v>138</c:v>
                </c:pt>
                <c:pt idx="8">
                  <c:v>716</c:v>
                </c:pt>
                <c:pt idx="9">
                  <c:v>793</c:v>
                </c:pt>
                <c:pt idx="10">
                  <c:v>800</c:v>
                </c:pt>
                <c:pt idx="11">
                  <c:v>906.28300000000002</c:v>
                </c:pt>
                <c:pt idx="12">
                  <c:v>925</c:v>
                </c:pt>
                <c:pt idx="13">
                  <c:v>939</c:v>
                </c:pt>
                <c:pt idx="14">
                  <c:v>937</c:v>
                </c:pt>
                <c:pt idx="15">
                  <c:v>864.34300000000007</c:v>
                </c:pt>
                <c:pt idx="16">
                  <c:v>709</c:v>
                </c:pt>
                <c:pt idx="17">
                  <c:v>175.6</c:v>
                </c:pt>
                <c:pt idx="18">
                  <c:v>105</c:v>
                </c:pt>
                <c:pt idx="19">
                  <c:v>96</c:v>
                </c:pt>
                <c:pt idx="20">
                  <c:v>625.55700000000002</c:v>
                </c:pt>
                <c:pt idx="21">
                  <c:v>381</c:v>
                </c:pt>
                <c:pt idx="22">
                  <c:v>706.5</c:v>
                </c:pt>
                <c:pt idx="23">
                  <c:v>741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B1B-477C-AB9D-BA80340FD1A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4.1269999999999998</c:v>
                </c:pt>
                <c:pt idx="18">
                  <c:v>6.7510000000000003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B1B-477C-AB9D-BA80340FD1A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B1B-477C-AB9D-BA80340FD1A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B1B-477C-AB9D-BA80340FD1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98.72</c:v>
                </c:pt>
                <c:pt idx="1">
                  <c:v>96.08</c:v>
                </c:pt>
                <c:pt idx="2">
                  <c:v>95</c:v>
                </c:pt>
                <c:pt idx="3">
                  <c:v>95</c:v>
                </c:pt>
                <c:pt idx="4">
                  <c:v>95.2</c:v>
                </c:pt>
                <c:pt idx="5">
                  <c:v>105.58</c:v>
                </c:pt>
                <c:pt idx="6">
                  <c:v>182.36</c:v>
                </c:pt>
                <c:pt idx="7">
                  <c:v>145.01</c:v>
                </c:pt>
                <c:pt idx="8">
                  <c:v>103.05</c:v>
                </c:pt>
                <c:pt idx="9">
                  <c:v>66.790000000000006</c:v>
                </c:pt>
                <c:pt idx="10">
                  <c:v>70</c:v>
                </c:pt>
                <c:pt idx="11">
                  <c:v>33.090000000000003</c:v>
                </c:pt>
                <c:pt idx="12">
                  <c:v>20.79</c:v>
                </c:pt>
                <c:pt idx="13">
                  <c:v>28.85</c:v>
                </c:pt>
                <c:pt idx="14">
                  <c:v>22.77</c:v>
                </c:pt>
                <c:pt idx="15">
                  <c:v>57.19</c:v>
                </c:pt>
                <c:pt idx="16">
                  <c:v>100.5</c:v>
                </c:pt>
                <c:pt idx="17">
                  <c:v>109.54</c:v>
                </c:pt>
                <c:pt idx="18">
                  <c:v>134</c:v>
                </c:pt>
                <c:pt idx="19">
                  <c:v>151.87</c:v>
                </c:pt>
                <c:pt idx="20">
                  <c:v>107.95</c:v>
                </c:pt>
                <c:pt idx="21">
                  <c:v>111.41</c:v>
                </c:pt>
                <c:pt idx="22">
                  <c:v>108.2</c:v>
                </c:pt>
                <c:pt idx="23">
                  <c:v>105.01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B1B-477C-AB9D-BA80340FD1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5398.4090000000006</v>
      </c>
      <c r="C4" s="18">
        <v>5247.114999999998</v>
      </c>
      <c r="D4" s="18">
        <v>5086.6240000000016</v>
      </c>
      <c r="E4" s="18">
        <v>4742.8180000000002</v>
      </c>
      <c r="F4" s="18">
        <v>4785.9559999999992</v>
      </c>
      <c r="G4" s="18">
        <v>5147.8750000000009</v>
      </c>
      <c r="H4" s="18">
        <v>5593.0960000000023</v>
      </c>
      <c r="I4" s="18">
        <v>6209.3629999999985</v>
      </c>
      <c r="J4" s="18">
        <v>7329.5830000000005</v>
      </c>
      <c r="K4" s="18">
        <v>7735.2300000000005</v>
      </c>
      <c r="L4" s="18">
        <v>8264.4489999999969</v>
      </c>
      <c r="M4" s="18">
        <v>8595.2329999999984</v>
      </c>
      <c r="N4" s="18">
        <v>8622.8389999999999</v>
      </c>
      <c r="O4" s="18">
        <v>8458.9680000000008</v>
      </c>
      <c r="P4" s="18">
        <v>8158.0250000000005</v>
      </c>
      <c r="Q4" s="18">
        <v>7567.7509999999984</v>
      </c>
      <c r="R4" s="18">
        <v>7334.876000000002</v>
      </c>
      <c r="S4" s="18">
        <v>6692.3669999999993</v>
      </c>
      <c r="T4" s="18">
        <v>6735.4139999999998</v>
      </c>
      <c r="U4" s="18">
        <v>6845.0819999999994</v>
      </c>
      <c r="V4" s="18">
        <v>6942.2609999999995</v>
      </c>
      <c r="W4" s="18">
        <v>6166.0259999999998</v>
      </c>
      <c r="X4" s="18">
        <v>6126.8370000000023</v>
      </c>
      <c r="Y4" s="18">
        <v>5749.8640000000005</v>
      </c>
      <c r="Z4" s="19"/>
      <c r="AA4" s="20">
        <f>SUM(B4:Z4)</f>
        <v>159536.06100000002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98.72</v>
      </c>
      <c r="C7" s="28">
        <v>96.08</v>
      </c>
      <c r="D7" s="28">
        <v>95</v>
      </c>
      <c r="E7" s="28">
        <v>95</v>
      </c>
      <c r="F7" s="28">
        <v>95.2</v>
      </c>
      <c r="G7" s="28">
        <v>105.58</v>
      </c>
      <c r="H7" s="28">
        <v>182.36</v>
      </c>
      <c r="I7" s="28">
        <v>145.01</v>
      </c>
      <c r="J7" s="28">
        <v>103.05</v>
      </c>
      <c r="K7" s="28">
        <v>66.790000000000006</v>
      </c>
      <c r="L7" s="28">
        <v>70</v>
      </c>
      <c r="M7" s="28">
        <v>33.090000000000003</v>
      </c>
      <c r="N7" s="28">
        <v>20.79</v>
      </c>
      <c r="O7" s="28">
        <v>28.85</v>
      </c>
      <c r="P7" s="28">
        <v>22.77</v>
      </c>
      <c r="Q7" s="28">
        <v>57.19</v>
      </c>
      <c r="R7" s="28">
        <v>100.5</v>
      </c>
      <c r="S7" s="28">
        <v>109.54</v>
      </c>
      <c r="T7" s="28">
        <v>134</v>
      </c>
      <c r="U7" s="28">
        <v>151.87</v>
      </c>
      <c r="V7" s="28">
        <v>107.95</v>
      </c>
      <c r="W7" s="28">
        <v>111.41</v>
      </c>
      <c r="X7" s="28">
        <v>108.2</v>
      </c>
      <c r="Y7" s="28">
        <v>105.01</v>
      </c>
      <c r="Z7" s="29"/>
      <c r="AA7" s="30">
        <f>IF(SUM(B7:Z7)&lt;&gt;0,AVERAGEIF(B7:Z7,"&lt;&gt;"""),"")</f>
        <v>93.498333333333335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115</v>
      </c>
      <c r="C11" s="47">
        <v>121</v>
      </c>
      <c r="D11" s="47">
        <v>121</v>
      </c>
      <c r="E11" s="47">
        <v>115</v>
      </c>
      <c r="F11" s="47">
        <v>115</v>
      </c>
      <c r="G11" s="47">
        <v>148</v>
      </c>
      <c r="H11" s="47">
        <v>173</v>
      </c>
      <c r="I11" s="47">
        <v>211</v>
      </c>
      <c r="J11" s="47">
        <v>233</v>
      </c>
      <c r="K11" s="47">
        <v>231</v>
      </c>
      <c r="L11" s="47">
        <v>223</v>
      </c>
      <c r="M11" s="47">
        <v>221</v>
      </c>
      <c r="N11" s="47">
        <v>221</v>
      </c>
      <c r="O11" s="47">
        <v>213</v>
      </c>
      <c r="P11" s="47">
        <v>205</v>
      </c>
      <c r="Q11" s="47">
        <v>226</v>
      </c>
      <c r="R11" s="47">
        <v>263</v>
      </c>
      <c r="S11" s="47">
        <v>297</v>
      </c>
      <c r="T11" s="47">
        <v>328</v>
      </c>
      <c r="U11" s="47">
        <v>332</v>
      </c>
      <c r="V11" s="47">
        <v>296</v>
      </c>
      <c r="W11" s="47">
        <v>254</v>
      </c>
      <c r="X11" s="47">
        <v>208</v>
      </c>
      <c r="Y11" s="47">
        <v>163</v>
      </c>
      <c r="Z11" s="48"/>
      <c r="AA11" s="49">
        <f t="shared" si="0"/>
        <v>5033</v>
      </c>
    </row>
    <row r="12" spans="1:27" ht="24.95" customHeight="1" x14ac:dyDescent="0.2">
      <c r="A12" s="50" t="s">
        <v>8</v>
      </c>
      <c r="B12" s="51">
        <v>2853.6750000000002</v>
      </c>
      <c r="C12" s="52">
        <v>2655.7260000000001</v>
      </c>
      <c r="D12" s="52">
        <v>2465.652</v>
      </c>
      <c r="E12" s="52">
        <v>2129.9740000000002</v>
      </c>
      <c r="F12" s="52">
        <v>2144.7829999999999</v>
      </c>
      <c r="G12" s="52">
        <v>2527.8719999999998</v>
      </c>
      <c r="H12" s="52">
        <v>2921.7230000000004</v>
      </c>
      <c r="I12" s="52">
        <v>2775.348</v>
      </c>
      <c r="J12" s="52">
        <v>2211.5830000000001</v>
      </c>
      <c r="K12" s="52">
        <v>1347.9</v>
      </c>
      <c r="L12" s="52">
        <v>1107.9000000000001</v>
      </c>
      <c r="M12" s="52">
        <v>1097.9000000000001</v>
      </c>
      <c r="N12" s="52">
        <v>1097.9000000000001</v>
      </c>
      <c r="O12" s="52">
        <v>1097.9000000000001</v>
      </c>
      <c r="P12" s="52">
        <v>1187.9000000000001</v>
      </c>
      <c r="Q12" s="52">
        <v>1357.9</v>
      </c>
      <c r="R12" s="52">
        <v>2416.59</v>
      </c>
      <c r="S12" s="52">
        <v>3475.3540000000003</v>
      </c>
      <c r="T12" s="52">
        <v>3601.9090000000001</v>
      </c>
      <c r="U12" s="52">
        <v>3656.0740000000001</v>
      </c>
      <c r="V12" s="52">
        <v>3512.9169999999999</v>
      </c>
      <c r="W12" s="52">
        <v>3601.4</v>
      </c>
      <c r="X12" s="52">
        <v>3492.2710000000002</v>
      </c>
      <c r="Y12" s="52">
        <v>3241.703</v>
      </c>
      <c r="Z12" s="53"/>
      <c r="AA12" s="54">
        <f t="shared" si="0"/>
        <v>57979.854000000014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149</v>
      </c>
      <c r="H13" s="52">
        <v>622.57299999999998</v>
      </c>
      <c r="I13" s="52">
        <v>201</v>
      </c>
      <c r="J13" s="52">
        <v>114</v>
      </c>
      <c r="K13" s="52">
        <v>69</v>
      </c>
      <c r="L13" s="52">
        <v>13</v>
      </c>
      <c r="M13" s="52">
        <v>13</v>
      </c>
      <c r="N13" s="52"/>
      <c r="O13" s="52"/>
      <c r="P13" s="52">
        <v>76</v>
      </c>
      <c r="Q13" s="52">
        <v>76</v>
      </c>
      <c r="R13" s="52">
        <v>76</v>
      </c>
      <c r="S13" s="52">
        <v>622</v>
      </c>
      <c r="T13" s="52">
        <v>1178</v>
      </c>
      <c r="U13" s="52">
        <v>1578</v>
      </c>
      <c r="V13" s="52">
        <v>1420</v>
      </c>
      <c r="W13" s="52">
        <v>462</v>
      </c>
      <c r="X13" s="52">
        <v>80</v>
      </c>
      <c r="Y13" s="52"/>
      <c r="Z13" s="53"/>
      <c r="AA13" s="54">
        <f t="shared" si="0"/>
        <v>6775.5730000000003</v>
      </c>
    </row>
    <row r="14" spans="1:27" ht="24.95" customHeight="1" x14ac:dyDescent="0.2">
      <c r="A14" s="55" t="s">
        <v>10</v>
      </c>
      <c r="B14" s="56">
        <v>464.73399999999998</v>
      </c>
      <c r="C14" s="57">
        <v>464.38900000000001</v>
      </c>
      <c r="D14" s="57">
        <v>463.97199999999998</v>
      </c>
      <c r="E14" s="57">
        <v>460.84400000000011</v>
      </c>
      <c r="F14" s="57">
        <v>460.173</v>
      </c>
      <c r="G14" s="57">
        <v>445.20299999999997</v>
      </c>
      <c r="H14" s="57">
        <v>521.9</v>
      </c>
      <c r="I14" s="57">
        <v>1356.9150000000002</v>
      </c>
      <c r="J14" s="57">
        <v>2893.0000000000005</v>
      </c>
      <c r="K14" s="57">
        <v>4259.7429999999995</v>
      </c>
      <c r="L14" s="57">
        <v>5109.5489999999991</v>
      </c>
      <c r="M14" s="57">
        <v>5551.3330000000014</v>
      </c>
      <c r="N14" s="57">
        <v>5619.9389999999994</v>
      </c>
      <c r="O14" s="57">
        <v>5465.0680000000011</v>
      </c>
      <c r="P14" s="57">
        <v>4909.1250000000009</v>
      </c>
      <c r="Q14" s="57">
        <v>4043.8510000000001</v>
      </c>
      <c r="R14" s="57">
        <v>2650.2859999999996</v>
      </c>
      <c r="S14" s="57">
        <v>1136.5130000000001</v>
      </c>
      <c r="T14" s="57">
        <v>508.30500000000006</v>
      </c>
      <c r="U14" s="57">
        <v>459.20800000000003</v>
      </c>
      <c r="V14" s="57">
        <v>443.44399999999996</v>
      </c>
      <c r="W14" s="57">
        <v>430.226</v>
      </c>
      <c r="X14" s="57">
        <v>437.56600000000009</v>
      </c>
      <c r="Y14" s="57">
        <v>434.161</v>
      </c>
      <c r="Z14" s="58"/>
      <c r="AA14" s="59">
        <f t="shared" si="0"/>
        <v>48989.447000000007</v>
      </c>
    </row>
    <row r="15" spans="1:27" ht="24.95" customHeight="1" x14ac:dyDescent="0.2">
      <c r="A15" s="55" t="s">
        <v>11</v>
      </c>
      <c r="B15" s="56">
        <v>68</v>
      </c>
      <c r="C15" s="57">
        <v>70</v>
      </c>
      <c r="D15" s="57">
        <v>71</v>
      </c>
      <c r="E15" s="57">
        <v>72</v>
      </c>
      <c r="F15" s="57">
        <v>69</v>
      </c>
      <c r="G15" s="57">
        <v>68</v>
      </c>
      <c r="H15" s="57">
        <v>66</v>
      </c>
      <c r="I15" s="57">
        <v>75</v>
      </c>
      <c r="J15" s="57">
        <v>90</v>
      </c>
      <c r="K15" s="57">
        <v>101</v>
      </c>
      <c r="L15" s="57">
        <v>107</v>
      </c>
      <c r="M15" s="57">
        <v>110</v>
      </c>
      <c r="N15" s="57">
        <v>110</v>
      </c>
      <c r="O15" s="57">
        <v>105</v>
      </c>
      <c r="P15" s="57">
        <v>93</v>
      </c>
      <c r="Q15" s="57">
        <v>71</v>
      </c>
      <c r="R15" s="57">
        <v>49</v>
      </c>
      <c r="S15" s="57">
        <v>34</v>
      </c>
      <c r="T15" s="57">
        <v>26</v>
      </c>
      <c r="U15" s="57">
        <v>26</v>
      </c>
      <c r="V15" s="57">
        <v>24</v>
      </c>
      <c r="W15" s="57">
        <v>21</v>
      </c>
      <c r="X15" s="57">
        <v>22</v>
      </c>
      <c r="Y15" s="57">
        <v>24</v>
      </c>
      <c r="Z15" s="58"/>
      <c r="AA15" s="59">
        <f t="shared" si="0"/>
        <v>1572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3501.4090000000001</v>
      </c>
      <c r="C16" s="62">
        <f t="shared" si="1"/>
        <v>3311.1150000000002</v>
      </c>
      <c r="D16" s="62">
        <f t="shared" si="1"/>
        <v>3121.6239999999998</v>
      </c>
      <c r="E16" s="62">
        <f t="shared" si="1"/>
        <v>2777.8180000000002</v>
      </c>
      <c r="F16" s="62">
        <f t="shared" si="1"/>
        <v>2814.9560000000001</v>
      </c>
      <c r="G16" s="62">
        <f t="shared" si="1"/>
        <v>3338.0749999999998</v>
      </c>
      <c r="H16" s="62">
        <f t="shared" si="1"/>
        <v>4305.1959999999999</v>
      </c>
      <c r="I16" s="62">
        <f t="shared" si="1"/>
        <v>4619.2629999999999</v>
      </c>
      <c r="J16" s="62">
        <f t="shared" si="1"/>
        <v>5541.5830000000005</v>
      </c>
      <c r="K16" s="62">
        <f t="shared" si="1"/>
        <v>6008.643</v>
      </c>
      <c r="L16" s="62">
        <f t="shared" si="1"/>
        <v>6560.4489999999987</v>
      </c>
      <c r="M16" s="62">
        <f t="shared" si="1"/>
        <v>6993.233000000002</v>
      </c>
      <c r="N16" s="62">
        <f t="shared" si="1"/>
        <v>7048.8389999999999</v>
      </c>
      <c r="O16" s="62">
        <f t="shared" si="1"/>
        <v>6880.9680000000008</v>
      </c>
      <c r="P16" s="62">
        <f t="shared" si="1"/>
        <v>6471.0250000000015</v>
      </c>
      <c r="Q16" s="62">
        <f t="shared" si="1"/>
        <v>5774.7510000000002</v>
      </c>
      <c r="R16" s="62">
        <f t="shared" si="1"/>
        <v>5454.8760000000002</v>
      </c>
      <c r="S16" s="62">
        <f t="shared" si="1"/>
        <v>5564.8670000000002</v>
      </c>
      <c r="T16" s="62">
        <f t="shared" si="1"/>
        <v>5642.2139999999999</v>
      </c>
      <c r="U16" s="62">
        <f t="shared" si="1"/>
        <v>6051.2820000000002</v>
      </c>
      <c r="V16" s="62">
        <f t="shared" si="1"/>
        <v>5696.360999999999</v>
      </c>
      <c r="W16" s="62">
        <f t="shared" si="1"/>
        <v>4768.6259999999993</v>
      </c>
      <c r="X16" s="62">
        <f t="shared" si="1"/>
        <v>4239.8370000000004</v>
      </c>
      <c r="Y16" s="62">
        <f t="shared" si="1"/>
        <v>3862.864</v>
      </c>
      <c r="Z16" s="63" t="str">
        <f t="shared" si="1"/>
        <v/>
      </c>
      <c r="AA16" s="64">
        <f>SUM(AA10:AA15)</f>
        <v>120349.87400000001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1492.9</v>
      </c>
      <c r="C29" s="72">
        <v>1502.9</v>
      </c>
      <c r="D29" s="72">
        <v>1503.9</v>
      </c>
      <c r="E29" s="72">
        <v>1497.9</v>
      </c>
      <c r="F29" s="72">
        <v>1519.9</v>
      </c>
      <c r="G29" s="72">
        <v>1670.9</v>
      </c>
      <c r="H29" s="72">
        <v>1894.9</v>
      </c>
      <c r="I29" s="72">
        <v>2134.9</v>
      </c>
      <c r="J29" s="72">
        <v>2478.9</v>
      </c>
      <c r="K29" s="72">
        <v>2708.9</v>
      </c>
      <c r="L29" s="72">
        <v>2936.9</v>
      </c>
      <c r="M29" s="72">
        <v>3104.9</v>
      </c>
      <c r="N29" s="72">
        <v>3144.9</v>
      </c>
      <c r="O29" s="72">
        <v>3073.9</v>
      </c>
      <c r="P29" s="72">
        <v>2932.9</v>
      </c>
      <c r="Q29" s="72">
        <v>2631.9</v>
      </c>
      <c r="R29" s="72">
        <v>2360.9</v>
      </c>
      <c r="S29" s="72">
        <v>2401.9</v>
      </c>
      <c r="T29" s="72">
        <v>2632.9</v>
      </c>
      <c r="U29" s="72">
        <v>2898.9</v>
      </c>
      <c r="V29" s="72">
        <v>2801.9</v>
      </c>
      <c r="W29" s="72">
        <v>2080.9</v>
      </c>
      <c r="X29" s="72">
        <v>1694.9</v>
      </c>
      <c r="Y29" s="72">
        <v>1574.9</v>
      </c>
      <c r="Z29" s="73"/>
      <c r="AA29" s="74">
        <f>SUM(B29:Z29)</f>
        <v>54678.60000000002</v>
      </c>
    </row>
    <row r="30" spans="1:27" ht="24.95" customHeight="1" x14ac:dyDescent="0.2">
      <c r="A30" s="75" t="s">
        <v>24</v>
      </c>
      <c r="B30" s="76">
        <v>906.50900000000001</v>
      </c>
      <c r="C30" s="77">
        <v>796.21500000000003</v>
      </c>
      <c r="D30" s="77">
        <v>728.72400000000005</v>
      </c>
      <c r="E30" s="77">
        <v>726.91800000000001</v>
      </c>
      <c r="F30" s="77">
        <v>739.05600000000004</v>
      </c>
      <c r="G30" s="77">
        <v>981.17499999999995</v>
      </c>
      <c r="H30" s="77">
        <v>1342.296</v>
      </c>
      <c r="I30" s="77">
        <v>1498.3630000000001</v>
      </c>
      <c r="J30" s="77">
        <v>2339.683</v>
      </c>
      <c r="K30" s="77">
        <v>2923.33</v>
      </c>
      <c r="L30" s="77">
        <v>3525.549</v>
      </c>
      <c r="M30" s="77">
        <v>3704.3330000000001</v>
      </c>
      <c r="N30" s="77">
        <v>3704.9389999999999</v>
      </c>
      <c r="O30" s="77">
        <v>3577.0680000000002</v>
      </c>
      <c r="P30" s="77">
        <v>3263.125</v>
      </c>
      <c r="Q30" s="77">
        <v>2758.8510000000001</v>
      </c>
      <c r="R30" s="77">
        <v>2134.9760000000001</v>
      </c>
      <c r="S30" s="77">
        <v>1741.9670000000001</v>
      </c>
      <c r="T30" s="77">
        <v>1336.3140000000001</v>
      </c>
      <c r="U30" s="77">
        <v>1523.3820000000001</v>
      </c>
      <c r="V30" s="77">
        <v>1287.461</v>
      </c>
      <c r="W30" s="77">
        <v>1228.7260000000001</v>
      </c>
      <c r="X30" s="77">
        <v>1302.9369999999999</v>
      </c>
      <c r="Y30" s="77">
        <v>1095.9639999999999</v>
      </c>
      <c r="Z30" s="78"/>
      <c r="AA30" s="79">
        <f>SUM(B30:Z30)</f>
        <v>45167.860999999997</v>
      </c>
    </row>
    <row r="31" spans="1:27" ht="24.95" customHeight="1" x14ac:dyDescent="0.2">
      <c r="A31" s="82" t="s">
        <v>25</v>
      </c>
      <c r="B31" s="80">
        <v>1604</v>
      </c>
      <c r="C31" s="81">
        <v>1564</v>
      </c>
      <c r="D31" s="81">
        <v>1470</v>
      </c>
      <c r="E31" s="81">
        <v>1134</v>
      </c>
      <c r="F31" s="81">
        <v>1144</v>
      </c>
      <c r="G31" s="81">
        <v>1204</v>
      </c>
      <c r="H31" s="81">
        <v>1577</v>
      </c>
      <c r="I31" s="81">
        <v>1490</v>
      </c>
      <c r="J31" s="81">
        <v>1194</v>
      </c>
      <c r="K31" s="81">
        <v>829</v>
      </c>
      <c r="L31" s="81">
        <v>589</v>
      </c>
      <c r="M31" s="81">
        <v>579</v>
      </c>
      <c r="N31" s="81">
        <v>579</v>
      </c>
      <c r="O31" s="81">
        <v>579</v>
      </c>
      <c r="P31" s="81">
        <v>669</v>
      </c>
      <c r="Q31" s="81">
        <v>839</v>
      </c>
      <c r="R31" s="81">
        <v>1444</v>
      </c>
      <c r="S31" s="81">
        <v>1984</v>
      </c>
      <c r="T31" s="81">
        <v>2204</v>
      </c>
      <c r="U31" s="81">
        <v>2204</v>
      </c>
      <c r="V31" s="81">
        <v>2204</v>
      </c>
      <c r="W31" s="81">
        <v>1984</v>
      </c>
      <c r="X31" s="81">
        <v>1734</v>
      </c>
      <c r="Y31" s="81">
        <v>1684</v>
      </c>
      <c r="Z31" s="83"/>
      <c r="AA31" s="84">
        <f>SUM(B31:Z31)</f>
        <v>32486</v>
      </c>
    </row>
    <row r="32" spans="1:27" ht="30" customHeight="1" thickBot="1" x14ac:dyDescent="0.25">
      <c r="A32" s="60" t="s">
        <v>26</v>
      </c>
      <c r="B32" s="61">
        <f>IF(LEN(B$2)&gt;0,SUM(B29:B31),"")</f>
        <v>4003.4090000000001</v>
      </c>
      <c r="C32" s="62">
        <f t="shared" ref="C32:Z32" si="4">IF(LEN(C$2)&gt;0,SUM(C29:C31),"")</f>
        <v>3863.1150000000002</v>
      </c>
      <c r="D32" s="62">
        <f t="shared" si="4"/>
        <v>3702.6240000000003</v>
      </c>
      <c r="E32" s="62">
        <f t="shared" si="4"/>
        <v>3358.8180000000002</v>
      </c>
      <c r="F32" s="62">
        <f t="shared" si="4"/>
        <v>3402.9560000000001</v>
      </c>
      <c r="G32" s="62">
        <f t="shared" si="4"/>
        <v>3856.0749999999998</v>
      </c>
      <c r="H32" s="62">
        <f t="shared" si="4"/>
        <v>4814.1959999999999</v>
      </c>
      <c r="I32" s="62">
        <f t="shared" si="4"/>
        <v>5123.2629999999999</v>
      </c>
      <c r="J32" s="62">
        <f t="shared" si="4"/>
        <v>6012.5830000000005</v>
      </c>
      <c r="K32" s="62">
        <f t="shared" si="4"/>
        <v>6461.23</v>
      </c>
      <c r="L32" s="62">
        <f t="shared" si="4"/>
        <v>7051.4490000000005</v>
      </c>
      <c r="M32" s="62">
        <f t="shared" si="4"/>
        <v>7388.2330000000002</v>
      </c>
      <c r="N32" s="62">
        <f t="shared" si="4"/>
        <v>7428.8389999999999</v>
      </c>
      <c r="O32" s="62">
        <f t="shared" si="4"/>
        <v>7229.9680000000008</v>
      </c>
      <c r="P32" s="62">
        <f t="shared" si="4"/>
        <v>6865.0249999999996</v>
      </c>
      <c r="Q32" s="62">
        <f t="shared" si="4"/>
        <v>6229.7510000000002</v>
      </c>
      <c r="R32" s="62">
        <f t="shared" si="4"/>
        <v>5939.8760000000002</v>
      </c>
      <c r="S32" s="62">
        <f t="shared" si="4"/>
        <v>6127.8670000000002</v>
      </c>
      <c r="T32" s="62">
        <f t="shared" si="4"/>
        <v>6173.2139999999999</v>
      </c>
      <c r="U32" s="62">
        <f t="shared" si="4"/>
        <v>6626.2820000000002</v>
      </c>
      <c r="V32" s="62">
        <f t="shared" si="4"/>
        <v>6293.3609999999999</v>
      </c>
      <c r="W32" s="62">
        <f t="shared" si="4"/>
        <v>5293.6260000000002</v>
      </c>
      <c r="X32" s="62">
        <f t="shared" si="4"/>
        <v>4731.8369999999995</v>
      </c>
      <c r="Y32" s="62">
        <f t="shared" si="4"/>
        <v>4354.8639999999996</v>
      </c>
      <c r="Z32" s="63" t="str">
        <f t="shared" si="4"/>
        <v/>
      </c>
      <c r="AA32" s="64">
        <f>SUM(AA29:AA31)</f>
        <v>132332.46100000001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72</v>
      </c>
      <c r="C35" s="95">
        <v>122</v>
      </c>
      <c r="D35" s="95">
        <v>151</v>
      </c>
      <c r="E35" s="95">
        <v>151</v>
      </c>
      <c r="F35" s="95">
        <v>158</v>
      </c>
      <c r="G35" s="95">
        <v>88</v>
      </c>
      <c r="H35" s="95">
        <v>79</v>
      </c>
      <c r="I35" s="95">
        <v>74</v>
      </c>
      <c r="J35" s="95">
        <v>41</v>
      </c>
      <c r="K35" s="95">
        <v>41</v>
      </c>
      <c r="L35" s="95">
        <v>45</v>
      </c>
      <c r="M35" s="95">
        <v>35</v>
      </c>
      <c r="N35" s="95">
        <v>35</v>
      </c>
      <c r="O35" s="95">
        <v>35</v>
      </c>
      <c r="P35" s="95">
        <v>34</v>
      </c>
      <c r="Q35" s="95">
        <v>34</v>
      </c>
      <c r="R35" s="95">
        <v>55</v>
      </c>
      <c r="S35" s="95">
        <v>145</v>
      </c>
      <c r="T35" s="95">
        <v>177</v>
      </c>
      <c r="U35" s="95">
        <v>175</v>
      </c>
      <c r="V35" s="95">
        <v>175</v>
      </c>
      <c r="W35" s="95">
        <v>101</v>
      </c>
      <c r="X35" s="95">
        <v>62</v>
      </c>
      <c r="Y35" s="95">
        <v>62</v>
      </c>
      <c r="Z35" s="96"/>
      <c r="AA35" s="74">
        <f t="shared" ref="AA35:AA40" si="5">SUM(B35:Z35)</f>
        <v>2147</v>
      </c>
    </row>
    <row r="36" spans="1:27" ht="24.95" customHeight="1" x14ac:dyDescent="0.2">
      <c r="A36" s="97" t="s">
        <v>29</v>
      </c>
      <c r="B36" s="98">
        <v>350</v>
      </c>
      <c r="C36" s="99">
        <v>350</v>
      </c>
      <c r="D36" s="99">
        <v>350</v>
      </c>
      <c r="E36" s="99">
        <v>350</v>
      </c>
      <c r="F36" s="99">
        <v>350</v>
      </c>
      <c r="G36" s="99">
        <v>350</v>
      </c>
      <c r="H36" s="99">
        <v>350</v>
      </c>
      <c r="I36" s="99">
        <v>350</v>
      </c>
      <c r="J36" s="99">
        <v>350</v>
      </c>
      <c r="K36" s="99">
        <v>350</v>
      </c>
      <c r="L36" s="99">
        <v>350</v>
      </c>
      <c r="M36" s="99">
        <v>350</v>
      </c>
      <c r="N36" s="99">
        <v>335</v>
      </c>
      <c r="O36" s="99">
        <v>304</v>
      </c>
      <c r="P36" s="99">
        <v>350</v>
      </c>
      <c r="Q36" s="99">
        <v>350</v>
      </c>
      <c r="R36" s="99">
        <v>350</v>
      </c>
      <c r="S36" s="99">
        <v>338</v>
      </c>
      <c r="T36" s="99">
        <v>274</v>
      </c>
      <c r="U36" s="99">
        <v>320</v>
      </c>
      <c r="V36" s="99">
        <v>342</v>
      </c>
      <c r="W36" s="99">
        <v>344</v>
      </c>
      <c r="X36" s="99">
        <v>350</v>
      </c>
      <c r="Y36" s="99">
        <v>350</v>
      </c>
      <c r="Z36" s="100"/>
      <c r="AA36" s="79">
        <f t="shared" si="5"/>
        <v>8207</v>
      </c>
    </row>
    <row r="37" spans="1:27" ht="24.95" customHeight="1" x14ac:dyDescent="0.2">
      <c r="A37" s="97" t="s">
        <v>30</v>
      </c>
      <c r="B37" s="98">
        <v>1400</v>
      </c>
      <c r="C37" s="99">
        <v>1389</v>
      </c>
      <c r="D37" s="99">
        <v>1389</v>
      </c>
      <c r="E37" s="99">
        <v>1389</v>
      </c>
      <c r="F37" s="99">
        <v>1388</v>
      </c>
      <c r="G37" s="99">
        <v>796.8</v>
      </c>
      <c r="H37" s="99">
        <v>283.89999999999998</v>
      </c>
      <c r="I37" s="99">
        <v>591.1</v>
      </c>
      <c r="J37" s="99">
        <v>1322</v>
      </c>
      <c r="K37" s="99">
        <v>1279</v>
      </c>
      <c r="L37" s="99">
        <v>1218</v>
      </c>
      <c r="M37" s="99">
        <v>1212</v>
      </c>
      <c r="N37" s="99">
        <v>1199</v>
      </c>
      <c r="O37" s="99">
        <v>1234</v>
      </c>
      <c r="P37" s="99">
        <v>1298</v>
      </c>
      <c r="Q37" s="99">
        <v>1343</v>
      </c>
      <c r="R37" s="99">
        <v>1400</v>
      </c>
      <c r="S37" s="99">
        <v>569.5</v>
      </c>
      <c r="T37" s="99">
        <v>67.2</v>
      </c>
      <c r="U37" s="99">
        <v>121.5</v>
      </c>
      <c r="V37" s="99">
        <v>653.9</v>
      </c>
      <c r="W37" s="99">
        <v>877.4</v>
      </c>
      <c r="X37" s="99">
        <v>1400</v>
      </c>
      <c r="Y37" s="99">
        <v>1400</v>
      </c>
      <c r="Z37" s="100"/>
      <c r="AA37" s="79">
        <f t="shared" si="5"/>
        <v>25221.300000000003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56.587000000000003</v>
      </c>
      <c r="L38" s="99">
        <v>91</v>
      </c>
      <c r="M38" s="99">
        <v>5</v>
      </c>
      <c r="N38" s="99">
        <v>5</v>
      </c>
      <c r="O38" s="99">
        <v>5</v>
      </c>
      <c r="P38" s="99">
        <v>5</v>
      </c>
      <c r="Q38" s="99">
        <v>66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1508.587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500</v>
      </c>
      <c r="H39" s="99">
        <v>500</v>
      </c>
      <c r="I39" s="99">
        <v>500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500</v>
      </c>
      <c r="U39" s="99">
        <v>102.3</v>
      </c>
      <c r="V39" s="99"/>
      <c r="W39" s="99"/>
      <c r="X39" s="99"/>
      <c r="Y39" s="99"/>
      <c r="Z39" s="100"/>
      <c r="AA39" s="79">
        <f t="shared" si="5"/>
        <v>2102.3000000000002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1897</v>
      </c>
      <c r="C40" s="88">
        <f t="shared" si="6"/>
        <v>1936</v>
      </c>
      <c r="D40" s="88">
        <f t="shared" si="6"/>
        <v>1965</v>
      </c>
      <c r="E40" s="88">
        <f t="shared" si="6"/>
        <v>1965</v>
      </c>
      <c r="F40" s="88">
        <f t="shared" si="6"/>
        <v>1971</v>
      </c>
      <c r="G40" s="88">
        <f t="shared" si="6"/>
        <v>1809.8</v>
      </c>
      <c r="H40" s="88">
        <f t="shared" si="6"/>
        <v>1287.9000000000001</v>
      </c>
      <c r="I40" s="88">
        <f t="shared" si="6"/>
        <v>1590.1</v>
      </c>
      <c r="J40" s="88">
        <f t="shared" si="6"/>
        <v>1788</v>
      </c>
      <c r="K40" s="88">
        <f t="shared" si="6"/>
        <v>1726.587</v>
      </c>
      <c r="L40" s="88">
        <f t="shared" si="6"/>
        <v>1704</v>
      </c>
      <c r="M40" s="88">
        <f t="shared" si="6"/>
        <v>1602</v>
      </c>
      <c r="N40" s="88">
        <f t="shared" si="6"/>
        <v>1574</v>
      </c>
      <c r="O40" s="88">
        <f t="shared" si="6"/>
        <v>1578</v>
      </c>
      <c r="P40" s="88">
        <f t="shared" si="6"/>
        <v>1687</v>
      </c>
      <c r="Q40" s="88">
        <f t="shared" si="6"/>
        <v>1793</v>
      </c>
      <c r="R40" s="88">
        <f t="shared" si="6"/>
        <v>1880</v>
      </c>
      <c r="S40" s="88">
        <f t="shared" si="6"/>
        <v>1127.5</v>
      </c>
      <c r="T40" s="88">
        <f t="shared" si="6"/>
        <v>1093.2</v>
      </c>
      <c r="U40" s="88">
        <f t="shared" si="6"/>
        <v>793.8</v>
      </c>
      <c r="V40" s="88">
        <f t="shared" si="6"/>
        <v>1245.9000000000001</v>
      </c>
      <c r="W40" s="88">
        <f t="shared" si="6"/>
        <v>1397.4</v>
      </c>
      <c r="X40" s="88">
        <f t="shared" si="6"/>
        <v>1887</v>
      </c>
      <c r="Y40" s="88">
        <f t="shared" si="6"/>
        <v>1887</v>
      </c>
      <c r="Z40" s="89" t="str">
        <f t="shared" si="6"/>
        <v/>
      </c>
      <c r="AA40" s="90">
        <f t="shared" si="5"/>
        <v>39186.187000000005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1395</v>
      </c>
      <c r="C45" s="99">
        <v>1384</v>
      </c>
      <c r="D45" s="99">
        <v>1384</v>
      </c>
      <c r="E45" s="99">
        <v>1384</v>
      </c>
      <c r="F45" s="99">
        <v>1383</v>
      </c>
      <c r="G45" s="99">
        <v>791.8</v>
      </c>
      <c r="H45" s="99">
        <v>278.89999999999998</v>
      </c>
      <c r="I45" s="99">
        <v>586.1</v>
      </c>
      <c r="J45" s="99">
        <v>1317</v>
      </c>
      <c r="K45" s="99">
        <v>1274</v>
      </c>
      <c r="L45" s="99">
        <v>1213</v>
      </c>
      <c r="M45" s="99">
        <v>1207</v>
      </c>
      <c r="N45" s="99">
        <v>1194</v>
      </c>
      <c r="O45" s="99">
        <v>1229</v>
      </c>
      <c r="P45" s="99">
        <v>1293</v>
      </c>
      <c r="Q45" s="99">
        <v>1338</v>
      </c>
      <c r="R45" s="99">
        <v>1395</v>
      </c>
      <c r="S45" s="99">
        <v>564.5</v>
      </c>
      <c r="T45" s="99">
        <v>62.2</v>
      </c>
      <c r="U45" s="99">
        <v>116.5</v>
      </c>
      <c r="V45" s="99">
        <v>648.9</v>
      </c>
      <c r="W45" s="99">
        <v>872.4</v>
      </c>
      <c r="X45" s="99">
        <v>1395</v>
      </c>
      <c r="Y45" s="99">
        <v>1395</v>
      </c>
      <c r="Z45" s="100"/>
      <c r="AA45" s="79">
        <f t="shared" si="7"/>
        <v>25101.300000000003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500</v>
      </c>
      <c r="H47" s="99">
        <v>500</v>
      </c>
      <c r="I47" s="99">
        <v>500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500</v>
      </c>
      <c r="U47" s="99">
        <v>102.3</v>
      </c>
      <c r="V47" s="99"/>
      <c r="W47" s="99"/>
      <c r="X47" s="99"/>
      <c r="Y47" s="99"/>
      <c r="Z47" s="100"/>
      <c r="AA47" s="79">
        <f t="shared" si="7"/>
        <v>2102.3000000000002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1395</v>
      </c>
      <c r="C49" s="88">
        <f t="shared" ref="C49:Z49" si="8">IF(LEN(C$2)&gt;0,SUM(C43:C48),"")</f>
        <v>1384</v>
      </c>
      <c r="D49" s="88">
        <f t="shared" si="8"/>
        <v>1384</v>
      </c>
      <c r="E49" s="88">
        <f t="shared" si="8"/>
        <v>1384</v>
      </c>
      <c r="F49" s="88">
        <f t="shared" si="8"/>
        <v>1383</v>
      </c>
      <c r="G49" s="88">
        <f t="shared" si="8"/>
        <v>1291.8</v>
      </c>
      <c r="H49" s="88">
        <f t="shared" si="8"/>
        <v>778.9</v>
      </c>
      <c r="I49" s="88">
        <f t="shared" si="8"/>
        <v>1086.0999999999999</v>
      </c>
      <c r="J49" s="88">
        <f t="shared" si="8"/>
        <v>1317</v>
      </c>
      <c r="K49" s="88">
        <f t="shared" si="8"/>
        <v>1274</v>
      </c>
      <c r="L49" s="88">
        <f t="shared" si="8"/>
        <v>1213</v>
      </c>
      <c r="M49" s="88">
        <f t="shared" si="8"/>
        <v>1207</v>
      </c>
      <c r="N49" s="88">
        <f t="shared" si="8"/>
        <v>1194</v>
      </c>
      <c r="O49" s="88">
        <f t="shared" si="8"/>
        <v>1229</v>
      </c>
      <c r="P49" s="88">
        <f t="shared" si="8"/>
        <v>1293</v>
      </c>
      <c r="Q49" s="88">
        <f t="shared" si="8"/>
        <v>1338</v>
      </c>
      <c r="R49" s="88">
        <f t="shared" si="8"/>
        <v>1395</v>
      </c>
      <c r="S49" s="88">
        <f t="shared" si="8"/>
        <v>564.5</v>
      </c>
      <c r="T49" s="88">
        <f t="shared" si="8"/>
        <v>562.20000000000005</v>
      </c>
      <c r="U49" s="88">
        <f t="shared" si="8"/>
        <v>218.8</v>
      </c>
      <c r="V49" s="88">
        <f t="shared" si="8"/>
        <v>648.9</v>
      </c>
      <c r="W49" s="88">
        <f t="shared" si="8"/>
        <v>872.4</v>
      </c>
      <c r="X49" s="88">
        <f t="shared" si="8"/>
        <v>1395</v>
      </c>
      <c r="Y49" s="88">
        <f t="shared" si="8"/>
        <v>1395</v>
      </c>
      <c r="Z49" s="89" t="str">
        <f t="shared" si="8"/>
        <v/>
      </c>
      <c r="AA49" s="90">
        <f t="shared" si="7"/>
        <v>27203.600000000002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5398.4089999999997</v>
      </c>
      <c r="C52" s="88">
        <f t="shared" si="10"/>
        <v>5247.1149999999998</v>
      </c>
      <c r="D52" s="88">
        <f t="shared" si="10"/>
        <v>5086.6239999999998</v>
      </c>
      <c r="E52" s="88">
        <f t="shared" si="10"/>
        <v>4742.8180000000002</v>
      </c>
      <c r="F52" s="88">
        <f t="shared" si="10"/>
        <v>4785.9560000000001</v>
      </c>
      <c r="G52" s="88">
        <f t="shared" si="10"/>
        <v>5147.875</v>
      </c>
      <c r="H52" s="88">
        <f t="shared" si="10"/>
        <v>5593.0959999999995</v>
      </c>
      <c r="I52" s="88">
        <f t="shared" si="10"/>
        <v>6209.3629999999994</v>
      </c>
      <c r="J52" s="88">
        <f t="shared" si="10"/>
        <v>7329.5830000000005</v>
      </c>
      <c r="K52" s="88">
        <f t="shared" si="10"/>
        <v>7735.23</v>
      </c>
      <c r="L52" s="88">
        <f t="shared" si="10"/>
        <v>8264.4489999999987</v>
      </c>
      <c r="M52" s="88">
        <f t="shared" si="10"/>
        <v>8595.233000000002</v>
      </c>
      <c r="N52" s="88">
        <f t="shared" si="10"/>
        <v>8622.8389999999999</v>
      </c>
      <c r="O52" s="88">
        <f t="shared" si="10"/>
        <v>8458.9680000000008</v>
      </c>
      <c r="P52" s="88">
        <f t="shared" si="10"/>
        <v>8158.0250000000015</v>
      </c>
      <c r="Q52" s="88">
        <f t="shared" si="10"/>
        <v>7567.7510000000002</v>
      </c>
      <c r="R52" s="88">
        <f t="shared" si="10"/>
        <v>7334.8760000000002</v>
      </c>
      <c r="S52" s="88">
        <f t="shared" si="10"/>
        <v>6692.3670000000002</v>
      </c>
      <c r="T52" s="88">
        <f t="shared" si="10"/>
        <v>6735.4139999999998</v>
      </c>
      <c r="U52" s="88">
        <f t="shared" si="10"/>
        <v>6845.0820000000003</v>
      </c>
      <c r="V52" s="88">
        <f t="shared" si="10"/>
        <v>6942.2609999999986</v>
      </c>
      <c r="W52" s="88">
        <f t="shared" si="10"/>
        <v>6166.0259999999998</v>
      </c>
      <c r="X52" s="88">
        <f t="shared" si="10"/>
        <v>6126.8370000000004</v>
      </c>
      <c r="Y52" s="88">
        <f t="shared" si="10"/>
        <v>5749.8639999999996</v>
      </c>
      <c r="Z52" s="89" t="str">
        <f t="shared" si="10"/>
        <v/>
      </c>
      <c r="AA52" s="104">
        <f>SUM(B52:Z52)</f>
        <v>159536.06100000002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5398.4560000000001</v>
      </c>
      <c r="C4" s="18">
        <v>5247.0690000000004</v>
      </c>
      <c r="D4" s="18">
        <v>5086.5849999999991</v>
      </c>
      <c r="E4" s="18">
        <v>4742.8240000000014</v>
      </c>
      <c r="F4" s="18">
        <v>4785.9959999999983</v>
      </c>
      <c r="G4" s="18">
        <v>5147.8749999999991</v>
      </c>
      <c r="H4" s="18">
        <v>5593.1220000000021</v>
      </c>
      <c r="I4" s="18">
        <v>6209.4110000000001</v>
      </c>
      <c r="J4" s="18">
        <v>7329.5830000000024</v>
      </c>
      <c r="K4" s="18">
        <v>7735.23</v>
      </c>
      <c r="L4" s="18">
        <v>8264.4489999999987</v>
      </c>
      <c r="M4" s="18">
        <v>8595.2330000000002</v>
      </c>
      <c r="N4" s="18">
        <v>8622.8389999999999</v>
      </c>
      <c r="O4" s="18">
        <v>8458.9679999999989</v>
      </c>
      <c r="P4" s="18">
        <v>8158.0249999999996</v>
      </c>
      <c r="Q4" s="18">
        <v>7567.7510000000011</v>
      </c>
      <c r="R4" s="18">
        <v>7334.8760000000011</v>
      </c>
      <c r="S4" s="18">
        <v>6692.4580000000005</v>
      </c>
      <c r="T4" s="18">
        <v>6735.4430000000011</v>
      </c>
      <c r="U4" s="18">
        <v>6845.0350000000008</v>
      </c>
      <c r="V4" s="18">
        <v>6942.2820000000011</v>
      </c>
      <c r="W4" s="18">
        <v>6166.0209999999997</v>
      </c>
      <c r="X4" s="18">
        <v>6126.83</v>
      </c>
      <c r="Y4" s="18">
        <v>5749.8640000000014</v>
      </c>
      <c r="Z4" s="19"/>
      <c r="AA4" s="20">
        <f>SUM(B4:Z4)</f>
        <v>159536.22499999998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98.72</v>
      </c>
      <c r="C7" s="28">
        <v>96.08</v>
      </c>
      <c r="D7" s="28">
        <v>95</v>
      </c>
      <c r="E7" s="28">
        <v>95</v>
      </c>
      <c r="F7" s="28">
        <v>95.2</v>
      </c>
      <c r="G7" s="28">
        <v>105.58</v>
      </c>
      <c r="H7" s="28">
        <v>182.36</v>
      </c>
      <c r="I7" s="28">
        <v>145.01</v>
      </c>
      <c r="J7" s="28">
        <v>103.05</v>
      </c>
      <c r="K7" s="28">
        <v>66.790000000000006</v>
      </c>
      <c r="L7" s="28">
        <v>70</v>
      </c>
      <c r="M7" s="28">
        <v>33.090000000000003</v>
      </c>
      <c r="N7" s="28">
        <v>20.79</v>
      </c>
      <c r="O7" s="28">
        <v>28.85</v>
      </c>
      <c r="P7" s="28">
        <v>22.77</v>
      </c>
      <c r="Q7" s="28">
        <v>57.19</v>
      </c>
      <c r="R7" s="28">
        <v>100.5</v>
      </c>
      <c r="S7" s="28">
        <v>109.54</v>
      </c>
      <c r="T7" s="28">
        <v>134</v>
      </c>
      <c r="U7" s="28">
        <v>151.87</v>
      </c>
      <c r="V7" s="28">
        <v>107.95</v>
      </c>
      <c r="W7" s="28">
        <v>111.41</v>
      </c>
      <c r="X7" s="28">
        <v>108.2</v>
      </c>
      <c r="Y7" s="28">
        <v>105.01</v>
      </c>
      <c r="Z7" s="29"/>
      <c r="AA7" s="30">
        <f>IF(SUM(B7:Z7)&lt;&gt;0,AVERAGEIF(B7:Z7,"&lt;&gt;"""),"")</f>
        <v>93.498333333333335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4.1269999999999998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6.7510000000000003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87.878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4.1269999999999998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6.7510000000000003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87.878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815.80900000000008</v>
      </c>
      <c r="C19" s="72">
        <v>844.45200000000011</v>
      </c>
      <c r="D19" s="72">
        <v>842.46999999999991</v>
      </c>
      <c r="E19" s="72">
        <v>844.43299999999999</v>
      </c>
      <c r="F19" s="72">
        <v>845.70900000000006</v>
      </c>
      <c r="G19" s="72">
        <v>889.49299999999994</v>
      </c>
      <c r="H19" s="72">
        <v>890.86900000000003</v>
      </c>
      <c r="I19" s="72">
        <v>918.68899999999996</v>
      </c>
      <c r="J19" s="72">
        <v>905.79399999999998</v>
      </c>
      <c r="K19" s="72">
        <v>903.01599999999996</v>
      </c>
      <c r="L19" s="72">
        <v>908.04899999999998</v>
      </c>
      <c r="M19" s="72">
        <v>905.70999999999992</v>
      </c>
      <c r="N19" s="72">
        <v>836.89800000000014</v>
      </c>
      <c r="O19" s="72">
        <v>839.005</v>
      </c>
      <c r="P19" s="72">
        <v>810.91899999999998</v>
      </c>
      <c r="Q19" s="72">
        <v>813.08899999999983</v>
      </c>
      <c r="R19" s="72">
        <v>814.43799999999999</v>
      </c>
      <c r="S19" s="72">
        <v>754.76300000000003</v>
      </c>
      <c r="T19" s="72">
        <v>731.78000000000009</v>
      </c>
      <c r="U19" s="72">
        <v>727.94</v>
      </c>
      <c r="V19" s="72">
        <v>733.64599999999996</v>
      </c>
      <c r="W19" s="72">
        <v>730.29200000000003</v>
      </c>
      <c r="X19" s="72">
        <v>738.15800000000002</v>
      </c>
      <c r="Y19" s="72">
        <v>809.1</v>
      </c>
      <c r="Z19" s="73"/>
      <c r="AA19" s="74">
        <f t="shared" ref="AA19:AA25" si="2">SUM(B19:Z19)</f>
        <v>19854.521000000001</v>
      </c>
    </row>
    <row r="20" spans="1:27" ht="24.95" customHeight="1" x14ac:dyDescent="0.2">
      <c r="A20" s="75" t="s">
        <v>15</v>
      </c>
      <c r="B20" s="76">
        <v>1136.8749999999998</v>
      </c>
      <c r="C20" s="77">
        <v>1129.9019999999998</v>
      </c>
      <c r="D20" s="77">
        <v>1146.6299999999999</v>
      </c>
      <c r="E20" s="77">
        <v>1153.2829999999999</v>
      </c>
      <c r="F20" s="77">
        <v>1169.9090000000001</v>
      </c>
      <c r="G20" s="77">
        <v>1292.617</v>
      </c>
      <c r="H20" s="77">
        <v>1479.125</v>
      </c>
      <c r="I20" s="77">
        <v>1608.9189999999996</v>
      </c>
      <c r="J20" s="77">
        <v>1694.039</v>
      </c>
      <c r="K20" s="77">
        <v>1731.9730000000002</v>
      </c>
      <c r="L20" s="77">
        <v>1739.9180000000001</v>
      </c>
      <c r="M20" s="77">
        <v>1746.8539999999998</v>
      </c>
      <c r="N20" s="77">
        <v>1747.855</v>
      </c>
      <c r="O20" s="77">
        <v>1704.1580000000001</v>
      </c>
      <c r="P20" s="77">
        <v>1659.1879999999999</v>
      </c>
      <c r="Q20" s="77">
        <v>1607.16</v>
      </c>
      <c r="R20" s="77">
        <v>1586.8279999999997</v>
      </c>
      <c r="S20" s="77">
        <v>1557.0609999999999</v>
      </c>
      <c r="T20" s="77">
        <v>1530.5959999999998</v>
      </c>
      <c r="U20" s="77">
        <v>1512.982</v>
      </c>
      <c r="V20" s="77">
        <v>1392.7010000000002</v>
      </c>
      <c r="W20" s="77">
        <v>1236.2959999999998</v>
      </c>
      <c r="X20" s="77">
        <v>1163.278</v>
      </c>
      <c r="Y20" s="77">
        <v>1125.0600000000002</v>
      </c>
      <c r="Z20" s="78"/>
      <c r="AA20" s="79">
        <f t="shared" si="2"/>
        <v>34853.206999999995</v>
      </c>
    </row>
    <row r="21" spans="1:27" ht="24.95" customHeight="1" x14ac:dyDescent="0.2">
      <c r="A21" s="75" t="s">
        <v>16</v>
      </c>
      <c r="B21" s="80">
        <v>2422.4720000000002</v>
      </c>
      <c r="C21" s="81">
        <v>2276.915</v>
      </c>
      <c r="D21" s="81">
        <v>2198.2849999999994</v>
      </c>
      <c r="E21" s="81">
        <v>2178.5079999999998</v>
      </c>
      <c r="F21" s="81">
        <v>2227.078</v>
      </c>
      <c r="G21" s="81">
        <v>2401.2650000000003</v>
      </c>
      <c r="H21" s="81">
        <v>2621.0009999999997</v>
      </c>
      <c r="I21" s="81">
        <v>3024.3029999999999</v>
      </c>
      <c r="J21" s="81">
        <v>3475.25</v>
      </c>
      <c r="K21" s="81">
        <v>3757.2409999999995</v>
      </c>
      <c r="L21" s="81">
        <v>3948.0410000000002</v>
      </c>
      <c r="M21" s="81">
        <v>4134.3859999999995</v>
      </c>
      <c r="N21" s="81">
        <v>4209.0860000000002</v>
      </c>
      <c r="O21" s="81">
        <v>4089.3049999999998</v>
      </c>
      <c r="P21" s="81">
        <v>3887.9179999999992</v>
      </c>
      <c r="Q21" s="81">
        <v>3768.1589999999997</v>
      </c>
      <c r="R21" s="81">
        <v>3683.61</v>
      </c>
      <c r="S21" s="81">
        <v>3608.0340000000001</v>
      </c>
      <c r="T21" s="81">
        <v>3693.8159999999993</v>
      </c>
      <c r="U21" s="81">
        <v>3832.1130000000003</v>
      </c>
      <c r="V21" s="81">
        <v>3569.8779999999997</v>
      </c>
      <c r="W21" s="81">
        <v>3268.9329999999995</v>
      </c>
      <c r="X21" s="81">
        <v>3022.8939999999998</v>
      </c>
      <c r="Y21" s="81">
        <v>2637.7040000000002</v>
      </c>
      <c r="Z21" s="78"/>
      <c r="AA21" s="79">
        <f t="shared" si="2"/>
        <v>77936.195000000007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316.94100000000003</v>
      </c>
      <c r="M22" s="81">
        <v>345</v>
      </c>
      <c r="N22" s="81">
        <v>345</v>
      </c>
      <c r="O22" s="81">
        <v>345</v>
      </c>
      <c r="P22" s="81">
        <v>345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1696.941</v>
      </c>
    </row>
    <row r="23" spans="1:27" ht="24.95" customHeight="1" x14ac:dyDescent="0.2">
      <c r="A23" s="85" t="s">
        <v>18</v>
      </c>
      <c r="B23" s="77">
        <v>92</v>
      </c>
      <c r="C23" s="77">
        <v>87.5</v>
      </c>
      <c r="D23" s="77">
        <v>86</v>
      </c>
      <c r="E23" s="77">
        <v>85.5</v>
      </c>
      <c r="F23" s="77">
        <v>87</v>
      </c>
      <c r="G23" s="77">
        <v>93.5</v>
      </c>
      <c r="H23" s="77">
        <v>118</v>
      </c>
      <c r="I23" s="77">
        <v>83.5</v>
      </c>
      <c r="J23" s="77">
        <v>65.5</v>
      </c>
      <c r="K23" s="77">
        <v>68</v>
      </c>
      <c r="L23" s="77">
        <v>71.5</v>
      </c>
      <c r="M23" s="77">
        <v>76</v>
      </c>
      <c r="N23" s="77">
        <v>78</v>
      </c>
      <c r="O23" s="77">
        <v>74.5</v>
      </c>
      <c r="P23" s="77">
        <v>70</v>
      </c>
      <c r="Q23" s="77">
        <v>68</v>
      </c>
      <c r="R23" s="77">
        <v>79</v>
      </c>
      <c r="S23" s="77">
        <v>116</v>
      </c>
      <c r="T23" s="77">
        <v>163.5</v>
      </c>
      <c r="U23" s="77">
        <v>161</v>
      </c>
      <c r="V23" s="77">
        <v>143.5</v>
      </c>
      <c r="W23" s="77">
        <v>117.5</v>
      </c>
      <c r="X23" s="77">
        <v>109</v>
      </c>
      <c r="Y23" s="77">
        <v>93</v>
      </c>
      <c r="Z23" s="77"/>
      <c r="AA23" s="79">
        <f t="shared" si="2"/>
        <v>2287</v>
      </c>
    </row>
    <row r="24" spans="1:27" ht="24.95" customHeight="1" x14ac:dyDescent="0.2">
      <c r="A24" s="85" t="s">
        <v>19</v>
      </c>
      <c r="B24" s="77">
        <v>324</v>
      </c>
      <c r="C24" s="77">
        <v>311.00000000000006</v>
      </c>
      <c r="D24" s="77">
        <v>305</v>
      </c>
      <c r="E24" s="77">
        <v>303</v>
      </c>
      <c r="F24" s="77">
        <v>312.00000000000006</v>
      </c>
      <c r="G24" s="77">
        <v>342</v>
      </c>
      <c r="H24" s="77">
        <v>388.99999999999994</v>
      </c>
      <c r="I24" s="77">
        <v>436</v>
      </c>
      <c r="J24" s="77">
        <v>472.99999999999994</v>
      </c>
      <c r="K24" s="77">
        <v>481.99999999999994</v>
      </c>
      <c r="L24" s="77">
        <v>479.99999999999994</v>
      </c>
      <c r="M24" s="77">
        <v>480.99999999999994</v>
      </c>
      <c r="N24" s="77">
        <v>480.99999999999994</v>
      </c>
      <c r="O24" s="77">
        <v>468.00000000000006</v>
      </c>
      <c r="P24" s="77">
        <v>448</v>
      </c>
      <c r="Q24" s="77">
        <v>446.99999999999994</v>
      </c>
      <c r="R24" s="77">
        <v>462</v>
      </c>
      <c r="S24" s="77">
        <v>480.99999999999994</v>
      </c>
      <c r="T24" s="77">
        <v>504.00000000000006</v>
      </c>
      <c r="U24" s="77">
        <v>507.99999999999994</v>
      </c>
      <c r="V24" s="77">
        <v>469.99999999999989</v>
      </c>
      <c r="W24" s="77">
        <v>425</v>
      </c>
      <c r="X24" s="77">
        <v>380</v>
      </c>
      <c r="Y24" s="77">
        <v>337.00000000000006</v>
      </c>
      <c r="Z24" s="77"/>
      <c r="AA24" s="79">
        <f t="shared" si="2"/>
        <v>10049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4791.1559999999999</v>
      </c>
      <c r="C26" s="88">
        <f t="shared" ref="C26:Z26" si="3">IF(LEN(C$2)&gt;0,SUM(C19:C25),"")</f>
        <v>4649.7690000000002</v>
      </c>
      <c r="D26" s="88">
        <f t="shared" si="3"/>
        <v>4578.3849999999993</v>
      </c>
      <c r="E26" s="88">
        <f t="shared" si="3"/>
        <v>4564.7240000000002</v>
      </c>
      <c r="F26" s="88">
        <f t="shared" si="3"/>
        <v>4641.6959999999999</v>
      </c>
      <c r="G26" s="88">
        <f t="shared" si="3"/>
        <v>5018.875</v>
      </c>
      <c r="H26" s="88">
        <f t="shared" si="3"/>
        <v>5497.9949999999999</v>
      </c>
      <c r="I26" s="88">
        <f t="shared" si="3"/>
        <v>6071.4110000000001</v>
      </c>
      <c r="J26" s="88">
        <f t="shared" si="3"/>
        <v>6613.5830000000005</v>
      </c>
      <c r="K26" s="88">
        <f t="shared" si="3"/>
        <v>6942.23</v>
      </c>
      <c r="L26" s="88">
        <f t="shared" si="3"/>
        <v>7464.4489999999996</v>
      </c>
      <c r="M26" s="88">
        <f t="shared" si="3"/>
        <v>7688.9499999999989</v>
      </c>
      <c r="N26" s="88">
        <f t="shared" si="3"/>
        <v>7697.8389999999999</v>
      </c>
      <c r="O26" s="88">
        <f t="shared" si="3"/>
        <v>7519.9679999999998</v>
      </c>
      <c r="P26" s="88">
        <f t="shared" si="3"/>
        <v>7221.0249999999996</v>
      </c>
      <c r="Q26" s="88">
        <f t="shared" si="3"/>
        <v>6703.4079999999994</v>
      </c>
      <c r="R26" s="88">
        <f t="shared" si="3"/>
        <v>6625.8760000000002</v>
      </c>
      <c r="S26" s="88">
        <f t="shared" si="3"/>
        <v>6516.8580000000002</v>
      </c>
      <c r="T26" s="88">
        <f t="shared" si="3"/>
        <v>6623.6919999999991</v>
      </c>
      <c r="U26" s="88">
        <f t="shared" si="3"/>
        <v>6742.0349999999999</v>
      </c>
      <c r="V26" s="88">
        <f t="shared" si="3"/>
        <v>6309.7250000000004</v>
      </c>
      <c r="W26" s="88">
        <f t="shared" si="3"/>
        <v>5778.0209999999988</v>
      </c>
      <c r="X26" s="88">
        <f t="shared" si="3"/>
        <v>5413.33</v>
      </c>
      <c r="Y26" s="88">
        <f t="shared" si="3"/>
        <v>5001.8640000000005</v>
      </c>
      <c r="Z26" s="89" t="str">
        <f t="shared" si="3"/>
        <v/>
      </c>
      <c r="AA26" s="90">
        <f>SUM(AA19:AA25)</f>
        <v>146676.864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550</v>
      </c>
      <c r="C29" s="72">
        <v>532.5</v>
      </c>
      <c r="D29" s="72">
        <v>525</v>
      </c>
      <c r="E29" s="72">
        <v>522.5</v>
      </c>
      <c r="F29" s="72">
        <v>533</v>
      </c>
      <c r="G29" s="72">
        <v>569.5</v>
      </c>
      <c r="H29" s="72">
        <v>631</v>
      </c>
      <c r="I29" s="72">
        <v>643.5</v>
      </c>
      <c r="J29" s="72">
        <v>669.5</v>
      </c>
      <c r="K29" s="72">
        <v>707</v>
      </c>
      <c r="L29" s="72">
        <v>763.5</v>
      </c>
      <c r="M29" s="72">
        <v>766</v>
      </c>
      <c r="N29" s="72">
        <v>781</v>
      </c>
      <c r="O29" s="72">
        <v>779.5</v>
      </c>
      <c r="P29" s="72">
        <v>730</v>
      </c>
      <c r="Q29" s="72">
        <v>708</v>
      </c>
      <c r="R29" s="72">
        <v>682</v>
      </c>
      <c r="S29" s="72">
        <v>721</v>
      </c>
      <c r="T29" s="72">
        <v>745.5</v>
      </c>
      <c r="U29" s="72">
        <v>747</v>
      </c>
      <c r="V29" s="72">
        <v>691.5</v>
      </c>
      <c r="W29" s="72">
        <v>670.5</v>
      </c>
      <c r="X29" s="72">
        <v>636</v>
      </c>
      <c r="Y29" s="72">
        <v>577</v>
      </c>
      <c r="Z29" s="73"/>
      <c r="AA29" s="74">
        <f>SUM(B29:Z29)</f>
        <v>15882</v>
      </c>
    </row>
    <row r="30" spans="1:27" ht="24.95" customHeight="1" x14ac:dyDescent="0.2">
      <c r="A30" s="75" t="s">
        <v>24</v>
      </c>
      <c r="B30" s="76">
        <v>4393.1559999999999</v>
      </c>
      <c r="C30" s="77">
        <v>4271.2690000000002</v>
      </c>
      <c r="D30" s="77">
        <v>4197.3850000000002</v>
      </c>
      <c r="E30" s="77">
        <v>4186.2240000000002</v>
      </c>
      <c r="F30" s="77">
        <v>4237.6959999999999</v>
      </c>
      <c r="G30" s="77">
        <v>4578.375</v>
      </c>
      <c r="H30" s="77">
        <v>4962.1220000000003</v>
      </c>
      <c r="I30" s="77">
        <v>5565.9110000000001</v>
      </c>
      <c r="J30" s="77">
        <v>6160.0829999999996</v>
      </c>
      <c r="K30" s="77">
        <v>6528.23</v>
      </c>
      <c r="L30" s="77">
        <v>7000.9489999999996</v>
      </c>
      <c r="M30" s="77">
        <v>7329.2330000000002</v>
      </c>
      <c r="N30" s="77">
        <v>7341.8389999999999</v>
      </c>
      <c r="O30" s="77">
        <v>7179.4679999999998</v>
      </c>
      <c r="P30" s="77">
        <v>6928.0249999999996</v>
      </c>
      <c r="Q30" s="77">
        <v>6359.7510000000002</v>
      </c>
      <c r="R30" s="77">
        <v>6152.8760000000002</v>
      </c>
      <c r="S30" s="77">
        <v>5969.8580000000002</v>
      </c>
      <c r="T30" s="77">
        <v>5989.9430000000002</v>
      </c>
      <c r="U30" s="77">
        <v>6098.0349999999999</v>
      </c>
      <c r="V30" s="77">
        <v>5750.7820000000002</v>
      </c>
      <c r="W30" s="77">
        <v>5307.5209999999997</v>
      </c>
      <c r="X30" s="77">
        <v>5025.33</v>
      </c>
      <c r="Y30" s="77">
        <v>4672.8639999999996</v>
      </c>
      <c r="Z30" s="78"/>
      <c r="AA30" s="79">
        <f>SUM(B30:Z30)</f>
        <v>136186.92500000002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4943.1559999999999</v>
      </c>
      <c r="C32" s="62">
        <f t="shared" ref="C32:Z32" si="4">IF(LEN(C$2)&gt;0,SUM(C29:C31),"")</f>
        <v>4803.7690000000002</v>
      </c>
      <c r="D32" s="62">
        <f t="shared" si="4"/>
        <v>4722.3850000000002</v>
      </c>
      <c r="E32" s="62">
        <f t="shared" si="4"/>
        <v>4708.7240000000002</v>
      </c>
      <c r="F32" s="62">
        <f t="shared" si="4"/>
        <v>4770.6959999999999</v>
      </c>
      <c r="G32" s="62">
        <f t="shared" si="4"/>
        <v>5147.875</v>
      </c>
      <c r="H32" s="62">
        <f t="shared" si="4"/>
        <v>5593.1220000000003</v>
      </c>
      <c r="I32" s="62">
        <f t="shared" si="4"/>
        <v>6209.4110000000001</v>
      </c>
      <c r="J32" s="62">
        <f t="shared" si="4"/>
        <v>6829.5829999999996</v>
      </c>
      <c r="K32" s="62">
        <f t="shared" si="4"/>
        <v>7235.23</v>
      </c>
      <c r="L32" s="62">
        <f t="shared" si="4"/>
        <v>7764.4489999999996</v>
      </c>
      <c r="M32" s="62">
        <f t="shared" si="4"/>
        <v>8095.2330000000002</v>
      </c>
      <c r="N32" s="62">
        <f t="shared" si="4"/>
        <v>8122.8389999999999</v>
      </c>
      <c r="O32" s="62">
        <f t="shared" si="4"/>
        <v>7958.9679999999998</v>
      </c>
      <c r="P32" s="62">
        <f t="shared" si="4"/>
        <v>7658.0249999999996</v>
      </c>
      <c r="Q32" s="62">
        <f t="shared" si="4"/>
        <v>7067.7510000000002</v>
      </c>
      <c r="R32" s="62">
        <f t="shared" si="4"/>
        <v>6834.8760000000002</v>
      </c>
      <c r="S32" s="62">
        <f t="shared" si="4"/>
        <v>6690.8580000000002</v>
      </c>
      <c r="T32" s="62">
        <f t="shared" si="4"/>
        <v>6735.4430000000002</v>
      </c>
      <c r="U32" s="62">
        <f t="shared" si="4"/>
        <v>6845.0349999999999</v>
      </c>
      <c r="V32" s="62">
        <f t="shared" si="4"/>
        <v>6442.2820000000002</v>
      </c>
      <c r="W32" s="62">
        <f t="shared" si="4"/>
        <v>5978.0209999999997</v>
      </c>
      <c r="X32" s="62">
        <f t="shared" si="4"/>
        <v>5661.33</v>
      </c>
      <c r="Y32" s="62">
        <f t="shared" si="4"/>
        <v>5249.8639999999996</v>
      </c>
      <c r="Z32" s="63" t="str">
        <f t="shared" si="4"/>
        <v/>
      </c>
      <c r="AA32" s="64">
        <f>SUM(AA29:AA31)</f>
        <v>152068.92500000002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145</v>
      </c>
      <c r="C35" s="95">
        <v>147</v>
      </c>
      <c r="D35" s="95">
        <v>137</v>
      </c>
      <c r="E35" s="95">
        <v>137</v>
      </c>
      <c r="F35" s="95">
        <v>122</v>
      </c>
      <c r="G35" s="95">
        <v>122</v>
      </c>
      <c r="H35" s="95">
        <v>91</v>
      </c>
      <c r="I35" s="95">
        <v>138</v>
      </c>
      <c r="J35" s="95">
        <v>216</v>
      </c>
      <c r="K35" s="95">
        <v>277</v>
      </c>
      <c r="L35" s="95">
        <v>284</v>
      </c>
      <c r="M35" s="95">
        <v>269</v>
      </c>
      <c r="N35" s="95">
        <v>269</v>
      </c>
      <c r="O35" s="95">
        <v>283</v>
      </c>
      <c r="P35" s="95">
        <v>280</v>
      </c>
      <c r="Q35" s="95">
        <v>271</v>
      </c>
      <c r="R35" s="95">
        <v>208</v>
      </c>
      <c r="S35" s="95">
        <v>173</v>
      </c>
      <c r="T35" s="95">
        <v>95</v>
      </c>
      <c r="U35" s="95">
        <v>95</v>
      </c>
      <c r="V35" s="95">
        <v>107</v>
      </c>
      <c r="W35" s="95">
        <v>193</v>
      </c>
      <c r="X35" s="95">
        <v>241</v>
      </c>
      <c r="Y35" s="95">
        <v>241</v>
      </c>
      <c r="Z35" s="96"/>
      <c r="AA35" s="74">
        <f t="shared" ref="AA35:AA40" si="5">SUM(B35:Z35)</f>
        <v>4541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>
        <v>1</v>
      </c>
      <c r="N36" s="99">
        <v>1</v>
      </c>
      <c r="O36" s="99">
        <v>1</v>
      </c>
      <c r="P36" s="99">
        <v>2</v>
      </c>
      <c r="Q36" s="99">
        <v>1</v>
      </c>
      <c r="R36" s="99">
        <v>1</v>
      </c>
      <c r="S36" s="99">
        <v>1</v>
      </c>
      <c r="T36" s="99">
        <v>10</v>
      </c>
      <c r="U36" s="99">
        <v>1</v>
      </c>
      <c r="V36" s="99">
        <v>18.556999999999999</v>
      </c>
      <c r="W36" s="99"/>
      <c r="X36" s="99"/>
      <c r="Y36" s="99"/>
      <c r="Z36" s="100"/>
      <c r="AA36" s="79">
        <f t="shared" si="5"/>
        <v>37.557000000000002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16</v>
      </c>
      <c r="L38" s="99">
        <v>16</v>
      </c>
      <c r="M38" s="99">
        <v>136.28300000000002</v>
      </c>
      <c r="N38" s="99">
        <v>155</v>
      </c>
      <c r="O38" s="99">
        <v>155</v>
      </c>
      <c r="P38" s="99">
        <v>155</v>
      </c>
      <c r="Q38" s="99">
        <v>92.343000000000004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725.62599999999998</v>
      </c>
    </row>
    <row r="39" spans="1:27" ht="24.95" customHeight="1" x14ac:dyDescent="0.2">
      <c r="A39" s="97" t="s">
        <v>45</v>
      </c>
      <c r="B39" s="98">
        <v>455.3</v>
      </c>
      <c r="C39" s="99">
        <v>443.3</v>
      </c>
      <c r="D39" s="99">
        <v>364.2</v>
      </c>
      <c r="E39" s="99">
        <v>34.1</v>
      </c>
      <c r="F39" s="99">
        <v>15.3</v>
      </c>
      <c r="G39" s="99"/>
      <c r="H39" s="99"/>
      <c r="I39" s="99"/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>
        <v>1.6</v>
      </c>
      <c r="T39" s="99"/>
      <c r="U39" s="99"/>
      <c r="V39" s="99">
        <v>500</v>
      </c>
      <c r="W39" s="99">
        <v>188</v>
      </c>
      <c r="X39" s="99">
        <v>465.5</v>
      </c>
      <c r="Y39" s="99">
        <v>500</v>
      </c>
      <c r="Z39" s="100"/>
      <c r="AA39" s="79">
        <f t="shared" si="5"/>
        <v>7467.3</v>
      </c>
    </row>
    <row r="40" spans="1:27" ht="30" customHeight="1" thickBot="1" x14ac:dyDescent="0.25">
      <c r="A40" s="86" t="s">
        <v>46</v>
      </c>
      <c r="B40" s="87">
        <f>IF(LEN(B$2)&gt;0,SUM(B35:B39),"")</f>
        <v>600.29999999999995</v>
      </c>
      <c r="C40" s="88">
        <f t="shared" ref="C40:Z40" si="6">IF(LEN(C$2)&gt;0,SUM(C35:C39),"")</f>
        <v>590.29999999999995</v>
      </c>
      <c r="D40" s="88">
        <f t="shared" si="6"/>
        <v>501.2</v>
      </c>
      <c r="E40" s="88">
        <f t="shared" si="6"/>
        <v>171.1</v>
      </c>
      <c r="F40" s="88">
        <f t="shared" si="6"/>
        <v>137.30000000000001</v>
      </c>
      <c r="G40" s="88">
        <f t="shared" si="6"/>
        <v>122</v>
      </c>
      <c r="H40" s="88">
        <f t="shared" si="6"/>
        <v>91</v>
      </c>
      <c r="I40" s="88">
        <f t="shared" si="6"/>
        <v>138</v>
      </c>
      <c r="J40" s="88">
        <f t="shared" si="6"/>
        <v>716</v>
      </c>
      <c r="K40" s="88">
        <f t="shared" si="6"/>
        <v>793</v>
      </c>
      <c r="L40" s="88">
        <f t="shared" si="6"/>
        <v>800</v>
      </c>
      <c r="M40" s="88">
        <f t="shared" si="6"/>
        <v>906.28300000000002</v>
      </c>
      <c r="N40" s="88">
        <f t="shared" si="6"/>
        <v>925</v>
      </c>
      <c r="O40" s="88">
        <f t="shared" si="6"/>
        <v>939</v>
      </c>
      <c r="P40" s="88">
        <f t="shared" si="6"/>
        <v>937</v>
      </c>
      <c r="Q40" s="88">
        <f t="shared" si="6"/>
        <v>864.34300000000007</v>
      </c>
      <c r="R40" s="88">
        <f t="shared" si="6"/>
        <v>709</v>
      </c>
      <c r="S40" s="88">
        <f t="shared" si="6"/>
        <v>175.6</v>
      </c>
      <c r="T40" s="88">
        <f t="shared" si="6"/>
        <v>105</v>
      </c>
      <c r="U40" s="88">
        <f t="shared" si="6"/>
        <v>96</v>
      </c>
      <c r="V40" s="88">
        <f t="shared" si="6"/>
        <v>625.55700000000002</v>
      </c>
      <c r="W40" s="88">
        <f t="shared" si="6"/>
        <v>381</v>
      </c>
      <c r="X40" s="88">
        <f t="shared" si="6"/>
        <v>706.5</v>
      </c>
      <c r="Y40" s="88">
        <f t="shared" si="6"/>
        <v>741</v>
      </c>
      <c r="Z40" s="89" t="str">
        <f t="shared" si="6"/>
        <v/>
      </c>
      <c r="AA40" s="90">
        <f t="shared" si="5"/>
        <v>12771.483000000002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455.3</v>
      </c>
      <c r="C47" s="99">
        <v>443.3</v>
      </c>
      <c r="D47" s="99">
        <v>364.2</v>
      </c>
      <c r="E47" s="99">
        <v>34.1</v>
      </c>
      <c r="F47" s="99">
        <v>15.3</v>
      </c>
      <c r="G47" s="99"/>
      <c r="H47" s="99"/>
      <c r="I47" s="99"/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>
        <v>1.6</v>
      </c>
      <c r="T47" s="99"/>
      <c r="U47" s="99"/>
      <c r="V47" s="99">
        <v>500</v>
      </c>
      <c r="W47" s="99">
        <v>188</v>
      </c>
      <c r="X47" s="99">
        <v>465.5</v>
      </c>
      <c r="Y47" s="99">
        <v>500</v>
      </c>
      <c r="Z47" s="100"/>
      <c r="AA47" s="79">
        <f t="shared" si="7"/>
        <v>7467.3</v>
      </c>
    </row>
    <row r="48" spans="1:27" ht="24.95" customHeight="1" x14ac:dyDescent="0.2">
      <c r="A48" s="85" t="s">
        <v>48</v>
      </c>
      <c r="B48" s="98">
        <v>141</v>
      </c>
      <c r="C48" s="99">
        <v>120</v>
      </c>
      <c r="D48" s="99">
        <v>113</v>
      </c>
      <c r="E48" s="99">
        <v>116</v>
      </c>
      <c r="F48" s="99">
        <v>128</v>
      </c>
      <c r="G48" s="99">
        <v>126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3444</v>
      </c>
    </row>
    <row r="49" spans="1:27" ht="30" customHeight="1" thickBot="1" x14ac:dyDescent="0.25">
      <c r="A49" s="86" t="s">
        <v>49</v>
      </c>
      <c r="B49" s="87">
        <f>IF(LEN(B$2)&gt;0,SUM(B43:B48),"")</f>
        <v>596.29999999999995</v>
      </c>
      <c r="C49" s="88">
        <f t="shared" ref="C49:Z49" si="8">IF(LEN(C$2)&gt;0,SUM(C43:C48),"")</f>
        <v>563.29999999999995</v>
      </c>
      <c r="D49" s="88">
        <f t="shared" si="8"/>
        <v>477.2</v>
      </c>
      <c r="E49" s="88">
        <f t="shared" si="8"/>
        <v>150.1</v>
      </c>
      <c r="F49" s="88">
        <f t="shared" si="8"/>
        <v>143.30000000000001</v>
      </c>
      <c r="G49" s="88">
        <f t="shared" si="8"/>
        <v>126</v>
      </c>
      <c r="H49" s="88">
        <f t="shared" si="8"/>
        <v>150</v>
      </c>
      <c r="I49" s="88">
        <f t="shared" si="8"/>
        <v>150</v>
      </c>
      <c r="J49" s="88">
        <f t="shared" si="8"/>
        <v>650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650</v>
      </c>
      <c r="R49" s="88">
        <f t="shared" si="8"/>
        <v>650</v>
      </c>
      <c r="S49" s="88">
        <f t="shared" si="8"/>
        <v>151.6</v>
      </c>
      <c r="T49" s="88">
        <f t="shared" si="8"/>
        <v>150</v>
      </c>
      <c r="U49" s="88">
        <f t="shared" si="8"/>
        <v>150</v>
      </c>
      <c r="V49" s="88">
        <f t="shared" si="8"/>
        <v>650</v>
      </c>
      <c r="W49" s="88">
        <f t="shared" si="8"/>
        <v>338</v>
      </c>
      <c r="X49" s="88">
        <f t="shared" si="8"/>
        <v>615.5</v>
      </c>
      <c r="Y49" s="88">
        <f t="shared" si="8"/>
        <v>650</v>
      </c>
      <c r="Z49" s="89" t="str">
        <f t="shared" si="8"/>
        <v/>
      </c>
      <c r="AA49" s="90">
        <f t="shared" si="7"/>
        <v>10911.300000000001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5398.4560000000001</v>
      </c>
      <c r="C52" s="88">
        <f t="shared" ref="C52:Z52" si="10">IF(LEN(C$2)&gt;0,SUM(C10:C15)+C26+C40,"")</f>
        <v>5247.0690000000004</v>
      </c>
      <c r="D52" s="88">
        <f t="shared" si="10"/>
        <v>5086.5849999999991</v>
      </c>
      <c r="E52" s="88">
        <f t="shared" si="10"/>
        <v>4742.8240000000005</v>
      </c>
      <c r="F52" s="88">
        <f t="shared" si="10"/>
        <v>4785.9960000000001</v>
      </c>
      <c r="G52" s="88">
        <f t="shared" si="10"/>
        <v>5147.875</v>
      </c>
      <c r="H52" s="88">
        <f t="shared" si="10"/>
        <v>5593.1220000000003</v>
      </c>
      <c r="I52" s="88">
        <f t="shared" si="10"/>
        <v>6209.4110000000001</v>
      </c>
      <c r="J52" s="88">
        <f t="shared" si="10"/>
        <v>7329.5830000000005</v>
      </c>
      <c r="K52" s="88">
        <f t="shared" si="10"/>
        <v>7735.23</v>
      </c>
      <c r="L52" s="88">
        <f t="shared" si="10"/>
        <v>8264.4490000000005</v>
      </c>
      <c r="M52" s="88">
        <f t="shared" si="10"/>
        <v>8595.2329999999984</v>
      </c>
      <c r="N52" s="88">
        <f t="shared" si="10"/>
        <v>8622.8389999999999</v>
      </c>
      <c r="O52" s="88">
        <f t="shared" si="10"/>
        <v>8458.9680000000008</v>
      </c>
      <c r="P52" s="88">
        <f t="shared" si="10"/>
        <v>8158.0249999999996</v>
      </c>
      <c r="Q52" s="88">
        <f t="shared" si="10"/>
        <v>7567.7509999999993</v>
      </c>
      <c r="R52" s="88">
        <f t="shared" si="10"/>
        <v>7334.8760000000002</v>
      </c>
      <c r="S52" s="88">
        <f t="shared" si="10"/>
        <v>6692.4580000000005</v>
      </c>
      <c r="T52" s="88">
        <f t="shared" si="10"/>
        <v>6735.4429999999993</v>
      </c>
      <c r="U52" s="88">
        <f t="shared" si="10"/>
        <v>6845.0349999999999</v>
      </c>
      <c r="V52" s="88">
        <f t="shared" si="10"/>
        <v>6942.2820000000002</v>
      </c>
      <c r="W52" s="88">
        <f t="shared" si="10"/>
        <v>6166.0209999999988</v>
      </c>
      <c r="X52" s="88">
        <f t="shared" si="10"/>
        <v>6126.83</v>
      </c>
      <c r="Y52" s="88">
        <f t="shared" si="10"/>
        <v>5749.8640000000005</v>
      </c>
      <c r="Z52" s="89" t="str">
        <f t="shared" si="10"/>
        <v/>
      </c>
      <c r="AA52" s="104">
        <f>SUM(B52:Z52)</f>
        <v>159536.22499999998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-939.7</v>
      </c>
      <c r="C4" s="18">
        <v>-940.7</v>
      </c>
      <c r="D4" s="18">
        <v>-1019.8</v>
      </c>
      <c r="E4" s="18">
        <v>-1349.9</v>
      </c>
      <c r="F4" s="18">
        <v>-1367.7</v>
      </c>
      <c r="G4" s="18">
        <v>-1291.8</v>
      </c>
      <c r="H4" s="18">
        <v>-778.9</v>
      </c>
      <c r="I4" s="18">
        <v>-1086.0999999999999</v>
      </c>
      <c r="J4" s="18">
        <v>-817</v>
      </c>
      <c r="K4" s="18">
        <v>-774</v>
      </c>
      <c r="L4" s="18">
        <v>-713</v>
      </c>
      <c r="M4" s="18">
        <v>-707</v>
      </c>
      <c r="N4" s="18">
        <v>-694</v>
      </c>
      <c r="O4" s="18">
        <v>-729</v>
      </c>
      <c r="P4" s="18">
        <v>-793</v>
      </c>
      <c r="Q4" s="18">
        <v>-838</v>
      </c>
      <c r="R4" s="18">
        <v>-895</v>
      </c>
      <c r="S4" s="18">
        <v>-562.9</v>
      </c>
      <c r="T4" s="18">
        <v>-562.20000000000005</v>
      </c>
      <c r="U4" s="18">
        <v>-218.8</v>
      </c>
      <c r="V4" s="18">
        <v>-148.89999999999998</v>
      </c>
      <c r="W4" s="18">
        <v>-684.4</v>
      </c>
      <c r="X4" s="18">
        <v>-929.5</v>
      </c>
      <c r="Y4" s="18">
        <v>-895</v>
      </c>
      <c r="Z4" s="19"/>
      <c r="AA4" s="111">
        <f>SUM(B4:Z4)</f>
        <v>-19736.300000000003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98.72</v>
      </c>
      <c r="C7" s="117">
        <v>96.08</v>
      </c>
      <c r="D7" s="117">
        <v>95</v>
      </c>
      <c r="E7" s="117">
        <v>95</v>
      </c>
      <c r="F7" s="117">
        <v>95.2</v>
      </c>
      <c r="G7" s="117">
        <v>105.58</v>
      </c>
      <c r="H7" s="117">
        <v>182.36</v>
      </c>
      <c r="I7" s="117">
        <v>145.01</v>
      </c>
      <c r="J7" s="117">
        <v>103.05</v>
      </c>
      <c r="K7" s="117">
        <v>66.790000000000006</v>
      </c>
      <c r="L7" s="117">
        <v>70</v>
      </c>
      <c r="M7" s="117">
        <v>33.090000000000003</v>
      </c>
      <c r="N7" s="117">
        <v>20.79</v>
      </c>
      <c r="O7" s="117">
        <v>28.85</v>
      </c>
      <c r="P7" s="117">
        <v>22.77</v>
      </c>
      <c r="Q7" s="117">
        <v>57.19</v>
      </c>
      <c r="R7" s="117">
        <v>100.5</v>
      </c>
      <c r="S7" s="117">
        <v>109.54</v>
      </c>
      <c r="T7" s="117">
        <v>134</v>
      </c>
      <c r="U7" s="117">
        <v>151.87</v>
      </c>
      <c r="V7" s="117">
        <v>107.95</v>
      </c>
      <c r="W7" s="117">
        <v>111.41</v>
      </c>
      <c r="X7" s="117">
        <v>108.2</v>
      </c>
      <c r="Y7" s="117">
        <v>105.01</v>
      </c>
      <c r="Z7" s="118"/>
      <c r="AA7" s="119">
        <f>IF(SUM(B7:Z7)&lt;&gt;0,AVERAGEIF(B7:Z7,"&lt;&gt;"""),"")</f>
        <v>93.498333333333335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1395</v>
      </c>
      <c r="C13" s="129">
        <v>1384</v>
      </c>
      <c r="D13" s="129">
        <v>1384</v>
      </c>
      <c r="E13" s="129">
        <v>1384</v>
      </c>
      <c r="F13" s="129">
        <v>1383</v>
      </c>
      <c r="G13" s="129">
        <v>791.8</v>
      </c>
      <c r="H13" s="129">
        <v>278.89999999999998</v>
      </c>
      <c r="I13" s="129">
        <v>586.1</v>
      </c>
      <c r="J13" s="129">
        <v>1317</v>
      </c>
      <c r="K13" s="129">
        <v>1274</v>
      </c>
      <c r="L13" s="129">
        <v>1213</v>
      </c>
      <c r="M13" s="129">
        <v>1207</v>
      </c>
      <c r="N13" s="129">
        <v>1194</v>
      </c>
      <c r="O13" s="129">
        <v>1229</v>
      </c>
      <c r="P13" s="129">
        <v>1293</v>
      </c>
      <c r="Q13" s="129">
        <v>1338</v>
      </c>
      <c r="R13" s="129">
        <v>1395</v>
      </c>
      <c r="S13" s="129">
        <v>564.5</v>
      </c>
      <c r="T13" s="129">
        <v>62.2</v>
      </c>
      <c r="U13" s="129">
        <v>116.5</v>
      </c>
      <c r="V13" s="129">
        <v>648.9</v>
      </c>
      <c r="W13" s="129">
        <v>872.4</v>
      </c>
      <c r="X13" s="129">
        <v>1395</v>
      </c>
      <c r="Y13" s="130">
        <v>1395</v>
      </c>
      <c r="Z13" s="131"/>
      <c r="AA13" s="132">
        <f t="shared" si="0"/>
        <v>25101.300000000003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500</v>
      </c>
      <c r="H15" s="133">
        <v>500</v>
      </c>
      <c r="I15" s="133">
        <v>500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500</v>
      </c>
      <c r="U15" s="133">
        <v>102.3</v>
      </c>
      <c r="V15" s="133"/>
      <c r="W15" s="133"/>
      <c r="X15" s="133"/>
      <c r="Y15" s="133"/>
      <c r="Z15" s="131"/>
      <c r="AA15" s="132">
        <f t="shared" si="0"/>
        <v>2102.3000000000002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1395</v>
      </c>
      <c r="C16" s="135">
        <f t="shared" si="1"/>
        <v>1384</v>
      </c>
      <c r="D16" s="135">
        <f t="shared" si="1"/>
        <v>1384</v>
      </c>
      <c r="E16" s="135">
        <f t="shared" si="1"/>
        <v>1384</v>
      </c>
      <c r="F16" s="135">
        <f t="shared" si="1"/>
        <v>1383</v>
      </c>
      <c r="G16" s="135">
        <f t="shared" si="1"/>
        <v>1291.8</v>
      </c>
      <c r="H16" s="135">
        <f t="shared" si="1"/>
        <v>778.9</v>
      </c>
      <c r="I16" s="135">
        <f t="shared" si="1"/>
        <v>1086.0999999999999</v>
      </c>
      <c r="J16" s="135">
        <f t="shared" si="1"/>
        <v>1317</v>
      </c>
      <c r="K16" s="135">
        <f t="shared" si="1"/>
        <v>1274</v>
      </c>
      <c r="L16" s="135">
        <f t="shared" si="1"/>
        <v>1213</v>
      </c>
      <c r="M16" s="135">
        <f t="shared" si="1"/>
        <v>1207</v>
      </c>
      <c r="N16" s="135">
        <f t="shared" si="1"/>
        <v>1194</v>
      </c>
      <c r="O16" s="135">
        <f t="shared" si="1"/>
        <v>1229</v>
      </c>
      <c r="P16" s="135">
        <f t="shared" si="1"/>
        <v>1293</v>
      </c>
      <c r="Q16" s="135">
        <f t="shared" si="1"/>
        <v>1338</v>
      </c>
      <c r="R16" s="135">
        <f t="shared" si="1"/>
        <v>1395</v>
      </c>
      <c r="S16" s="135">
        <f t="shared" si="1"/>
        <v>564.5</v>
      </c>
      <c r="T16" s="135">
        <f t="shared" si="1"/>
        <v>562.20000000000005</v>
      </c>
      <c r="U16" s="135">
        <f t="shared" si="1"/>
        <v>218.8</v>
      </c>
      <c r="V16" s="135">
        <f t="shared" si="1"/>
        <v>648.9</v>
      </c>
      <c r="W16" s="135">
        <f t="shared" si="1"/>
        <v>872.4</v>
      </c>
      <c r="X16" s="135">
        <f t="shared" si="1"/>
        <v>1395</v>
      </c>
      <c r="Y16" s="135">
        <f t="shared" si="1"/>
        <v>1395</v>
      </c>
      <c r="Z16" s="136" t="str">
        <f t="shared" si="1"/>
        <v/>
      </c>
      <c r="AA16" s="90">
        <f t="shared" si="0"/>
        <v>27203.600000000002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455.3</v>
      </c>
      <c r="C23" s="133">
        <v>443.3</v>
      </c>
      <c r="D23" s="133">
        <v>364.2</v>
      </c>
      <c r="E23" s="133">
        <v>34.1</v>
      </c>
      <c r="F23" s="133">
        <v>15.3</v>
      </c>
      <c r="G23" s="133"/>
      <c r="H23" s="133"/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1.6</v>
      </c>
      <c r="T23" s="133"/>
      <c r="U23" s="133"/>
      <c r="V23" s="133">
        <v>500</v>
      </c>
      <c r="W23" s="133">
        <v>188</v>
      </c>
      <c r="X23" s="133">
        <v>465.5</v>
      </c>
      <c r="Y23" s="133">
        <v>500</v>
      </c>
      <c r="Z23" s="131"/>
      <c r="AA23" s="132">
        <f t="shared" si="2"/>
        <v>7467.3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455.3</v>
      </c>
      <c r="C24" s="135">
        <f t="shared" si="3"/>
        <v>443.3</v>
      </c>
      <c r="D24" s="135">
        <f t="shared" si="3"/>
        <v>364.2</v>
      </c>
      <c r="E24" s="135">
        <f t="shared" si="3"/>
        <v>34.1</v>
      </c>
      <c r="F24" s="135">
        <f t="shared" si="3"/>
        <v>15.3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1.6</v>
      </c>
      <c r="T24" s="135">
        <f t="shared" si="3"/>
        <v>0</v>
      </c>
      <c r="U24" s="135">
        <f t="shared" si="3"/>
        <v>0</v>
      </c>
      <c r="V24" s="135">
        <f t="shared" si="3"/>
        <v>500</v>
      </c>
      <c r="W24" s="135">
        <f t="shared" si="3"/>
        <v>188</v>
      </c>
      <c r="X24" s="135">
        <f t="shared" si="3"/>
        <v>465.5</v>
      </c>
      <c r="Y24" s="135">
        <f t="shared" si="3"/>
        <v>500</v>
      </c>
      <c r="Z24" s="136" t="str">
        <f t="shared" si="3"/>
        <v/>
      </c>
      <c r="AA24" s="90">
        <f t="shared" si="2"/>
        <v>7467.3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2024-09-26T11:49:41Z</dcterms:created>
  <dcterms:modified xsi:type="dcterms:W3CDTF">2024-09-26T11:49:43Z</dcterms:modified>
</cp:coreProperties>
</file>