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<sst xmlns="http://schemas.openxmlformats.org/spreadsheetml/2006/main" count="119" uniqueCount="54">
  <si>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25/09/2024 14:17:02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</si>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</sst>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C3D-4FDE-B1FB-E46FC9E5422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C3D-4FDE-B1FB-E46FC9E5422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C3D-4FDE-B1FB-E46FC9E5422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CC3D-4FDE-B1FB-E46FC9E5422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C3D-4FDE-B1FB-E46FC9E5422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C3D-4FDE-B1FB-E46FC9E5422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C3D-4FDE-B1FB-E46FC9E5422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C3D-4FDE-B1FB-E46FC9E5422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155</c:v>
                </c:pt>
                <c:pt idx="1">
                  <c:v>127</c:v>
                </c:pt>
                <c:pt idx="2">
                  <c:v>117</c:v>
                </c:pt>
                <c:pt idx="3">
                  <c:v>116</c:v>
                </c:pt>
                <c:pt idx="4">
                  <c:v>122</c:v>
                </c:pt>
                <c:pt idx="5">
                  <c:v>155</c:v>
                </c:pt>
                <c:pt idx="6">
                  <c:v>194</c:v>
                </c:pt>
                <c:pt idx="7">
                  <c:v>231</c:v>
                </c:pt>
                <c:pt idx="8">
                  <c:v>250</c:v>
                </c:pt>
                <c:pt idx="9">
                  <c:v>244</c:v>
                </c:pt>
                <c:pt idx="10">
                  <c:v>233</c:v>
                </c:pt>
                <c:pt idx="11">
                  <c:v>225</c:v>
                </c:pt>
                <c:pt idx="12">
                  <c:v>220</c:v>
                </c:pt>
                <c:pt idx="13">
                  <c:v>208</c:v>
                </c:pt>
                <c:pt idx="14">
                  <c:v>194</c:v>
                </c:pt>
                <c:pt idx="15">
                  <c:v>205</c:v>
                </c:pt>
                <c:pt idx="16">
                  <c:v>238</c:v>
                </c:pt>
                <c:pt idx="17">
                  <c:v>274</c:v>
                </c:pt>
                <c:pt idx="18">
                  <c:v>301</c:v>
                </c:pt>
                <c:pt idx="19">
                  <c:v>299</c:v>
                </c:pt>
                <c:pt idx="20">
                  <c:v>255</c:v>
                </c:pt>
                <c:pt idx="21">
                  <c:v>207</c:v>
                </c:pt>
                <c:pt idx="22">
                  <c:v>161</c:v>
                </c:pt>
                <c:pt idx="23">
                  <c:v>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C3D-4FDE-B1FB-E46FC9E5422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2730.431</c:v>
                </c:pt>
                <c:pt idx="1">
                  <c:v>2421.1950000000002</c:v>
                </c:pt>
                <c:pt idx="2">
                  <c:v>2238.7370000000001</c:v>
                </c:pt>
                <c:pt idx="3">
                  <c:v>2213.3519999999999</c:v>
                </c:pt>
                <c:pt idx="4">
                  <c:v>2309.268</c:v>
                </c:pt>
                <c:pt idx="5">
                  <c:v>2549.165</c:v>
                </c:pt>
                <c:pt idx="6">
                  <c:v>2977.2809999999999</c:v>
                </c:pt>
                <c:pt idx="7">
                  <c:v>2466.3580000000002</c:v>
                </c:pt>
                <c:pt idx="8">
                  <c:v>1969.0140000000001</c:v>
                </c:pt>
                <c:pt idx="9">
                  <c:v>1314.5039999999999</c:v>
                </c:pt>
                <c:pt idx="10">
                  <c:v>882.9</c:v>
                </c:pt>
                <c:pt idx="11">
                  <c:v>882.9</c:v>
                </c:pt>
                <c:pt idx="12">
                  <c:v>882.9</c:v>
                </c:pt>
                <c:pt idx="13">
                  <c:v>882.9</c:v>
                </c:pt>
                <c:pt idx="14">
                  <c:v>882.9</c:v>
                </c:pt>
                <c:pt idx="15">
                  <c:v>1112.9000000000001</c:v>
                </c:pt>
                <c:pt idx="16">
                  <c:v>2095.19</c:v>
                </c:pt>
                <c:pt idx="17">
                  <c:v>2809.2510000000002</c:v>
                </c:pt>
                <c:pt idx="18">
                  <c:v>3551.0430000000001</c:v>
                </c:pt>
                <c:pt idx="19">
                  <c:v>3697.2249999999999</c:v>
                </c:pt>
                <c:pt idx="20">
                  <c:v>3560.67</c:v>
                </c:pt>
                <c:pt idx="21">
                  <c:v>3585.1469999999999</c:v>
                </c:pt>
                <c:pt idx="22">
                  <c:v>3358.4750000000004</c:v>
                </c:pt>
                <c:pt idx="23">
                  <c:v>3144.7129999999997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C3D-4FDE-B1FB-E46FC9E5422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1895</c:v>
                </c:pt>
                <c:pt idx="1">
                  <c:v>1875</c:v>
                </c:pt>
                <c:pt idx="2">
                  <c:v>1878</c:v>
                </c:pt>
                <c:pt idx="3">
                  <c:v>1886</c:v>
                </c:pt>
                <c:pt idx="4">
                  <c:v>1894</c:v>
                </c:pt>
                <c:pt idx="5">
                  <c:v>1804.5</c:v>
                </c:pt>
                <c:pt idx="6">
                  <c:v>1561.4</c:v>
                </c:pt>
                <c:pt idx="7">
                  <c:v>1881.5</c:v>
                </c:pt>
                <c:pt idx="8">
                  <c:v>1778</c:v>
                </c:pt>
                <c:pt idx="9">
                  <c:v>1689</c:v>
                </c:pt>
                <c:pt idx="10">
                  <c:v>1582</c:v>
                </c:pt>
                <c:pt idx="11">
                  <c:v>1570</c:v>
                </c:pt>
                <c:pt idx="12">
                  <c:v>1530</c:v>
                </c:pt>
                <c:pt idx="13">
                  <c:v>1571</c:v>
                </c:pt>
                <c:pt idx="14">
                  <c:v>1599</c:v>
                </c:pt>
                <c:pt idx="15">
                  <c:v>1691</c:v>
                </c:pt>
                <c:pt idx="16">
                  <c:v>1558.3000000000002</c:v>
                </c:pt>
                <c:pt idx="17">
                  <c:v>1465</c:v>
                </c:pt>
                <c:pt idx="18">
                  <c:v>1001.078</c:v>
                </c:pt>
                <c:pt idx="19">
                  <c:v>1032</c:v>
                </c:pt>
                <c:pt idx="20">
                  <c:v>997.3</c:v>
                </c:pt>
                <c:pt idx="21">
                  <c:v>1436.8</c:v>
                </c:pt>
                <c:pt idx="22">
                  <c:v>1877</c:v>
                </c:pt>
                <c:pt idx="23">
                  <c:v>1906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C3D-4FDE-B1FB-E46FC9E5422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560.92699999999991</c:v>
                </c:pt>
                <c:pt idx="1">
                  <c:v>550.33699999999999</c:v>
                </c:pt>
                <c:pt idx="2">
                  <c:v>540.12900000000002</c:v>
                </c:pt>
                <c:pt idx="3">
                  <c:v>520.16499999999996</c:v>
                </c:pt>
                <c:pt idx="4">
                  <c:v>496.00399999999996</c:v>
                </c:pt>
                <c:pt idx="5">
                  <c:v>477.15499999999997</c:v>
                </c:pt>
                <c:pt idx="6">
                  <c:v>552.73</c:v>
                </c:pt>
                <c:pt idx="7">
                  <c:v>1432.2650000000003</c:v>
                </c:pt>
                <c:pt idx="8">
                  <c:v>2955.7559999999999</c:v>
                </c:pt>
                <c:pt idx="9">
                  <c:v>4267.9360000000006</c:v>
                </c:pt>
                <c:pt idx="10">
                  <c:v>5126.4430000000002</c:v>
                </c:pt>
                <c:pt idx="11">
                  <c:v>5562.9829999999993</c:v>
                </c:pt>
                <c:pt idx="12">
                  <c:v>5691.8939999999993</c:v>
                </c:pt>
                <c:pt idx="13">
                  <c:v>5476.375</c:v>
                </c:pt>
                <c:pt idx="14">
                  <c:v>5008.0100000000011</c:v>
                </c:pt>
                <c:pt idx="15">
                  <c:v>4103.8589999999995</c:v>
                </c:pt>
                <c:pt idx="16">
                  <c:v>2701.6499999999992</c:v>
                </c:pt>
                <c:pt idx="17">
                  <c:v>1233.5350000000003</c:v>
                </c:pt>
                <c:pt idx="18">
                  <c:v>557.0379999999999</c:v>
                </c:pt>
                <c:pt idx="19">
                  <c:v>475.2519999999999</c:v>
                </c:pt>
                <c:pt idx="20">
                  <c:v>446.25199999999995</c:v>
                </c:pt>
                <c:pt idx="21">
                  <c:v>419.30799999999994</c:v>
                </c:pt>
                <c:pt idx="22">
                  <c:v>412.46699999999998</c:v>
                </c:pt>
                <c:pt idx="23">
                  <c:v>406.37700000000007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C3D-4FDE-B1FB-E46FC9E5422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31</c:v>
                </c:pt>
                <c:pt idx="1">
                  <c:v>34</c:v>
                </c:pt>
                <c:pt idx="2">
                  <c:v>38</c:v>
                </c:pt>
                <c:pt idx="3">
                  <c:v>40</c:v>
                </c:pt>
                <c:pt idx="4">
                  <c:v>41</c:v>
                </c:pt>
                <c:pt idx="5">
                  <c:v>43</c:v>
                </c:pt>
                <c:pt idx="6">
                  <c:v>45</c:v>
                </c:pt>
                <c:pt idx="7">
                  <c:v>55</c:v>
                </c:pt>
                <c:pt idx="8">
                  <c:v>73</c:v>
                </c:pt>
                <c:pt idx="9">
                  <c:v>88</c:v>
                </c:pt>
                <c:pt idx="10">
                  <c:v>97</c:v>
                </c:pt>
                <c:pt idx="11">
                  <c:v>106</c:v>
                </c:pt>
                <c:pt idx="12">
                  <c:v>111</c:v>
                </c:pt>
                <c:pt idx="13">
                  <c:v>110</c:v>
                </c:pt>
                <c:pt idx="14">
                  <c:v>104</c:v>
                </c:pt>
                <c:pt idx="15">
                  <c:v>92</c:v>
                </c:pt>
                <c:pt idx="16">
                  <c:v>74</c:v>
                </c:pt>
                <c:pt idx="17">
                  <c:v>57</c:v>
                </c:pt>
                <c:pt idx="18">
                  <c:v>53</c:v>
                </c:pt>
                <c:pt idx="19">
                  <c:v>59</c:v>
                </c:pt>
                <c:pt idx="20">
                  <c:v>65</c:v>
                </c:pt>
                <c:pt idx="21">
                  <c:v>68</c:v>
                </c:pt>
                <c:pt idx="22">
                  <c:v>69</c:v>
                </c:pt>
                <c:pt idx="23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C3D-4FDE-B1FB-E46FC9E5422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149</c:v>
                </c:pt>
                <c:pt idx="6">
                  <c:v>305</c:v>
                </c:pt>
                <c:pt idx="7">
                  <c:v>201</c:v>
                </c:pt>
                <c:pt idx="8">
                  <c:v>114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7">
                  <c:v>646</c:v>
                </c:pt>
                <c:pt idx="18">
                  <c:v>1294</c:v>
                </c:pt>
                <c:pt idx="19">
                  <c:v>1500.5</c:v>
                </c:pt>
                <c:pt idx="20">
                  <c:v>1120</c:v>
                </c:pt>
                <c:pt idx="21">
                  <c:v>242</c:v>
                </c:pt>
                <c:pt idx="22">
                  <c:v>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C3D-4FDE-B1FB-E46FC9E542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97.26</c:v>
                </c:pt>
                <c:pt idx="1">
                  <c:v>97</c:v>
                </c:pt>
                <c:pt idx="2">
                  <c:v>94.32</c:v>
                </c:pt>
                <c:pt idx="3">
                  <c:v>92.6</c:v>
                </c:pt>
                <c:pt idx="4">
                  <c:v>92.32</c:v>
                </c:pt>
                <c:pt idx="5">
                  <c:v>96.75</c:v>
                </c:pt>
                <c:pt idx="6">
                  <c:v>128.01</c:v>
                </c:pt>
                <c:pt idx="7">
                  <c:v>130</c:v>
                </c:pt>
                <c:pt idx="8">
                  <c:v>139.36000000000001</c:v>
                </c:pt>
                <c:pt idx="9">
                  <c:v>103.72</c:v>
                </c:pt>
                <c:pt idx="10">
                  <c:v>54.32</c:v>
                </c:pt>
                <c:pt idx="11">
                  <c:v>35.799999999999997</c:v>
                </c:pt>
                <c:pt idx="12">
                  <c:v>47.4</c:v>
                </c:pt>
                <c:pt idx="13">
                  <c:v>30.7</c:v>
                </c:pt>
                <c:pt idx="14">
                  <c:v>59</c:v>
                </c:pt>
                <c:pt idx="15">
                  <c:v>86</c:v>
                </c:pt>
                <c:pt idx="16">
                  <c:v>104.18</c:v>
                </c:pt>
                <c:pt idx="17">
                  <c:v>165.81</c:v>
                </c:pt>
                <c:pt idx="18">
                  <c:v>194.84</c:v>
                </c:pt>
                <c:pt idx="19">
                  <c:v>211.81</c:v>
                </c:pt>
                <c:pt idx="20">
                  <c:v>129.41999999999999</c:v>
                </c:pt>
                <c:pt idx="21">
                  <c:v>109.92</c:v>
                </c:pt>
                <c:pt idx="22">
                  <c:v>104.3</c:v>
                </c:pt>
                <c:pt idx="23">
                  <c:v>102.88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C3D-4FDE-B1FB-E46FC9E542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92</c:v>
                </c:pt>
                <c:pt idx="1">
                  <c:v>88</c:v>
                </c:pt>
                <c:pt idx="2">
                  <c:v>85.5</c:v>
                </c:pt>
                <c:pt idx="3">
                  <c:v>81.5</c:v>
                </c:pt>
                <c:pt idx="4">
                  <c:v>86</c:v>
                </c:pt>
                <c:pt idx="5">
                  <c:v>102</c:v>
                </c:pt>
                <c:pt idx="6">
                  <c:v>128</c:v>
                </c:pt>
                <c:pt idx="7">
                  <c:v>97.5</c:v>
                </c:pt>
                <c:pt idx="8">
                  <c:v>81.5</c:v>
                </c:pt>
                <c:pt idx="9">
                  <c:v>71.5</c:v>
                </c:pt>
                <c:pt idx="10">
                  <c:v>72</c:v>
                </c:pt>
                <c:pt idx="11">
                  <c:v>76.5</c:v>
                </c:pt>
                <c:pt idx="12">
                  <c:v>73.5</c:v>
                </c:pt>
                <c:pt idx="13">
                  <c:v>69</c:v>
                </c:pt>
                <c:pt idx="14">
                  <c:v>67.5</c:v>
                </c:pt>
                <c:pt idx="15">
                  <c:v>67</c:v>
                </c:pt>
                <c:pt idx="16">
                  <c:v>89</c:v>
                </c:pt>
                <c:pt idx="17">
                  <c:v>141</c:v>
                </c:pt>
                <c:pt idx="18">
                  <c:v>178</c:v>
                </c:pt>
                <c:pt idx="19">
                  <c:v>186.5</c:v>
                </c:pt>
                <c:pt idx="20">
                  <c:v>153.5</c:v>
                </c:pt>
                <c:pt idx="21">
                  <c:v>120</c:v>
                </c:pt>
                <c:pt idx="22">
                  <c:v>110</c:v>
                </c:pt>
                <c:pt idx="23">
                  <c:v>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B0-4AD6-90AC-5519F872D30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855.60699999999997</c:v>
                </c:pt>
                <c:pt idx="1">
                  <c:v>885.30500000000006</c:v>
                </c:pt>
                <c:pt idx="2">
                  <c:v>880.64300000000003</c:v>
                </c:pt>
                <c:pt idx="3">
                  <c:v>879.95299999999986</c:v>
                </c:pt>
                <c:pt idx="4">
                  <c:v>879.31500000000005</c:v>
                </c:pt>
                <c:pt idx="5">
                  <c:v>894.96900000000005</c:v>
                </c:pt>
                <c:pt idx="6">
                  <c:v>888.55399999999997</c:v>
                </c:pt>
                <c:pt idx="7">
                  <c:v>911.32100000000003</c:v>
                </c:pt>
                <c:pt idx="8">
                  <c:v>898.38499999999999</c:v>
                </c:pt>
                <c:pt idx="9">
                  <c:v>895.61199999999997</c:v>
                </c:pt>
                <c:pt idx="10">
                  <c:v>901.82299999999998</c:v>
                </c:pt>
                <c:pt idx="11">
                  <c:v>858.60700000000008</c:v>
                </c:pt>
                <c:pt idx="12">
                  <c:v>853.14</c:v>
                </c:pt>
                <c:pt idx="13">
                  <c:v>839.94799999999998</c:v>
                </c:pt>
                <c:pt idx="14">
                  <c:v>830.09100000000001</c:v>
                </c:pt>
                <c:pt idx="15">
                  <c:v>851.70500000000004</c:v>
                </c:pt>
                <c:pt idx="16">
                  <c:v>860.26700000000005</c:v>
                </c:pt>
                <c:pt idx="17">
                  <c:v>769.91600000000005</c:v>
                </c:pt>
                <c:pt idx="18">
                  <c:v>745.89300000000003</c:v>
                </c:pt>
                <c:pt idx="19">
                  <c:v>741.31999999999994</c:v>
                </c:pt>
                <c:pt idx="20">
                  <c:v>737.95899999999995</c:v>
                </c:pt>
                <c:pt idx="21">
                  <c:v>732.25400000000002</c:v>
                </c:pt>
                <c:pt idx="22">
                  <c:v>745.68299999999999</c:v>
                </c:pt>
                <c:pt idx="23">
                  <c:v>842.44900000000007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4B0-4AD6-90AC-5519F872D30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1127.8309999999999</c:v>
                </c:pt>
                <c:pt idx="1">
                  <c:v>1111.1410000000001</c:v>
                </c:pt>
                <c:pt idx="2">
                  <c:v>1130.299</c:v>
                </c:pt>
                <c:pt idx="3">
                  <c:v>1142.1150000000002</c:v>
                </c:pt>
                <c:pt idx="4">
                  <c:v>1174.204</c:v>
                </c:pt>
                <c:pt idx="5">
                  <c:v>1277.4879999999998</c:v>
                </c:pt>
                <c:pt idx="6">
                  <c:v>1484.9670000000001</c:v>
                </c:pt>
                <c:pt idx="7">
                  <c:v>1645.15</c:v>
                </c:pt>
                <c:pt idx="8">
                  <c:v>1712.317</c:v>
                </c:pt>
                <c:pt idx="9">
                  <c:v>1712.2950000000003</c:v>
                </c:pt>
                <c:pt idx="10">
                  <c:v>1745.3499999999995</c:v>
                </c:pt>
                <c:pt idx="11">
                  <c:v>1763.5259999999998</c:v>
                </c:pt>
                <c:pt idx="12">
                  <c:v>1770.4740000000004</c:v>
                </c:pt>
                <c:pt idx="13">
                  <c:v>1736.6940000000002</c:v>
                </c:pt>
                <c:pt idx="14">
                  <c:v>1663.412</c:v>
                </c:pt>
                <c:pt idx="15">
                  <c:v>1621.9449999999999</c:v>
                </c:pt>
                <c:pt idx="16">
                  <c:v>1574.5249999999999</c:v>
                </c:pt>
                <c:pt idx="17">
                  <c:v>1545.643</c:v>
                </c:pt>
                <c:pt idx="18">
                  <c:v>1526.048</c:v>
                </c:pt>
                <c:pt idx="19">
                  <c:v>1527.9469999999999</c:v>
                </c:pt>
                <c:pt idx="20">
                  <c:v>1402.8469999999998</c:v>
                </c:pt>
                <c:pt idx="21">
                  <c:v>1264.6050000000002</c:v>
                </c:pt>
                <c:pt idx="22">
                  <c:v>1198.9920000000002</c:v>
                </c:pt>
                <c:pt idx="23">
                  <c:v>1152.5389999999998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B0-4AD6-90AC-5519F872D30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2312.92</c:v>
                </c:pt>
                <c:pt idx="1">
                  <c:v>2183.6949999999997</c:v>
                </c:pt>
                <c:pt idx="2">
                  <c:v>2097.2139999999999</c:v>
                </c:pt>
                <c:pt idx="3">
                  <c:v>2074.9400000000005</c:v>
                </c:pt>
                <c:pt idx="4">
                  <c:v>2118.4869999999996</c:v>
                </c:pt>
                <c:pt idx="5">
                  <c:v>2332.5940000000001</c:v>
                </c:pt>
                <c:pt idx="6">
                  <c:v>2610.7539999999999</c:v>
                </c:pt>
                <c:pt idx="7">
                  <c:v>3004.2220000000002</c:v>
                </c:pt>
                <c:pt idx="8">
                  <c:v>3407.873</c:v>
                </c:pt>
                <c:pt idx="9">
                  <c:v>3676.0329999999994</c:v>
                </c:pt>
                <c:pt idx="10">
                  <c:v>3854.5579999999995</c:v>
                </c:pt>
                <c:pt idx="11">
                  <c:v>4021.4199999999996</c:v>
                </c:pt>
                <c:pt idx="12">
                  <c:v>4101.1959999999999</c:v>
                </c:pt>
                <c:pt idx="13">
                  <c:v>3949.6330000000003</c:v>
                </c:pt>
                <c:pt idx="14">
                  <c:v>3684.8689999999997</c:v>
                </c:pt>
                <c:pt idx="15">
                  <c:v>3550.6659999999997</c:v>
                </c:pt>
                <c:pt idx="16">
                  <c:v>3464.3200000000006</c:v>
                </c:pt>
                <c:pt idx="17">
                  <c:v>3420.2159999999994</c:v>
                </c:pt>
                <c:pt idx="18">
                  <c:v>3583.4169999999999</c:v>
                </c:pt>
                <c:pt idx="19">
                  <c:v>3776.1639999999998</c:v>
                </c:pt>
                <c:pt idx="20">
                  <c:v>3514.9639999999995</c:v>
                </c:pt>
                <c:pt idx="21">
                  <c:v>3207.4340000000002</c:v>
                </c:pt>
                <c:pt idx="22">
                  <c:v>2926.1460000000002</c:v>
                </c:pt>
                <c:pt idx="23">
                  <c:v>2507.1019999999999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B0-4AD6-90AC-5519F872D30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324</c:v>
                </c:pt>
                <c:pt idx="1">
                  <c:v>311.00000000000006</c:v>
                </c:pt>
                <c:pt idx="2">
                  <c:v>305</c:v>
                </c:pt>
                <c:pt idx="3">
                  <c:v>303</c:v>
                </c:pt>
                <c:pt idx="4">
                  <c:v>312.00000000000006</c:v>
                </c:pt>
                <c:pt idx="5">
                  <c:v>342</c:v>
                </c:pt>
                <c:pt idx="6">
                  <c:v>388.99999999999994</c:v>
                </c:pt>
                <c:pt idx="7">
                  <c:v>436</c:v>
                </c:pt>
                <c:pt idx="8">
                  <c:v>472.99999999999994</c:v>
                </c:pt>
                <c:pt idx="9">
                  <c:v>481.99999999999994</c:v>
                </c:pt>
                <c:pt idx="10">
                  <c:v>479.99999999999994</c:v>
                </c:pt>
                <c:pt idx="11">
                  <c:v>480.99999999999994</c:v>
                </c:pt>
                <c:pt idx="12">
                  <c:v>480.99999999999994</c:v>
                </c:pt>
                <c:pt idx="13">
                  <c:v>468.00000000000006</c:v>
                </c:pt>
                <c:pt idx="14">
                  <c:v>448</c:v>
                </c:pt>
                <c:pt idx="15">
                  <c:v>446.99999999999994</c:v>
                </c:pt>
                <c:pt idx="16">
                  <c:v>462</c:v>
                </c:pt>
                <c:pt idx="17">
                  <c:v>480.99999999999994</c:v>
                </c:pt>
                <c:pt idx="18">
                  <c:v>504.00000000000006</c:v>
                </c:pt>
                <c:pt idx="19">
                  <c:v>507.99999999999994</c:v>
                </c:pt>
                <c:pt idx="20">
                  <c:v>469.99999999999989</c:v>
                </c:pt>
                <c:pt idx="21">
                  <c:v>425</c:v>
                </c:pt>
                <c:pt idx="22">
                  <c:v>380</c:v>
                </c:pt>
                <c:pt idx="23">
                  <c:v>337.00000000000006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4B0-4AD6-90AC-5519F872D30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4B0-4AD6-90AC-5519F872D30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  <c:pt idx="14">
                  <c:v>160.03800000000001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4B0-4AD6-90AC-5519F872D30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4B0-4AD6-90AC-5519F872D30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4B0-4AD6-90AC-5519F872D30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4B0-4AD6-90AC-5519F872D30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653</c:v>
                </c:pt>
                <c:pt idx="1">
                  <c:v>421.4</c:v>
                </c:pt>
                <c:pt idx="2">
                  <c:v>306.2</c:v>
                </c:pt>
                <c:pt idx="3">
                  <c:v>287</c:v>
                </c:pt>
                <c:pt idx="4">
                  <c:v>311.3</c:v>
                </c:pt>
                <c:pt idx="5">
                  <c:v>221.8</c:v>
                </c:pt>
                <c:pt idx="6">
                  <c:v>130.001</c:v>
                </c:pt>
                <c:pt idx="7">
                  <c:v>173</c:v>
                </c:pt>
                <c:pt idx="8">
                  <c:v>566.70000000000005</c:v>
                </c:pt>
                <c:pt idx="9">
                  <c:v>779</c:v>
                </c:pt>
                <c:pt idx="10">
                  <c:v>880.61199999999997</c:v>
                </c:pt>
                <c:pt idx="11">
                  <c:v>923.82999999999993</c:v>
                </c:pt>
                <c:pt idx="12">
                  <c:v>921.48400000000004</c:v>
                </c:pt>
                <c:pt idx="13">
                  <c:v>950</c:v>
                </c:pt>
                <c:pt idx="14">
                  <c:v>934</c:v>
                </c:pt>
                <c:pt idx="15">
                  <c:v>666.4</c:v>
                </c:pt>
                <c:pt idx="16">
                  <c:v>217</c:v>
                </c:pt>
                <c:pt idx="17">
                  <c:v>127</c:v>
                </c:pt>
                <c:pt idx="18">
                  <c:v>213.1</c:v>
                </c:pt>
                <c:pt idx="19">
                  <c:v>316</c:v>
                </c:pt>
                <c:pt idx="20">
                  <c:v>158</c:v>
                </c:pt>
                <c:pt idx="21">
                  <c:v>202</c:v>
                </c:pt>
                <c:pt idx="22">
                  <c:v>646.1</c:v>
                </c:pt>
                <c:pt idx="23">
                  <c:v>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4B0-4AD6-90AC-5519F872D30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4.13</c:v>
                </c:pt>
                <c:pt idx="18">
                  <c:v>6.6840000000000002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4B0-4AD6-90AC-5519F872D30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4B0-4AD6-90AC-5519F872D30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4B0-4AD6-90AC-5519F872D3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97.26</c:v>
                </c:pt>
                <c:pt idx="1">
                  <c:v>97</c:v>
                </c:pt>
                <c:pt idx="2">
                  <c:v>94.32</c:v>
                </c:pt>
                <c:pt idx="3">
                  <c:v>92.6</c:v>
                </c:pt>
                <c:pt idx="4">
                  <c:v>92.32</c:v>
                </c:pt>
                <c:pt idx="5">
                  <c:v>96.75</c:v>
                </c:pt>
                <c:pt idx="6">
                  <c:v>128.01</c:v>
                </c:pt>
                <c:pt idx="7">
                  <c:v>130</c:v>
                </c:pt>
                <c:pt idx="8">
                  <c:v>139.36000000000001</c:v>
                </c:pt>
                <c:pt idx="9">
                  <c:v>103.72</c:v>
                </c:pt>
                <c:pt idx="10">
                  <c:v>54.32</c:v>
                </c:pt>
                <c:pt idx="11">
                  <c:v>35.799999999999997</c:v>
                </c:pt>
                <c:pt idx="12">
                  <c:v>47.4</c:v>
                </c:pt>
                <c:pt idx="13">
                  <c:v>30.7</c:v>
                </c:pt>
                <c:pt idx="14">
                  <c:v>59</c:v>
                </c:pt>
                <c:pt idx="15">
                  <c:v>86</c:v>
                </c:pt>
                <c:pt idx="16">
                  <c:v>104.18</c:v>
                </c:pt>
                <c:pt idx="17">
                  <c:v>165.81</c:v>
                </c:pt>
                <c:pt idx="18">
                  <c:v>194.84</c:v>
                </c:pt>
                <c:pt idx="19">
                  <c:v>211.81</c:v>
                </c:pt>
                <c:pt idx="20">
                  <c:v>129.41999999999999</c:v>
                </c:pt>
                <c:pt idx="21">
                  <c:v>109.92</c:v>
                </c:pt>
                <c:pt idx="22">
                  <c:v>104.3</c:v>
                </c:pt>
                <c:pt idx="23">
                  <c:v>102.88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4B0-4AD6-90AC-5519F872D3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5372.3579999999993</v>
      </c>
      <c r="C4" s="18">
        <v>5007.5319999999983</v>
      </c>
      <c r="D4" s="18">
        <v>4811.866</v>
      </c>
      <c r="E4" s="18">
        <v>4775.5170000000007</v>
      </c>
      <c r="F4" s="18">
        <v>4888.271999999999</v>
      </c>
      <c r="G4" s="18">
        <v>5177.8199999999988</v>
      </c>
      <c r="H4" s="18">
        <v>5635.4110000000001</v>
      </c>
      <c r="I4" s="18">
        <v>6267.1230000000014</v>
      </c>
      <c r="J4" s="18">
        <v>7139.7699999999986</v>
      </c>
      <c r="K4" s="18">
        <v>7616.4400000000005</v>
      </c>
      <c r="L4" s="18">
        <v>7934.3429999999998</v>
      </c>
      <c r="M4" s="18">
        <v>8359.882999999998</v>
      </c>
      <c r="N4" s="18">
        <v>8435.7939999999999</v>
      </c>
      <c r="O4" s="18">
        <v>8248.2749999999996</v>
      </c>
      <c r="P4" s="18">
        <v>7787.91</v>
      </c>
      <c r="Q4" s="18">
        <v>7204.759</v>
      </c>
      <c r="R4" s="18">
        <v>6667.1400000000012</v>
      </c>
      <c r="S4" s="18">
        <v>6484.7860000000019</v>
      </c>
      <c r="T4" s="18">
        <v>6757.1589999999997</v>
      </c>
      <c r="U4" s="18">
        <v>7062.9769999999999</v>
      </c>
      <c r="V4" s="18">
        <v>6444.2219999999998</v>
      </c>
      <c r="W4" s="18">
        <v>5958.2549999999992</v>
      </c>
      <c r="X4" s="18">
        <v>6013.9419999999982</v>
      </c>
      <c r="Y4" s="18">
        <v>5645.09</v>
      </c>
      <c r="Z4" s="19"/>
      <c r="AA4" s="20">
        <f>SUM(B4:Z4)</f>
        <v>155696.64400000003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97.26</v>
      </c>
      <c r="C7" s="28">
        <v>97</v>
      </c>
      <c r="D7" s="28">
        <v>94.32</v>
      </c>
      <c r="E7" s="28">
        <v>92.6</v>
      </c>
      <c r="F7" s="28">
        <v>92.32</v>
      </c>
      <c r="G7" s="28">
        <v>96.75</v>
      </c>
      <c r="H7" s="28">
        <v>128.01</v>
      </c>
      <c r="I7" s="28">
        <v>130</v>
      </c>
      <c r="J7" s="28">
        <v>139.36000000000001</v>
      </c>
      <c r="K7" s="28">
        <v>103.72</v>
      </c>
      <c r="L7" s="28">
        <v>54.32</v>
      </c>
      <c r="M7" s="28">
        <v>35.799999999999997</v>
      </c>
      <c r="N7" s="28">
        <v>47.4</v>
      </c>
      <c r="O7" s="28">
        <v>30.7</v>
      </c>
      <c r="P7" s="28">
        <v>59</v>
      </c>
      <c r="Q7" s="28">
        <v>86</v>
      </c>
      <c r="R7" s="28">
        <v>104.18</v>
      </c>
      <c r="S7" s="28">
        <v>165.81</v>
      </c>
      <c r="T7" s="28">
        <v>194.84</v>
      </c>
      <c r="U7" s="28">
        <v>211.81</v>
      </c>
      <c r="V7" s="28">
        <v>129.41999999999999</v>
      </c>
      <c r="W7" s="28">
        <v>109.92</v>
      </c>
      <c r="X7" s="28">
        <v>104.3</v>
      </c>
      <c r="Y7" s="28">
        <v>102.88</v>
      </c>
      <c r="Z7" s="29"/>
      <c r="AA7" s="30">
        <f>IF(SUM(B7:Z7)&lt;&gt;0,AVERAGEIF(B7:Z7,"&lt;&gt;"""),"")</f>
        <v>104.48833333333334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155</v>
      </c>
      <c r="C11" s="47">
        <v>127</v>
      </c>
      <c r="D11" s="47">
        <v>117</v>
      </c>
      <c r="E11" s="47">
        <v>116</v>
      </c>
      <c r="F11" s="47">
        <v>122</v>
      </c>
      <c r="G11" s="47">
        <v>155</v>
      </c>
      <c r="H11" s="47">
        <v>194</v>
      </c>
      <c r="I11" s="47">
        <v>231</v>
      </c>
      <c r="J11" s="47">
        <v>250</v>
      </c>
      <c r="K11" s="47">
        <v>244</v>
      </c>
      <c r="L11" s="47">
        <v>233</v>
      </c>
      <c r="M11" s="47">
        <v>225</v>
      </c>
      <c r="N11" s="47">
        <v>220</v>
      </c>
      <c r="O11" s="47">
        <v>208</v>
      </c>
      <c r="P11" s="47">
        <v>194</v>
      </c>
      <c r="Q11" s="47">
        <v>205</v>
      </c>
      <c r="R11" s="47">
        <v>238</v>
      </c>
      <c r="S11" s="47">
        <v>274</v>
      </c>
      <c r="T11" s="47">
        <v>301</v>
      </c>
      <c r="U11" s="47">
        <v>299</v>
      </c>
      <c r="V11" s="47">
        <v>255</v>
      </c>
      <c r="W11" s="47">
        <v>207</v>
      </c>
      <c r="X11" s="47">
        <v>161</v>
      </c>
      <c r="Y11" s="47">
        <v>116</v>
      </c>
      <c r="Z11" s="48"/>
      <c r="AA11" s="49">
        <f t="shared" si="0"/>
        <v>4847</v>
      </c>
    </row>
    <row r="12" spans="1:27" ht="24.95" customHeight="1" x14ac:dyDescent="0.2">
      <c r="A12" s="50" t="s">
        <v>8</v>
      </c>
      <c r="B12" s="51">
        <v>2730.431</v>
      </c>
      <c r="C12" s="52">
        <v>2421.1950000000002</v>
      </c>
      <c r="D12" s="52">
        <v>2238.7370000000001</v>
      </c>
      <c r="E12" s="52">
        <v>2213.3519999999999</v>
      </c>
      <c r="F12" s="52">
        <v>2309.268</v>
      </c>
      <c r="G12" s="52">
        <v>2549.165</v>
      </c>
      <c r="H12" s="52">
        <v>2977.2809999999999</v>
      </c>
      <c r="I12" s="52">
        <v>2466.3580000000002</v>
      </c>
      <c r="J12" s="52">
        <v>1969.0140000000001</v>
      </c>
      <c r="K12" s="52">
        <v>1314.5039999999999</v>
      </c>
      <c r="L12" s="52">
        <v>882.9</v>
      </c>
      <c r="M12" s="52">
        <v>882.9</v>
      </c>
      <c r="N12" s="52">
        <v>882.9</v>
      </c>
      <c r="O12" s="52">
        <v>882.9</v>
      </c>
      <c r="P12" s="52">
        <v>882.9</v>
      </c>
      <c r="Q12" s="52">
        <v>1112.9000000000001</v>
      </c>
      <c r="R12" s="52">
        <v>2095.19</v>
      </c>
      <c r="S12" s="52">
        <v>2809.2510000000002</v>
      </c>
      <c r="T12" s="52">
        <v>3551.0430000000001</v>
      </c>
      <c r="U12" s="52">
        <v>3697.2249999999999</v>
      </c>
      <c r="V12" s="52">
        <v>3560.67</v>
      </c>
      <c r="W12" s="52">
        <v>3585.1469999999999</v>
      </c>
      <c r="X12" s="52">
        <v>3358.4750000000004</v>
      </c>
      <c r="Y12" s="52">
        <v>3144.7129999999997</v>
      </c>
      <c r="Z12" s="53"/>
      <c r="AA12" s="54">
        <f t="shared" si="0"/>
        <v>54518.418999999994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149</v>
      </c>
      <c r="H13" s="52">
        <v>305</v>
      </c>
      <c r="I13" s="52">
        <v>201</v>
      </c>
      <c r="J13" s="52">
        <v>114</v>
      </c>
      <c r="K13" s="52">
        <v>13</v>
      </c>
      <c r="L13" s="52">
        <v>13</v>
      </c>
      <c r="M13" s="52">
        <v>13</v>
      </c>
      <c r="N13" s="52"/>
      <c r="O13" s="52"/>
      <c r="P13" s="52"/>
      <c r="Q13" s="52"/>
      <c r="R13" s="52"/>
      <c r="S13" s="52">
        <v>646</v>
      </c>
      <c r="T13" s="52">
        <v>1294</v>
      </c>
      <c r="U13" s="52">
        <v>1500.5</v>
      </c>
      <c r="V13" s="52">
        <v>1120</v>
      </c>
      <c r="W13" s="52">
        <v>242</v>
      </c>
      <c r="X13" s="52">
        <v>136</v>
      </c>
      <c r="Y13" s="52"/>
      <c r="Z13" s="53"/>
      <c r="AA13" s="54">
        <f t="shared" si="0"/>
        <v>5772.5</v>
      </c>
    </row>
    <row r="14" spans="1:27" ht="24.95" customHeight="1" x14ac:dyDescent="0.2">
      <c r="A14" s="55" t="s">
        <v>10</v>
      </c>
      <c r="B14" s="56">
        <v>560.92699999999991</v>
      </c>
      <c r="C14" s="57">
        <v>550.33699999999999</v>
      </c>
      <c r="D14" s="57">
        <v>540.12900000000002</v>
      </c>
      <c r="E14" s="57">
        <v>520.16499999999996</v>
      </c>
      <c r="F14" s="57">
        <v>496.00399999999996</v>
      </c>
      <c r="G14" s="57">
        <v>477.15499999999997</v>
      </c>
      <c r="H14" s="57">
        <v>552.73</v>
      </c>
      <c r="I14" s="57">
        <v>1432.2650000000003</v>
      </c>
      <c r="J14" s="57">
        <v>2955.7559999999999</v>
      </c>
      <c r="K14" s="57">
        <v>4267.9360000000006</v>
      </c>
      <c r="L14" s="57">
        <v>5126.4430000000002</v>
      </c>
      <c r="M14" s="57">
        <v>5562.9829999999993</v>
      </c>
      <c r="N14" s="57">
        <v>5691.8939999999993</v>
      </c>
      <c r="O14" s="57">
        <v>5476.375</v>
      </c>
      <c r="P14" s="57">
        <v>5008.0100000000011</v>
      </c>
      <c r="Q14" s="57">
        <v>4103.8589999999995</v>
      </c>
      <c r="R14" s="57">
        <v>2701.6499999999992</v>
      </c>
      <c r="S14" s="57">
        <v>1233.5350000000003</v>
      </c>
      <c r="T14" s="57">
        <v>557.0379999999999</v>
      </c>
      <c r="U14" s="57">
        <v>475.2519999999999</v>
      </c>
      <c r="V14" s="57">
        <v>446.25199999999995</v>
      </c>
      <c r="W14" s="57">
        <v>419.30799999999994</v>
      </c>
      <c r="X14" s="57">
        <v>412.46699999999998</v>
      </c>
      <c r="Y14" s="57">
        <v>406.37700000000007</v>
      </c>
      <c r="Z14" s="58"/>
      <c r="AA14" s="59">
        <f t="shared" si="0"/>
        <v>49974.847000000002</v>
      </c>
    </row>
    <row r="15" spans="1:27" ht="24.95" customHeight="1" x14ac:dyDescent="0.2">
      <c r="A15" s="55" t="s">
        <v>11</v>
      </c>
      <c r="B15" s="56">
        <v>31</v>
      </c>
      <c r="C15" s="57">
        <v>34</v>
      </c>
      <c r="D15" s="57">
        <v>38</v>
      </c>
      <c r="E15" s="57">
        <v>40</v>
      </c>
      <c r="F15" s="57">
        <v>41</v>
      </c>
      <c r="G15" s="57">
        <v>43</v>
      </c>
      <c r="H15" s="57">
        <v>45</v>
      </c>
      <c r="I15" s="57">
        <v>55</v>
      </c>
      <c r="J15" s="57">
        <v>73</v>
      </c>
      <c r="K15" s="57">
        <v>88</v>
      </c>
      <c r="L15" s="57">
        <v>97</v>
      </c>
      <c r="M15" s="57">
        <v>106</v>
      </c>
      <c r="N15" s="57">
        <v>111</v>
      </c>
      <c r="O15" s="57">
        <v>110</v>
      </c>
      <c r="P15" s="57">
        <v>104</v>
      </c>
      <c r="Q15" s="57">
        <v>92</v>
      </c>
      <c r="R15" s="57">
        <v>74</v>
      </c>
      <c r="S15" s="57">
        <v>57</v>
      </c>
      <c r="T15" s="57">
        <v>53</v>
      </c>
      <c r="U15" s="57">
        <v>59</v>
      </c>
      <c r="V15" s="57">
        <v>65</v>
      </c>
      <c r="W15" s="57">
        <v>68</v>
      </c>
      <c r="X15" s="57">
        <v>69</v>
      </c>
      <c r="Y15" s="57">
        <v>72</v>
      </c>
      <c r="Z15" s="58"/>
      <c r="AA15" s="59">
        <f t="shared" si="0"/>
        <v>1625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3477.3580000000002</v>
      </c>
      <c r="C16" s="62">
        <f t="shared" si="1"/>
        <v>3132.5320000000002</v>
      </c>
      <c r="D16" s="62">
        <f t="shared" si="1"/>
        <v>2933.866</v>
      </c>
      <c r="E16" s="62">
        <f t="shared" si="1"/>
        <v>2889.5169999999998</v>
      </c>
      <c r="F16" s="62">
        <f t="shared" si="1"/>
        <v>2994.2719999999999</v>
      </c>
      <c r="G16" s="62">
        <f t="shared" si="1"/>
        <v>3373.3199999999997</v>
      </c>
      <c r="H16" s="62">
        <f t="shared" si="1"/>
        <v>4074.011</v>
      </c>
      <c r="I16" s="62">
        <f t="shared" si="1"/>
        <v>4385.6230000000005</v>
      </c>
      <c r="J16" s="62">
        <f t="shared" si="1"/>
        <v>5361.77</v>
      </c>
      <c r="K16" s="62">
        <f t="shared" si="1"/>
        <v>5927.4400000000005</v>
      </c>
      <c r="L16" s="62">
        <f t="shared" si="1"/>
        <v>6352.3430000000008</v>
      </c>
      <c r="M16" s="62">
        <f t="shared" si="1"/>
        <v>6789.8829999999998</v>
      </c>
      <c r="N16" s="62">
        <f t="shared" si="1"/>
        <v>6905.7939999999999</v>
      </c>
      <c r="O16" s="62">
        <f t="shared" si="1"/>
        <v>6677.2749999999996</v>
      </c>
      <c r="P16" s="62">
        <f t="shared" si="1"/>
        <v>6188.9100000000017</v>
      </c>
      <c r="Q16" s="62">
        <f t="shared" si="1"/>
        <v>5513.759</v>
      </c>
      <c r="R16" s="62">
        <f t="shared" si="1"/>
        <v>5108.8399999999992</v>
      </c>
      <c r="S16" s="62">
        <f t="shared" si="1"/>
        <v>5019.7860000000001</v>
      </c>
      <c r="T16" s="62">
        <f t="shared" si="1"/>
        <v>5756.0809999999992</v>
      </c>
      <c r="U16" s="62">
        <f t="shared" si="1"/>
        <v>6030.9769999999999</v>
      </c>
      <c r="V16" s="62">
        <f t="shared" si="1"/>
        <v>5446.9220000000005</v>
      </c>
      <c r="W16" s="62">
        <f t="shared" si="1"/>
        <v>4521.4549999999999</v>
      </c>
      <c r="X16" s="62">
        <f t="shared" si="1"/>
        <v>4136.9420000000009</v>
      </c>
      <c r="Y16" s="62">
        <f t="shared" si="1"/>
        <v>3739.0899999999997</v>
      </c>
      <c r="Z16" s="63" t="str">
        <f t="shared" si="1"/>
        <v/>
      </c>
      <c r="AA16" s="64">
        <f>SUM(AA10:AA15)</f>
        <v>116737.766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1609.9</v>
      </c>
      <c r="C29" s="72">
        <v>1483.9</v>
      </c>
      <c r="D29" s="72">
        <v>1422.9</v>
      </c>
      <c r="E29" s="72">
        <v>1411.9</v>
      </c>
      <c r="F29" s="72">
        <v>1536.9</v>
      </c>
      <c r="G29" s="72">
        <v>1775.9</v>
      </c>
      <c r="H29" s="72">
        <v>1837.9</v>
      </c>
      <c r="I29" s="72">
        <v>1482.9</v>
      </c>
      <c r="J29" s="72">
        <v>1906.9</v>
      </c>
      <c r="K29" s="72">
        <v>2233.9</v>
      </c>
      <c r="L29" s="72">
        <v>2517.9</v>
      </c>
      <c r="M29" s="72">
        <v>2684.9</v>
      </c>
      <c r="N29" s="72">
        <v>2718.9</v>
      </c>
      <c r="O29" s="72">
        <v>2644.9</v>
      </c>
      <c r="P29" s="72">
        <v>2429.9</v>
      </c>
      <c r="Q29" s="72">
        <v>2125.9</v>
      </c>
      <c r="R29" s="72">
        <v>1839.9</v>
      </c>
      <c r="S29" s="72">
        <v>2133.9</v>
      </c>
      <c r="T29" s="72">
        <v>2502.9</v>
      </c>
      <c r="U29" s="72">
        <v>2839.9</v>
      </c>
      <c r="V29" s="72">
        <v>2760.9</v>
      </c>
      <c r="W29" s="72">
        <v>1831.9</v>
      </c>
      <c r="X29" s="72">
        <v>1728.9</v>
      </c>
      <c r="Y29" s="72">
        <v>1556.9</v>
      </c>
      <c r="Z29" s="73"/>
      <c r="AA29" s="74">
        <f>SUM(B29:Z29)</f>
        <v>49020.60000000002</v>
      </c>
    </row>
    <row r="30" spans="1:27" ht="24.95" customHeight="1" x14ac:dyDescent="0.2">
      <c r="A30" s="75" t="s">
        <v>24</v>
      </c>
      <c r="B30" s="76">
        <v>777.45799999999997</v>
      </c>
      <c r="C30" s="77">
        <v>759.63199999999995</v>
      </c>
      <c r="D30" s="77">
        <v>616.96600000000001</v>
      </c>
      <c r="E30" s="77">
        <v>583.61699999999996</v>
      </c>
      <c r="F30" s="77">
        <v>566.37199999999996</v>
      </c>
      <c r="G30" s="77">
        <v>702.42</v>
      </c>
      <c r="H30" s="77">
        <v>1122.1110000000001</v>
      </c>
      <c r="I30" s="77">
        <v>1659.723</v>
      </c>
      <c r="J30" s="77">
        <v>2772.87</v>
      </c>
      <c r="K30" s="77">
        <v>3386.54</v>
      </c>
      <c r="L30" s="77">
        <v>3495.4430000000002</v>
      </c>
      <c r="M30" s="77">
        <v>3767.9830000000002</v>
      </c>
      <c r="N30" s="77">
        <v>3847.8939999999998</v>
      </c>
      <c r="O30" s="77">
        <v>3692.375</v>
      </c>
      <c r="P30" s="77">
        <v>3391.01</v>
      </c>
      <c r="Q30" s="77">
        <v>2825.8589999999999</v>
      </c>
      <c r="R30" s="77">
        <v>2228.94</v>
      </c>
      <c r="S30" s="77">
        <v>1518.886</v>
      </c>
      <c r="T30" s="77">
        <v>1640.259</v>
      </c>
      <c r="U30" s="77">
        <v>1609.077</v>
      </c>
      <c r="V30" s="77">
        <v>1114.0219999999999</v>
      </c>
      <c r="W30" s="77">
        <v>1238.5550000000001</v>
      </c>
      <c r="X30" s="77">
        <v>1250.0419999999999</v>
      </c>
      <c r="Y30" s="77">
        <v>1049.19</v>
      </c>
      <c r="Z30" s="78"/>
      <c r="AA30" s="79">
        <f>SUM(B30:Z30)</f>
        <v>45617.243999999992</v>
      </c>
    </row>
    <row r="31" spans="1:27" ht="24.95" customHeight="1" x14ac:dyDescent="0.2">
      <c r="A31" s="82" t="s">
        <v>25</v>
      </c>
      <c r="B31" s="80">
        <v>1590</v>
      </c>
      <c r="C31" s="81">
        <v>1394</v>
      </c>
      <c r="D31" s="81">
        <v>1394</v>
      </c>
      <c r="E31" s="81">
        <v>1394</v>
      </c>
      <c r="F31" s="81">
        <v>1394</v>
      </c>
      <c r="G31" s="81">
        <v>1394</v>
      </c>
      <c r="H31" s="81">
        <v>1644</v>
      </c>
      <c r="I31" s="81">
        <v>1754</v>
      </c>
      <c r="J31" s="81">
        <v>1140</v>
      </c>
      <c r="K31" s="81">
        <v>734</v>
      </c>
      <c r="L31" s="81">
        <v>714</v>
      </c>
      <c r="M31" s="81">
        <v>714</v>
      </c>
      <c r="N31" s="81">
        <v>714</v>
      </c>
      <c r="O31" s="81">
        <v>714</v>
      </c>
      <c r="P31" s="81">
        <v>714</v>
      </c>
      <c r="Q31" s="81">
        <v>944</v>
      </c>
      <c r="R31" s="81">
        <v>1441</v>
      </c>
      <c r="S31" s="81">
        <v>1866</v>
      </c>
      <c r="T31" s="81">
        <v>2114</v>
      </c>
      <c r="U31" s="81">
        <v>2114</v>
      </c>
      <c r="V31" s="81">
        <v>2064</v>
      </c>
      <c r="W31" s="81">
        <v>1934</v>
      </c>
      <c r="X31" s="81">
        <v>1644</v>
      </c>
      <c r="Y31" s="81">
        <v>1644</v>
      </c>
      <c r="Z31" s="83"/>
      <c r="AA31" s="84">
        <f>SUM(B31:Z31)</f>
        <v>33167</v>
      </c>
    </row>
    <row r="32" spans="1:27" ht="30" customHeight="1" thickBot="1" x14ac:dyDescent="0.25">
      <c r="A32" s="60" t="s">
        <v>26</v>
      </c>
      <c r="B32" s="61">
        <f>IF(LEN(B$2)&gt;0,SUM(B29:B31),"")</f>
        <v>3977.3580000000002</v>
      </c>
      <c r="C32" s="62">
        <f t="shared" ref="C32:Z32" si="4">IF(LEN(C$2)&gt;0,SUM(C29:C31),"")</f>
        <v>3637.5320000000002</v>
      </c>
      <c r="D32" s="62">
        <f t="shared" si="4"/>
        <v>3433.866</v>
      </c>
      <c r="E32" s="62">
        <f t="shared" si="4"/>
        <v>3389.5169999999998</v>
      </c>
      <c r="F32" s="62">
        <f t="shared" si="4"/>
        <v>3497.2719999999999</v>
      </c>
      <c r="G32" s="62">
        <f t="shared" si="4"/>
        <v>3872.32</v>
      </c>
      <c r="H32" s="62">
        <f t="shared" si="4"/>
        <v>4604.0110000000004</v>
      </c>
      <c r="I32" s="62">
        <f t="shared" si="4"/>
        <v>4896.6229999999996</v>
      </c>
      <c r="J32" s="62">
        <f t="shared" si="4"/>
        <v>5819.77</v>
      </c>
      <c r="K32" s="62">
        <f t="shared" si="4"/>
        <v>6354.4400000000005</v>
      </c>
      <c r="L32" s="62">
        <f t="shared" si="4"/>
        <v>6727.3430000000008</v>
      </c>
      <c r="M32" s="62">
        <f t="shared" si="4"/>
        <v>7166.8829999999998</v>
      </c>
      <c r="N32" s="62">
        <f t="shared" si="4"/>
        <v>7280.7939999999999</v>
      </c>
      <c r="O32" s="62">
        <f t="shared" si="4"/>
        <v>7051.2749999999996</v>
      </c>
      <c r="P32" s="62">
        <f t="shared" si="4"/>
        <v>6534.91</v>
      </c>
      <c r="Q32" s="62">
        <f t="shared" si="4"/>
        <v>5895.759</v>
      </c>
      <c r="R32" s="62">
        <f t="shared" si="4"/>
        <v>5509.84</v>
      </c>
      <c r="S32" s="62">
        <f t="shared" si="4"/>
        <v>5518.7860000000001</v>
      </c>
      <c r="T32" s="62">
        <f t="shared" si="4"/>
        <v>6257.1589999999997</v>
      </c>
      <c r="U32" s="62">
        <f t="shared" si="4"/>
        <v>6562.9769999999999</v>
      </c>
      <c r="V32" s="62">
        <f t="shared" si="4"/>
        <v>5938.9220000000005</v>
      </c>
      <c r="W32" s="62">
        <f t="shared" si="4"/>
        <v>5004.4549999999999</v>
      </c>
      <c r="X32" s="62">
        <f t="shared" si="4"/>
        <v>4622.942</v>
      </c>
      <c r="Y32" s="62">
        <f t="shared" si="4"/>
        <v>4250.09</v>
      </c>
      <c r="Z32" s="63" t="str">
        <f t="shared" si="4"/>
        <v/>
      </c>
      <c r="AA32" s="64">
        <f>SUM(AA29:AA31)</f>
        <v>127804.84400000001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70</v>
      </c>
      <c r="C35" s="95">
        <v>75</v>
      </c>
      <c r="D35" s="95">
        <v>70</v>
      </c>
      <c r="E35" s="95">
        <v>70</v>
      </c>
      <c r="F35" s="95">
        <v>73</v>
      </c>
      <c r="G35" s="95">
        <v>69</v>
      </c>
      <c r="H35" s="95">
        <v>100</v>
      </c>
      <c r="I35" s="95">
        <v>81</v>
      </c>
      <c r="J35" s="95">
        <v>51</v>
      </c>
      <c r="K35" s="95">
        <v>21</v>
      </c>
      <c r="L35" s="95">
        <v>21</v>
      </c>
      <c r="M35" s="95">
        <v>21</v>
      </c>
      <c r="N35" s="95">
        <v>21</v>
      </c>
      <c r="O35" s="95">
        <v>21</v>
      </c>
      <c r="P35" s="95">
        <v>21</v>
      </c>
      <c r="Q35" s="95">
        <v>21</v>
      </c>
      <c r="R35" s="95">
        <v>31</v>
      </c>
      <c r="S35" s="95">
        <v>72</v>
      </c>
      <c r="T35" s="95">
        <v>109</v>
      </c>
      <c r="U35" s="95">
        <v>119</v>
      </c>
      <c r="V35" s="95">
        <v>66</v>
      </c>
      <c r="W35" s="95">
        <v>56</v>
      </c>
      <c r="X35" s="95">
        <v>56</v>
      </c>
      <c r="Y35" s="95">
        <v>81</v>
      </c>
      <c r="Z35" s="96"/>
      <c r="AA35" s="74">
        <f t="shared" ref="AA35:AA40" si="5">SUM(B35:Z35)</f>
        <v>1396</v>
      </c>
    </row>
    <row r="36" spans="1:27" ht="24.95" customHeight="1" x14ac:dyDescent="0.2">
      <c r="A36" s="97" t="s">
        <v>29</v>
      </c>
      <c r="B36" s="98">
        <v>350</v>
      </c>
      <c r="C36" s="99">
        <v>350</v>
      </c>
      <c r="D36" s="99">
        <v>350</v>
      </c>
      <c r="E36" s="99">
        <v>350</v>
      </c>
      <c r="F36" s="99">
        <v>350</v>
      </c>
      <c r="G36" s="99">
        <v>350</v>
      </c>
      <c r="H36" s="99">
        <v>350</v>
      </c>
      <c r="I36" s="99">
        <v>350</v>
      </c>
      <c r="J36" s="99">
        <v>327</v>
      </c>
      <c r="K36" s="99">
        <v>326</v>
      </c>
      <c r="L36" s="99">
        <v>332</v>
      </c>
      <c r="M36" s="99">
        <v>341</v>
      </c>
      <c r="N36" s="99">
        <v>339</v>
      </c>
      <c r="O36" s="99">
        <v>338</v>
      </c>
      <c r="P36" s="99">
        <v>294</v>
      </c>
      <c r="Q36" s="99">
        <v>281</v>
      </c>
      <c r="R36" s="99">
        <v>290</v>
      </c>
      <c r="S36" s="99">
        <v>347</v>
      </c>
      <c r="T36" s="99">
        <v>312.07799999999997</v>
      </c>
      <c r="U36" s="99">
        <v>333</v>
      </c>
      <c r="V36" s="99">
        <v>346</v>
      </c>
      <c r="W36" s="99">
        <v>347</v>
      </c>
      <c r="X36" s="99">
        <v>350</v>
      </c>
      <c r="Y36" s="99">
        <v>350</v>
      </c>
      <c r="Z36" s="100"/>
      <c r="AA36" s="79">
        <f t="shared" si="5"/>
        <v>8053.0779999999995</v>
      </c>
    </row>
    <row r="37" spans="1:27" ht="24.95" customHeight="1" x14ac:dyDescent="0.2">
      <c r="A37" s="97" t="s">
        <v>30</v>
      </c>
      <c r="B37" s="98">
        <v>1400</v>
      </c>
      <c r="C37" s="99">
        <v>1375</v>
      </c>
      <c r="D37" s="99">
        <v>1383</v>
      </c>
      <c r="E37" s="99">
        <v>1391</v>
      </c>
      <c r="F37" s="99">
        <v>1396</v>
      </c>
      <c r="G37" s="99">
        <v>1310.5</v>
      </c>
      <c r="H37" s="99">
        <v>536.4</v>
      </c>
      <c r="I37" s="99">
        <v>1269.5</v>
      </c>
      <c r="J37" s="99">
        <v>1325</v>
      </c>
      <c r="K37" s="99">
        <v>1267</v>
      </c>
      <c r="L37" s="99">
        <v>1212</v>
      </c>
      <c r="M37" s="99">
        <v>1198</v>
      </c>
      <c r="N37" s="99">
        <v>1160</v>
      </c>
      <c r="O37" s="99">
        <v>1202</v>
      </c>
      <c r="P37" s="99">
        <v>1258</v>
      </c>
      <c r="Q37" s="99">
        <v>1314</v>
      </c>
      <c r="R37" s="99">
        <v>972.9</v>
      </c>
      <c r="S37" s="99">
        <v>471</v>
      </c>
      <c r="T37" s="99">
        <v>5</v>
      </c>
      <c r="U37" s="99">
        <v>5</v>
      </c>
      <c r="V37" s="99">
        <v>10.3</v>
      </c>
      <c r="W37" s="99">
        <v>890.1</v>
      </c>
      <c r="X37" s="99">
        <v>1396</v>
      </c>
      <c r="Y37" s="99">
        <v>1400</v>
      </c>
      <c r="Z37" s="100"/>
      <c r="AA37" s="79">
        <f t="shared" si="5"/>
        <v>25147.7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17</v>
      </c>
      <c r="M38" s="99">
        <v>10</v>
      </c>
      <c r="N38" s="99">
        <v>10</v>
      </c>
      <c r="O38" s="99">
        <v>10</v>
      </c>
      <c r="P38" s="99">
        <v>26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1498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500</v>
      </c>
      <c r="I39" s="99">
        <v>106</v>
      </c>
      <c r="J39" s="99"/>
      <c r="K39" s="99"/>
      <c r="L39" s="99"/>
      <c r="M39" s="99"/>
      <c r="N39" s="99"/>
      <c r="O39" s="99"/>
      <c r="P39" s="99"/>
      <c r="Q39" s="99"/>
      <c r="R39" s="99">
        <v>189.4</v>
      </c>
      <c r="S39" s="99">
        <v>500</v>
      </c>
      <c r="T39" s="99">
        <v>500</v>
      </c>
      <c r="U39" s="99">
        <v>500</v>
      </c>
      <c r="V39" s="99">
        <v>500</v>
      </c>
      <c r="W39" s="99">
        <v>68.7</v>
      </c>
      <c r="X39" s="99"/>
      <c r="Y39" s="99"/>
      <c r="Z39" s="100"/>
      <c r="AA39" s="79">
        <f t="shared" si="5"/>
        <v>2864.1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1895</v>
      </c>
      <c r="C40" s="88">
        <f t="shared" si="6"/>
        <v>1875</v>
      </c>
      <c r="D40" s="88">
        <f t="shared" si="6"/>
        <v>1878</v>
      </c>
      <c r="E40" s="88">
        <f t="shared" si="6"/>
        <v>1886</v>
      </c>
      <c r="F40" s="88">
        <f t="shared" si="6"/>
        <v>1894</v>
      </c>
      <c r="G40" s="88">
        <f t="shared" si="6"/>
        <v>1804.5</v>
      </c>
      <c r="H40" s="88">
        <f t="shared" si="6"/>
        <v>1561.4</v>
      </c>
      <c r="I40" s="88">
        <f t="shared" si="6"/>
        <v>1881.5</v>
      </c>
      <c r="J40" s="88">
        <f t="shared" si="6"/>
        <v>1778</v>
      </c>
      <c r="K40" s="88">
        <f t="shared" si="6"/>
        <v>1689</v>
      </c>
      <c r="L40" s="88">
        <f t="shared" si="6"/>
        <v>1582</v>
      </c>
      <c r="M40" s="88">
        <f t="shared" si="6"/>
        <v>1570</v>
      </c>
      <c r="N40" s="88">
        <f t="shared" si="6"/>
        <v>1530</v>
      </c>
      <c r="O40" s="88">
        <f t="shared" si="6"/>
        <v>1571</v>
      </c>
      <c r="P40" s="88">
        <f t="shared" si="6"/>
        <v>1599</v>
      </c>
      <c r="Q40" s="88">
        <f t="shared" si="6"/>
        <v>1691</v>
      </c>
      <c r="R40" s="88">
        <f t="shared" si="6"/>
        <v>1558.3000000000002</v>
      </c>
      <c r="S40" s="88">
        <f t="shared" si="6"/>
        <v>1465</v>
      </c>
      <c r="T40" s="88">
        <f t="shared" si="6"/>
        <v>1001.078</v>
      </c>
      <c r="U40" s="88">
        <f t="shared" si="6"/>
        <v>1032</v>
      </c>
      <c r="V40" s="88">
        <f t="shared" si="6"/>
        <v>997.3</v>
      </c>
      <c r="W40" s="88">
        <f t="shared" si="6"/>
        <v>1436.8</v>
      </c>
      <c r="X40" s="88">
        <f t="shared" si="6"/>
        <v>1877</v>
      </c>
      <c r="Y40" s="88">
        <f t="shared" si="6"/>
        <v>1906</v>
      </c>
      <c r="Z40" s="89" t="str">
        <f t="shared" si="6"/>
        <v/>
      </c>
      <c r="AA40" s="90">
        <f t="shared" si="5"/>
        <v>38958.878000000004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1395</v>
      </c>
      <c r="C45" s="99">
        <v>1370</v>
      </c>
      <c r="D45" s="99">
        <v>1378</v>
      </c>
      <c r="E45" s="99">
        <v>1386</v>
      </c>
      <c r="F45" s="99">
        <v>1391</v>
      </c>
      <c r="G45" s="99">
        <v>1305.5</v>
      </c>
      <c r="H45" s="99">
        <v>531.4</v>
      </c>
      <c r="I45" s="99">
        <v>1264.5</v>
      </c>
      <c r="J45" s="99">
        <v>1320</v>
      </c>
      <c r="K45" s="99">
        <v>1262</v>
      </c>
      <c r="L45" s="99">
        <v>1207</v>
      </c>
      <c r="M45" s="99">
        <v>1193</v>
      </c>
      <c r="N45" s="99">
        <v>1155</v>
      </c>
      <c r="O45" s="99">
        <v>1197</v>
      </c>
      <c r="P45" s="99">
        <v>1253</v>
      </c>
      <c r="Q45" s="99">
        <v>1309</v>
      </c>
      <c r="R45" s="99">
        <v>967.9</v>
      </c>
      <c r="S45" s="99">
        <v>466</v>
      </c>
      <c r="T45" s="99"/>
      <c r="U45" s="99"/>
      <c r="V45" s="99">
        <v>5.3</v>
      </c>
      <c r="W45" s="99">
        <v>885.1</v>
      </c>
      <c r="X45" s="99">
        <v>1391</v>
      </c>
      <c r="Y45" s="99">
        <v>1395</v>
      </c>
      <c r="Z45" s="100"/>
      <c r="AA45" s="79">
        <f t="shared" si="7"/>
        <v>25027.7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500</v>
      </c>
      <c r="I47" s="99">
        <v>106</v>
      </c>
      <c r="J47" s="99"/>
      <c r="K47" s="99"/>
      <c r="L47" s="99"/>
      <c r="M47" s="99"/>
      <c r="N47" s="99"/>
      <c r="O47" s="99"/>
      <c r="P47" s="99"/>
      <c r="Q47" s="99"/>
      <c r="R47" s="99">
        <v>189.4</v>
      </c>
      <c r="S47" s="99">
        <v>500</v>
      </c>
      <c r="T47" s="99">
        <v>500</v>
      </c>
      <c r="U47" s="99">
        <v>500</v>
      </c>
      <c r="V47" s="99">
        <v>500</v>
      </c>
      <c r="W47" s="99">
        <v>68.7</v>
      </c>
      <c r="X47" s="99"/>
      <c r="Y47" s="99"/>
      <c r="Z47" s="100"/>
      <c r="AA47" s="79">
        <f t="shared" si="7"/>
        <v>2864.1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1395</v>
      </c>
      <c r="C49" s="88">
        <f t="shared" ref="C49:Z49" si="8">IF(LEN(C$2)&gt;0,SUM(C43:C48),"")</f>
        <v>1370</v>
      </c>
      <c r="D49" s="88">
        <f t="shared" si="8"/>
        <v>1378</v>
      </c>
      <c r="E49" s="88">
        <f t="shared" si="8"/>
        <v>1386</v>
      </c>
      <c r="F49" s="88">
        <f t="shared" si="8"/>
        <v>1391</v>
      </c>
      <c r="G49" s="88">
        <f t="shared" si="8"/>
        <v>1305.5</v>
      </c>
      <c r="H49" s="88">
        <f t="shared" si="8"/>
        <v>1031.4000000000001</v>
      </c>
      <c r="I49" s="88">
        <f t="shared" si="8"/>
        <v>1370.5</v>
      </c>
      <c r="J49" s="88">
        <f t="shared" si="8"/>
        <v>1320</v>
      </c>
      <c r="K49" s="88">
        <f t="shared" si="8"/>
        <v>1262</v>
      </c>
      <c r="L49" s="88">
        <f t="shared" si="8"/>
        <v>1207</v>
      </c>
      <c r="M49" s="88">
        <f t="shared" si="8"/>
        <v>1193</v>
      </c>
      <c r="N49" s="88">
        <f t="shared" si="8"/>
        <v>1155</v>
      </c>
      <c r="O49" s="88">
        <f t="shared" si="8"/>
        <v>1197</v>
      </c>
      <c r="P49" s="88">
        <f t="shared" si="8"/>
        <v>1253</v>
      </c>
      <c r="Q49" s="88">
        <f t="shared" si="8"/>
        <v>1309</v>
      </c>
      <c r="R49" s="88">
        <f t="shared" si="8"/>
        <v>1157.3</v>
      </c>
      <c r="S49" s="88">
        <f t="shared" si="8"/>
        <v>966</v>
      </c>
      <c r="T49" s="88">
        <f t="shared" si="8"/>
        <v>500</v>
      </c>
      <c r="U49" s="88">
        <f t="shared" si="8"/>
        <v>500</v>
      </c>
      <c r="V49" s="88">
        <f t="shared" si="8"/>
        <v>505.3</v>
      </c>
      <c r="W49" s="88">
        <f t="shared" si="8"/>
        <v>953.80000000000007</v>
      </c>
      <c r="X49" s="88">
        <f t="shared" si="8"/>
        <v>1391</v>
      </c>
      <c r="Y49" s="88">
        <f t="shared" si="8"/>
        <v>1395</v>
      </c>
      <c r="Z49" s="89" t="str">
        <f t="shared" si="8"/>
        <v/>
      </c>
      <c r="AA49" s="90">
        <f t="shared" si="7"/>
        <v>27891.8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5372.3580000000002</v>
      </c>
      <c r="C52" s="88">
        <f t="shared" si="10"/>
        <v>5007.5320000000002</v>
      </c>
      <c r="D52" s="88">
        <f t="shared" si="10"/>
        <v>4811.866</v>
      </c>
      <c r="E52" s="88">
        <f t="shared" si="10"/>
        <v>4775.5169999999998</v>
      </c>
      <c r="F52" s="88">
        <f t="shared" si="10"/>
        <v>4888.2719999999999</v>
      </c>
      <c r="G52" s="88">
        <f t="shared" si="10"/>
        <v>5177.82</v>
      </c>
      <c r="H52" s="88">
        <f t="shared" si="10"/>
        <v>5635.4110000000001</v>
      </c>
      <c r="I52" s="88">
        <f t="shared" si="10"/>
        <v>6267.1230000000005</v>
      </c>
      <c r="J52" s="88">
        <f t="shared" si="10"/>
        <v>7139.77</v>
      </c>
      <c r="K52" s="88">
        <f t="shared" si="10"/>
        <v>7616.4400000000005</v>
      </c>
      <c r="L52" s="88">
        <f t="shared" si="10"/>
        <v>7934.3430000000008</v>
      </c>
      <c r="M52" s="88">
        <f t="shared" si="10"/>
        <v>8359.8829999999998</v>
      </c>
      <c r="N52" s="88">
        <f t="shared" si="10"/>
        <v>8435.7939999999999</v>
      </c>
      <c r="O52" s="88">
        <f t="shared" si="10"/>
        <v>8248.2749999999996</v>
      </c>
      <c r="P52" s="88">
        <f t="shared" si="10"/>
        <v>7787.9100000000017</v>
      </c>
      <c r="Q52" s="88">
        <f t="shared" si="10"/>
        <v>7204.759</v>
      </c>
      <c r="R52" s="88">
        <f t="shared" si="10"/>
        <v>6667.1399999999994</v>
      </c>
      <c r="S52" s="88">
        <f t="shared" si="10"/>
        <v>6484.7860000000001</v>
      </c>
      <c r="T52" s="88">
        <f t="shared" si="10"/>
        <v>6757.1589999999997</v>
      </c>
      <c r="U52" s="88">
        <f t="shared" si="10"/>
        <v>7062.9769999999999</v>
      </c>
      <c r="V52" s="88">
        <f t="shared" si="10"/>
        <v>6444.2220000000007</v>
      </c>
      <c r="W52" s="88">
        <f t="shared" si="10"/>
        <v>5958.2550000000001</v>
      </c>
      <c r="X52" s="88">
        <f t="shared" si="10"/>
        <v>6013.9420000000009</v>
      </c>
      <c r="Y52" s="88">
        <f t="shared" si="10"/>
        <v>5645.09</v>
      </c>
      <c r="Z52" s="89" t="str">
        <f t="shared" si="10"/>
        <v/>
      </c>
      <c r="AA52" s="104">
        <f>SUM(B52:Z52)</f>
        <v>155696.644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5372.358000000002</v>
      </c>
      <c r="C4" s="18">
        <v>5007.5409999999993</v>
      </c>
      <c r="D4" s="18">
        <v>4811.8559999999989</v>
      </c>
      <c r="E4" s="18">
        <v>4775.5079999999998</v>
      </c>
      <c r="F4" s="18">
        <v>4888.3059999999987</v>
      </c>
      <c r="G4" s="18">
        <v>5177.8509999999987</v>
      </c>
      <c r="H4" s="18">
        <v>5635.4059999999999</v>
      </c>
      <c r="I4" s="18">
        <v>6267.1929999999993</v>
      </c>
      <c r="J4" s="18">
        <v>7139.7750000000015</v>
      </c>
      <c r="K4" s="18">
        <v>7616.4400000000005</v>
      </c>
      <c r="L4" s="18">
        <v>7934.3429999999989</v>
      </c>
      <c r="M4" s="18">
        <v>8359.8830000000016</v>
      </c>
      <c r="N4" s="18">
        <v>8435.7939999999981</v>
      </c>
      <c r="O4" s="18">
        <v>8248.2749999999996</v>
      </c>
      <c r="P4" s="18">
        <v>7787.9100000000017</v>
      </c>
      <c r="Q4" s="18">
        <v>7204.7160000000003</v>
      </c>
      <c r="R4" s="18">
        <v>6667.1120000000001</v>
      </c>
      <c r="S4" s="18">
        <v>6484.7750000000015</v>
      </c>
      <c r="T4" s="18">
        <v>6757.1419999999998</v>
      </c>
      <c r="U4" s="18">
        <v>7062.9309999999996</v>
      </c>
      <c r="V4" s="18">
        <v>6444.2700000000013</v>
      </c>
      <c r="W4" s="18">
        <v>5958.2930000000015</v>
      </c>
      <c r="X4" s="18">
        <v>6013.9210000000012</v>
      </c>
      <c r="Y4" s="18">
        <v>5645.0900000000011</v>
      </c>
      <c r="Z4" s="19"/>
      <c r="AA4" s="20">
        <f>SUM(B4:Z4)</f>
        <v>155696.68899999998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97.26</v>
      </c>
      <c r="C7" s="28">
        <v>97</v>
      </c>
      <c r="D7" s="28">
        <v>94.32</v>
      </c>
      <c r="E7" s="28">
        <v>92.6</v>
      </c>
      <c r="F7" s="28">
        <v>92.32</v>
      </c>
      <c r="G7" s="28">
        <v>96.75</v>
      </c>
      <c r="H7" s="28">
        <v>128.01</v>
      </c>
      <c r="I7" s="28">
        <v>130</v>
      </c>
      <c r="J7" s="28">
        <v>139.36000000000001</v>
      </c>
      <c r="K7" s="28">
        <v>103.72</v>
      </c>
      <c r="L7" s="28">
        <v>54.32</v>
      </c>
      <c r="M7" s="28">
        <v>35.799999999999997</v>
      </c>
      <c r="N7" s="28">
        <v>47.4</v>
      </c>
      <c r="O7" s="28">
        <v>30.7</v>
      </c>
      <c r="P7" s="28">
        <v>59</v>
      </c>
      <c r="Q7" s="28">
        <v>86</v>
      </c>
      <c r="R7" s="28">
        <v>104.18</v>
      </c>
      <c r="S7" s="28">
        <v>165.81</v>
      </c>
      <c r="T7" s="28">
        <v>194.84</v>
      </c>
      <c r="U7" s="28">
        <v>211.81</v>
      </c>
      <c r="V7" s="28">
        <v>129.41999999999999</v>
      </c>
      <c r="W7" s="28">
        <v>109.92</v>
      </c>
      <c r="X7" s="28">
        <v>104.3</v>
      </c>
      <c r="Y7" s="28">
        <v>102.88</v>
      </c>
      <c r="Z7" s="29"/>
      <c r="AA7" s="30">
        <f>IF(SUM(B7:Z7)&lt;&gt;0,AVERAGEIF(B7:Z7,"&lt;&gt;"""),"")</f>
        <v>104.48833333333334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4.13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6.6840000000000002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87.813999999999993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4.13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6.6840000000000002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87.813999999999993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855.60699999999997</v>
      </c>
      <c r="C19" s="72">
        <v>885.30500000000006</v>
      </c>
      <c r="D19" s="72">
        <v>880.64300000000003</v>
      </c>
      <c r="E19" s="72">
        <v>879.95299999999986</v>
      </c>
      <c r="F19" s="72">
        <v>879.31500000000005</v>
      </c>
      <c r="G19" s="72">
        <v>894.96900000000005</v>
      </c>
      <c r="H19" s="72">
        <v>888.55399999999997</v>
      </c>
      <c r="I19" s="72">
        <v>911.32100000000003</v>
      </c>
      <c r="J19" s="72">
        <v>898.38499999999999</v>
      </c>
      <c r="K19" s="72">
        <v>895.61199999999997</v>
      </c>
      <c r="L19" s="72">
        <v>901.82299999999998</v>
      </c>
      <c r="M19" s="72">
        <v>858.60700000000008</v>
      </c>
      <c r="N19" s="72">
        <v>853.14</v>
      </c>
      <c r="O19" s="72">
        <v>839.94799999999998</v>
      </c>
      <c r="P19" s="72">
        <v>830.09100000000001</v>
      </c>
      <c r="Q19" s="72">
        <v>851.70500000000004</v>
      </c>
      <c r="R19" s="72">
        <v>860.26700000000005</v>
      </c>
      <c r="S19" s="72">
        <v>769.91600000000005</v>
      </c>
      <c r="T19" s="72">
        <v>745.89300000000003</v>
      </c>
      <c r="U19" s="72">
        <v>741.31999999999994</v>
      </c>
      <c r="V19" s="72">
        <v>737.95899999999995</v>
      </c>
      <c r="W19" s="72">
        <v>732.25400000000002</v>
      </c>
      <c r="X19" s="72">
        <v>745.68299999999999</v>
      </c>
      <c r="Y19" s="72">
        <v>842.44900000000007</v>
      </c>
      <c r="Z19" s="73"/>
      <c r="AA19" s="74">
        <f t="shared" ref="AA19:AA25" si="2">SUM(B19:Z19)</f>
        <v>20180.719000000001</v>
      </c>
    </row>
    <row r="20" spans="1:27" ht="24.95" customHeight="1" x14ac:dyDescent="0.2">
      <c r="A20" s="75" t="s">
        <v>15</v>
      </c>
      <c r="B20" s="76">
        <v>1127.8309999999999</v>
      </c>
      <c r="C20" s="77">
        <v>1111.1410000000001</v>
      </c>
      <c r="D20" s="77">
        <v>1130.299</v>
      </c>
      <c r="E20" s="77">
        <v>1142.1150000000002</v>
      </c>
      <c r="F20" s="77">
        <v>1174.204</v>
      </c>
      <c r="G20" s="77">
        <v>1277.4879999999998</v>
      </c>
      <c r="H20" s="77">
        <v>1484.9670000000001</v>
      </c>
      <c r="I20" s="77">
        <v>1645.15</v>
      </c>
      <c r="J20" s="77">
        <v>1712.317</v>
      </c>
      <c r="K20" s="77">
        <v>1712.2950000000003</v>
      </c>
      <c r="L20" s="77">
        <v>1745.3499999999995</v>
      </c>
      <c r="M20" s="77">
        <v>1763.5259999999998</v>
      </c>
      <c r="N20" s="77">
        <v>1770.4740000000004</v>
      </c>
      <c r="O20" s="77">
        <v>1736.6940000000002</v>
      </c>
      <c r="P20" s="77">
        <v>1663.412</v>
      </c>
      <c r="Q20" s="77">
        <v>1621.9449999999999</v>
      </c>
      <c r="R20" s="77">
        <v>1574.5249999999999</v>
      </c>
      <c r="S20" s="77">
        <v>1545.643</v>
      </c>
      <c r="T20" s="77">
        <v>1526.048</v>
      </c>
      <c r="U20" s="77">
        <v>1527.9469999999999</v>
      </c>
      <c r="V20" s="77">
        <v>1402.8469999999998</v>
      </c>
      <c r="W20" s="77">
        <v>1264.6050000000002</v>
      </c>
      <c r="X20" s="77">
        <v>1198.9920000000002</v>
      </c>
      <c r="Y20" s="77">
        <v>1152.5389999999998</v>
      </c>
      <c r="Z20" s="78"/>
      <c r="AA20" s="79">
        <f t="shared" si="2"/>
        <v>35012.353999999999</v>
      </c>
    </row>
    <row r="21" spans="1:27" ht="24.95" customHeight="1" x14ac:dyDescent="0.2">
      <c r="A21" s="75" t="s">
        <v>16</v>
      </c>
      <c r="B21" s="80">
        <v>2312.92</v>
      </c>
      <c r="C21" s="81">
        <v>2183.6949999999997</v>
      </c>
      <c r="D21" s="81">
        <v>2097.2139999999999</v>
      </c>
      <c r="E21" s="81">
        <v>2074.9400000000005</v>
      </c>
      <c r="F21" s="81">
        <v>2118.4869999999996</v>
      </c>
      <c r="G21" s="81">
        <v>2332.5940000000001</v>
      </c>
      <c r="H21" s="81">
        <v>2610.7539999999999</v>
      </c>
      <c r="I21" s="81">
        <v>3004.2220000000002</v>
      </c>
      <c r="J21" s="81">
        <v>3407.873</v>
      </c>
      <c r="K21" s="81">
        <v>3676.0329999999994</v>
      </c>
      <c r="L21" s="81">
        <v>3854.5579999999995</v>
      </c>
      <c r="M21" s="81">
        <v>4021.4199999999996</v>
      </c>
      <c r="N21" s="81">
        <v>4101.1959999999999</v>
      </c>
      <c r="O21" s="81">
        <v>3949.6330000000003</v>
      </c>
      <c r="P21" s="81">
        <v>3684.8689999999997</v>
      </c>
      <c r="Q21" s="81">
        <v>3550.6659999999997</v>
      </c>
      <c r="R21" s="81">
        <v>3464.3200000000006</v>
      </c>
      <c r="S21" s="81">
        <v>3420.2159999999994</v>
      </c>
      <c r="T21" s="81">
        <v>3583.4169999999999</v>
      </c>
      <c r="U21" s="81">
        <v>3776.1639999999998</v>
      </c>
      <c r="V21" s="81">
        <v>3514.9639999999995</v>
      </c>
      <c r="W21" s="81">
        <v>3207.4340000000002</v>
      </c>
      <c r="X21" s="81">
        <v>2926.1460000000002</v>
      </c>
      <c r="Y21" s="81">
        <v>2507.1019999999999</v>
      </c>
      <c r="Z21" s="78"/>
      <c r="AA21" s="79">
        <f t="shared" si="2"/>
        <v>75380.836999999985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235</v>
      </c>
      <c r="N22" s="81">
        <v>235</v>
      </c>
      <c r="O22" s="81">
        <v>235</v>
      </c>
      <c r="P22" s="81">
        <v>160.03800000000001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865.03800000000001</v>
      </c>
    </row>
    <row r="23" spans="1:27" ht="24.95" customHeight="1" x14ac:dyDescent="0.2">
      <c r="A23" s="85" t="s">
        <v>18</v>
      </c>
      <c r="B23" s="77">
        <v>92</v>
      </c>
      <c r="C23" s="77">
        <v>88</v>
      </c>
      <c r="D23" s="77">
        <v>85.5</v>
      </c>
      <c r="E23" s="77">
        <v>81.5</v>
      </c>
      <c r="F23" s="77">
        <v>86</v>
      </c>
      <c r="G23" s="77">
        <v>102</v>
      </c>
      <c r="H23" s="77">
        <v>128</v>
      </c>
      <c r="I23" s="77">
        <v>97.5</v>
      </c>
      <c r="J23" s="77">
        <v>81.5</v>
      </c>
      <c r="K23" s="77">
        <v>71.5</v>
      </c>
      <c r="L23" s="77">
        <v>72</v>
      </c>
      <c r="M23" s="77">
        <v>76.5</v>
      </c>
      <c r="N23" s="77">
        <v>73.5</v>
      </c>
      <c r="O23" s="77">
        <v>69</v>
      </c>
      <c r="P23" s="77">
        <v>67.5</v>
      </c>
      <c r="Q23" s="77">
        <v>67</v>
      </c>
      <c r="R23" s="77">
        <v>89</v>
      </c>
      <c r="S23" s="77">
        <v>141</v>
      </c>
      <c r="T23" s="77">
        <v>178</v>
      </c>
      <c r="U23" s="77">
        <v>186.5</v>
      </c>
      <c r="V23" s="77">
        <v>153.5</v>
      </c>
      <c r="W23" s="77">
        <v>120</v>
      </c>
      <c r="X23" s="77">
        <v>110</v>
      </c>
      <c r="Y23" s="77">
        <v>98</v>
      </c>
      <c r="Z23" s="77"/>
      <c r="AA23" s="79">
        <f t="shared" si="2"/>
        <v>2415</v>
      </c>
    </row>
    <row r="24" spans="1:27" ht="24.95" customHeight="1" x14ac:dyDescent="0.2">
      <c r="A24" s="85" t="s">
        <v>19</v>
      </c>
      <c r="B24" s="77">
        <v>324</v>
      </c>
      <c r="C24" s="77">
        <v>311.00000000000006</v>
      </c>
      <c r="D24" s="77">
        <v>305</v>
      </c>
      <c r="E24" s="77">
        <v>303</v>
      </c>
      <c r="F24" s="77">
        <v>312.00000000000006</v>
      </c>
      <c r="G24" s="77">
        <v>342</v>
      </c>
      <c r="H24" s="77">
        <v>388.99999999999994</v>
      </c>
      <c r="I24" s="77">
        <v>436</v>
      </c>
      <c r="J24" s="77">
        <v>472.99999999999994</v>
      </c>
      <c r="K24" s="77">
        <v>481.99999999999994</v>
      </c>
      <c r="L24" s="77">
        <v>479.99999999999994</v>
      </c>
      <c r="M24" s="77">
        <v>480.99999999999994</v>
      </c>
      <c r="N24" s="77">
        <v>480.99999999999994</v>
      </c>
      <c r="O24" s="77">
        <v>468.00000000000006</v>
      </c>
      <c r="P24" s="77">
        <v>448</v>
      </c>
      <c r="Q24" s="77">
        <v>446.99999999999994</v>
      </c>
      <c r="R24" s="77">
        <v>462</v>
      </c>
      <c r="S24" s="77">
        <v>480.99999999999994</v>
      </c>
      <c r="T24" s="77">
        <v>504.00000000000006</v>
      </c>
      <c r="U24" s="77">
        <v>507.99999999999994</v>
      </c>
      <c r="V24" s="77">
        <v>469.99999999999989</v>
      </c>
      <c r="W24" s="77">
        <v>425</v>
      </c>
      <c r="X24" s="77">
        <v>380</v>
      </c>
      <c r="Y24" s="77">
        <v>337.00000000000006</v>
      </c>
      <c r="Z24" s="77"/>
      <c r="AA24" s="79">
        <f t="shared" si="2"/>
        <v>10049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4712.3580000000002</v>
      </c>
      <c r="C26" s="88">
        <f t="shared" ref="C26:Z26" si="3">IF(LEN(C$2)&gt;0,SUM(C19:C25),"")</f>
        <v>4579.1409999999996</v>
      </c>
      <c r="D26" s="88">
        <f t="shared" si="3"/>
        <v>4498.6559999999999</v>
      </c>
      <c r="E26" s="88">
        <f t="shared" si="3"/>
        <v>4481.5080000000007</v>
      </c>
      <c r="F26" s="88">
        <f t="shared" si="3"/>
        <v>4570.0059999999994</v>
      </c>
      <c r="G26" s="88">
        <f t="shared" si="3"/>
        <v>4949.0509999999995</v>
      </c>
      <c r="H26" s="88">
        <f t="shared" si="3"/>
        <v>5501.2749999999996</v>
      </c>
      <c r="I26" s="88">
        <f t="shared" si="3"/>
        <v>6094.1930000000002</v>
      </c>
      <c r="J26" s="88">
        <f t="shared" si="3"/>
        <v>6573.0750000000007</v>
      </c>
      <c r="K26" s="88">
        <f t="shared" si="3"/>
        <v>6837.44</v>
      </c>
      <c r="L26" s="88">
        <f t="shared" si="3"/>
        <v>7053.7309999999989</v>
      </c>
      <c r="M26" s="88">
        <f t="shared" si="3"/>
        <v>7436.0529999999999</v>
      </c>
      <c r="N26" s="88">
        <f t="shared" si="3"/>
        <v>7514.31</v>
      </c>
      <c r="O26" s="88">
        <f t="shared" si="3"/>
        <v>7298.2750000000005</v>
      </c>
      <c r="P26" s="88">
        <f t="shared" si="3"/>
        <v>6853.91</v>
      </c>
      <c r="Q26" s="88">
        <f t="shared" si="3"/>
        <v>6538.3159999999998</v>
      </c>
      <c r="R26" s="88">
        <f t="shared" si="3"/>
        <v>6450.112000000001</v>
      </c>
      <c r="S26" s="88">
        <f t="shared" si="3"/>
        <v>6357.7749999999996</v>
      </c>
      <c r="T26" s="88">
        <f t="shared" si="3"/>
        <v>6537.3580000000002</v>
      </c>
      <c r="U26" s="88">
        <f t="shared" si="3"/>
        <v>6739.9309999999996</v>
      </c>
      <c r="V26" s="88">
        <f t="shared" si="3"/>
        <v>6279.2699999999986</v>
      </c>
      <c r="W26" s="88">
        <f t="shared" si="3"/>
        <v>5749.2930000000006</v>
      </c>
      <c r="X26" s="88">
        <f t="shared" si="3"/>
        <v>5360.8209999999999</v>
      </c>
      <c r="Y26" s="88">
        <f t="shared" si="3"/>
        <v>4937.09</v>
      </c>
      <c r="Z26" s="89" t="str">
        <f t="shared" si="3"/>
        <v/>
      </c>
      <c r="AA26" s="90">
        <f>SUM(AA19:AA25)</f>
        <v>143902.94799999997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580</v>
      </c>
      <c r="C29" s="72">
        <v>563</v>
      </c>
      <c r="D29" s="72">
        <v>554.5</v>
      </c>
      <c r="E29" s="72">
        <v>548.5</v>
      </c>
      <c r="F29" s="72">
        <v>562</v>
      </c>
      <c r="G29" s="72">
        <v>608</v>
      </c>
      <c r="H29" s="72">
        <v>656</v>
      </c>
      <c r="I29" s="72">
        <v>672.5</v>
      </c>
      <c r="J29" s="72">
        <v>730.5</v>
      </c>
      <c r="K29" s="72">
        <v>729.5</v>
      </c>
      <c r="L29" s="72">
        <v>772</v>
      </c>
      <c r="M29" s="72">
        <v>783.5</v>
      </c>
      <c r="N29" s="72">
        <v>784.5</v>
      </c>
      <c r="O29" s="72">
        <v>767</v>
      </c>
      <c r="P29" s="72">
        <v>745.5</v>
      </c>
      <c r="Q29" s="72">
        <v>717</v>
      </c>
      <c r="R29" s="72">
        <v>724</v>
      </c>
      <c r="S29" s="72">
        <v>777</v>
      </c>
      <c r="T29" s="72">
        <v>787</v>
      </c>
      <c r="U29" s="72">
        <v>799.5</v>
      </c>
      <c r="V29" s="72">
        <v>728.5</v>
      </c>
      <c r="W29" s="72">
        <v>700</v>
      </c>
      <c r="X29" s="72">
        <v>663</v>
      </c>
      <c r="Y29" s="72">
        <v>608</v>
      </c>
      <c r="Z29" s="73"/>
      <c r="AA29" s="74">
        <f>SUM(B29:Z29)</f>
        <v>16561</v>
      </c>
    </row>
    <row r="30" spans="1:27" ht="24.95" customHeight="1" x14ac:dyDescent="0.2">
      <c r="A30" s="75" t="s">
        <v>24</v>
      </c>
      <c r="B30" s="76">
        <v>4292.3580000000002</v>
      </c>
      <c r="C30" s="77">
        <v>4163.1409999999996</v>
      </c>
      <c r="D30" s="77">
        <v>4102.1559999999999</v>
      </c>
      <c r="E30" s="77">
        <v>4076.0079999999998</v>
      </c>
      <c r="F30" s="77">
        <v>4149.0060000000003</v>
      </c>
      <c r="G30" s="77">
        <v>4517.0510000000004</v>
      </c>
      <c r="H30" s="77">
        <v>4979.4059999999999</v>
      </c>
      <c r="I30" s="77">
        <v>5594.6930000000002</v>
      </c>
      <c r="J30" s="77">
        <v>6151.5749999999998</v>
      </c>
      <c r="K30" s="77">
        <v>6386.94</v>
      </c>
      <c r="L30" s="77">
        <v>6662.3429999999998</v>
      </c>
      <c r="M30" s="77">
        <v>7076.3829999999998</v>
      </c>
      <c r="N30" s="77">
        <v>7151.2939999999999</v>
      </c>
      <c r="O30" s="77">
        <v>6981.2749999999996</v>
      </c>
      <c r="P30" s="77">
        <v>6542.41</v>
      </c>
      <c r="Q30" s="77">
        <v>6091.3159999999998</v>
      </c>
      <c r="R30" s="77">
        <v>5943.1120000000001</v>
      </c>
      <c r="S30" s="77">
        <v>5707.7749999999996</v>
      </c>
      <c r="T30" s="77">
        <v>5957.0420000000004</v>
      </c>
      <c r="U30" s="77">
        <v>6123.4309999999996</v>
      </c>
      <c r="V30" s="77">
        <v>5715.77</v>
      </c>
      <c r="W30" s="77">
        <v>5258.2929999999997</v>
      </c>
      <c r="X30" s="77">
        <v>4927.8209999999999</v>
      </c>
      <c r="Y30" s="77">
        <v>4537.09</v>
      </c>
      <c r="Z30" s="78"/>
      <c r="AA30" s="79">
        <f>SUM(B30:Z30)</f>
        <v>133087.68900000001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4872.3580000000002</v>
      </c>
      <c r="C32" s="62">
        <f t="shared" ref="C32:Z32" si="4">IF(LEN(C$2)&gt;0,SUM(C29:C31),"")</f>
        <v>4726.1409999999996</v>
      </c>
      <c r="D32" s="62">
        <f t="shared" si="4"/>
        <v>4656.6559999999999</v>
      </c>
      <c r="E32" s="62">
        <f t="shared" si="4"/>
        <v>4624.5079999999998</v>
      </c>
      <c r="F32" s="62">
        <f t="shared" si="4"/>
        <v>4711.0060000000003</v>
      </c>
      <c r="G32" s="62">
        <f t="shared" si="4"/>
        <v>5125.0510000000004</v>
      </c>
      <c r="H32" s="62">
        <f t="shared" si="4"/>
        <v>5635.4059999999999</v>
      </c>
      <c r="I32" s="62">
        <f t="shared" si="4"/>
        <v>6267.1930000000002</v>
      </c>
      <c r="J32" s="62">
        <f t="shared" si="4"/>
        <v>6882.0749999999998</v>
      </c>
      <c r="K32" s="62">
        <f t="shared" si="4"/>
        <v>7116.44</v>
      </c>
      <c r="L32" s="62">
        <f t="shared" si="4"/>
        <v>7434.3429999999998</v>
      </c>
      <c r="M32" s="62">
        <f t="shared" si="4"/>
        <v>7859.8829999999998</v>
      </c>
      <c r="N32" s="62">
        <f t="shared" si="4"/>
        <v>7935.7939999999999</v>
      </c>
      <c r="O32" s="62">
        <f t="shared" si="4"/>
        <v>7748.2749999999996</v>
      </c>
      <c r="P32" s="62">
        <f t="shared" si="4"/>
        <v>7287.91</v>
      </c>
      <c r="Q32" s="62">
        <f t="shared" si="4"/>
        <v>6808.3159999999998</v>
      </c>
      <c r="R32" s="62">
        <f t="shared" si="4"/>
        <v>6667.1120000000001</v>
      </c>
      <c r="S32" s="62">
        <f t="shared" si="4"/>
        <v>6484.7749999999996</v>
      </c>
      <c r="T32" s="62">
        <f t="shared" si="4"/>
        <v>6744.0420000000004</v>
      </c>
      <c r="U32" s="62">
        <f t="shared" si="4"/>
        <v>6922.9309999999996</v>
      </c>
      <c r="V32" s="62">
        <f t="shared" si="4"/>
        <v>6444.27</v>
      </c>
      <c r="W32" s="62">
        <f t="shared" si="4"/>
        <v>5958.2929999999997</v>
      </c>
      <c r="X32" s="62">
        <f t="shared" si="4"/>
        <v>5590.8209999999999</v>
      </c>
      <c r="Y32" s="62">
        <f t="shared" si="4"/>
        <v>5145.09</v>
      </c>
      <c r="Z32" s="63" t="str">
        <f t="shared" si="4"/>
        <v/>
      </c>
      <c r="AA32" s="64">
        <f>SUM(AA29:AA31)</f>
        <v>149648.68900000001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153</v>
      </c>
      <c r="C35" s="95">
        <v>140</v>
      </c>
      <c r="D35" s="95">
        <v>151</v>
      </c>
      <c r="E35" s="95">
        <v>136</v>
      </c>
      <c r="F35" s="95">
        <v>134</v>
      </c>
      <c r="G35" s="95">
        <v>168</v>
      </c>
      <c r="H35" s="95">
        <v>130.001</v>
      </c>
      <c r="I35" s="95">
        <v>173</v>
      </c>
      <c r="J35" s="95">
        <v>300</v>
      </c>
      <c r="K35" s="95">
        <v>270</v>
      </c>
      <c r="L35" s="95">
        <v>270</v>
      </c>
      <c r="M35" s="95">
        <v>270</v>
      </c>
      <c r="N35" s="95">
        <v>270</v>
      </c>
      <c r="O35" s="95">
        <v>270</v>
      </c>
      <c r="P35" s="95">
        <v>270</v>
      </c>
      <c r="Q35" s="95">
        <v>270</v>
      </c>
      <c r="R35" s="95">
        <v>217</v>
      </c>
      <c r="S35" s="95">
        <v>127</v>
      </c>
      <c r="T35" s="95">
        <v>100</v>
      </c>
      <c r="U35" s="95">
        <v>76</v>
      </c>
      <c r="V35" s="95">
        <v>158</v>
      </c>
      <c r="W35" s="95">
        <v>202</v>
      </c>
      <c r="X35" s="95">
        <v>223</v>
      </c>
      <c r="Y35" s="95">
        <v>182</v>
      </c>
      <c r="Z35" s="96"/>
      <c r="AA35" s="74">
        <f t="shared" ref="AA35:AA40" si="5">SUM(B35:Z35)</f>
        <v>4660.0010000000002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1</v>
      </c>
      <c r="H36" s="99"/>
      <c r="I36" s="99"/>
      <c r="J36" s="99">
        <v>9</v>
      </c>
      <c r="K36" s="99">
        <v>9</v>
      </c>
      <c r="L36" s="99">
        <v>9</v>
      </c>
      <c r="M36" s="99">
        <v>19.204999999999998</v>
      </c>
      <c r="N36" s="99">
        <v>19</v>
      </c>
      <c r="O36" s="99">
        <v>20</v>
      </c>
      <c r="P36" s="99">
        <v>19</v>
      </c>
      <c r="Q36" s="99"/>
      <c r="R36" s="99"/>
      <c r="S36" s="99"/>
      <c r="T36" s="99">
        <v>100</v>
      </c>
      <c r="U36" s="99">
        <v>100</v>
      </c>
      <c r="V36" s="99"/>
      <c r="W36" s="99"/>
      <c r="X36" s="99"/>
      <c r="Y36" s="99">
        <v>19</v>
      </c>
      <c r="Z36" s="100"/>
      <c r="AA36" s="79">
        <f t="shared" si="5"/>
        <v>324.20499999999998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13.1</v>
      </c>
      <c r="U37" s="99">
        <v>140</v>
      </c>
      <c r="V37" s="99"/>
      <c r="W37" s="99"/>
      <c r="X37" s="99"/>
      <c r="Y37" s="99"/>
      <c r="Z37" s="100"/>
      <c r="AA37" s="79">
        <f t="shared" si="5"/>
        <v>153.1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101.61199999999999</v>
      </c>
      <c r="M38" s="99">
        <v>134.625</v>
      </c>
      <c r="N38" s="99">
        <v>132.48400000000001</v>
      </c>
      <c r="O38" s="99">
        <v>160</v>
      </c>
      <c r="P38" s="99">
        <v>145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673.721</v>
      </c>
    </row>
    <row r="39" spans="1:27" ht="24.95" customHeight="1" x14ac:dyDescent="0.2">
      <c r="A39" s="97" t="s">
        <v>45</v>
      </c>
      <c r="B39" s="98">
        <v>500</v>
      </c>
      <c r="C39" s="99">
        <v>281.39999999999998</v>
      </c>
      <c r="D39" s="99">
        <v>155.19999999999999</v>
      </c>
      <c r="E39" s="99">
        <v>151</v>
      </c>
      <c r="F39" s="99">
        <v>177.3</v>
      </c>
      <c r="G39" s="99">
        <v>52.8</v>
      </c>
      <c r="H39" s="99"/>
      <c r="I39" s="99"/>
      <c r="J39" s="99">
        <v>257.7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396.4</v>
      </c>
      <c r="R39" s="99"/>
      <c r="S39" s="99"/>
      <c r="T39" s="99"/>
      <c r="U39" s="99"/>
      <c r="V39" s="99"/>
      <c r="W39" s="99"/>
      <c r="X39" s="99">
        <v>423.1</v>
      </c>
      <c r="Y39" s="99">
        <v>500</v>
      </c>
      <c r="Z39" s="100"/>
      <c r="AA39" s="79">
        <f t="shared" si="5"/>
        <v>5894.9</v>
      </c>
    </row>
    <row r="40" spans="1:27" ht="30" customHeight="1" thickBot="1" x14ac:dyDescent="0.25">
      <c r="A40" s="86" t="s">
        <v>46</v>
      </c>
      <c r="B40" s="87">
        <f>IF(LEN(B$2)&gt;0,SUM(B35:B39),"")</f>
        <v>653</v>
      </c>
      <c r="C40" s="88">
        <f t="shared" ref="C40:Z40" si="6">IF(LEN(C$2)&gt;0,SUM(C35:C39),"")</f>
        <v>421.4</v>
      </c>
      <c r="D40" s="88">
        <f t="shared" si="6"/>
        <v>306.2</v>
      </c>
      <c r="E40" s="88">
        <f t="shared" si="6"/>
        <v>287</v>
      </c>
      <c r="F40" s="88">
        <f t="shared" si="6"/>
        <v>311.3</v>
      </c>
      <c r="G40" s="88">
        <f t="shared" si="6"/>
        <v>221.8</v>
      </c>
      <c r="H40" s="88">
        <f t="shared" si="6"/>
        <v>130.001</v>
      </c>
      <c r="I40" s="88">
        <f t="shared" si="6"/>
        <v>173</v>
      </c>
      <c r="J40" s="88">
        <f t="shared" si="6"/>
        <v>566.70000000000005</v>
      </c>
      <c r="K40" s="88">
        <f t="shared" si="6"/>
        <v>779</v>
      </c>
      <c r="L40" s="88">
        <f t="shared" si="6"/>
        <v>880.61199999999997</v>
      </c>
      <c r="M40" s="88">
        <f t="shared" si="6"/>
        <v>923.82999999999993</v>
      </c>
      <c r="N40" s="88">
        <f t="shared" si="6"/>
        <v>921.48400000000004</v>
      </c>
      <c r="O40" s="88">
        <f t="shared" si="6"/>
        <v>950</v>
      </c>
      <c r="P40" s="88">
        <f t="shared" si="6"/>
        <v>934</v>
      </c>
      <c r="Q40" s="88">
        <f t="shared" si="6"/>
        <v>666.4</v>
      </c>
      <c r="R40" s="88">
        <f t="shared" si="6"/>
        <v>217</v>
      </c>
      <c r="S40" s="88">
        <f t="shared" si="6"/>
        <v>127</v>
      </c>
      <c r="T40" s="88">
        <f t="shared" si="6"/>
        <v>213.1</v>
      </c>
      <c r="U40" s="88">
        <f t="shared" si="6"/>
        <v>316</v>
      </c>
      <c r="V40" s="88">
        <f t="shared" si="6"/>
        <v>158</v>
      </c>
      <c r="W40" s="88">
        <f t="shared" si="6"/>
        <v>202</v>
      </c>
      <c r="X40" s="88">
        <f t="shared" si="6"/>
        <v>646.1</v>
      </c>
      <c r="Y40" s="88">
        <f t="shared" si="6"/>
        <v>701</v>
      </c>
      <c r="Z40" s="89" t="str">
        <f t="shared" si="6"/>
        <v/>
      </c>
      <c r="AA40" s="90">
        <f t="shared" si="5"/>
        <v>11705.927000000001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13.1</v>
      </c>
      <c r="U45" s="99">
        <v>140</v>
      </c>
      <c r="V45" s="99"/>
      <c r="W45" s="99"/>
      <c r="X45" s="99"/>
      <c r="Y45" s="99"/>
      <c r="Z45" s="100"/>
      <c r="AA45" s="79">
        <f t="shared" si="7"/>
        <v>153.1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281.39999999999998</v>
      </c>
      <c r="D47" s="99">
        <v>155.19999999999999</v>
      </c>
      <c r="E47" s="99">
        <v>151</v>
      </c>
      <c r="F47" s="99">
        <v>177.3</v>
      </c>
      <c r="G47" s="99">
        <v>52.8</v>
      </c>
      <c r="H47" s="99"/>
      <c r="I47" s="99"/>
      <c r="J47" s="99">
        <v>257.7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396.4</v>
      </c>
      <c r="R47" s="99"/>
      <c r="S47" s="99"/>
      <c r="T47" s="99"/>
      <c r="U47" s="99"/>
      <c r="V47" s="99"/>
      <c r="W47" s="99"/>
      <c r="X47" s="99">
        <v>423.1</v>
      </c>
      <c r="Y47" s="99">
        <v>500</v>
      </c>
      <c r="Z47" s="100"/>
      <c r="AA47" s="79">
        <f t="shared" si="7"/>
        <v>5894.9</v>
      </c>
    </row>
    <row r="48" spans="1:27" ht="24.95" customHeight="1" x14ac:dyDescent="0.2">
      <c r="A48" s="85" t="s">
        <v>48</v>
      </c>
      <c r="B48" s="98">
        <v>138</v>
      </c>
      <c r="C48" s="99">
        <v>150</v>
      </c>
      <c r="D48" s="99">
        <v>150</v>
      </c>
      <c r="E48" s="99">
        <v>147</v>
      </c>
      <c r="F48" s="99">
        <v>149</v>
      </c>
      <c r="G48" s="99">
        <v>144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149</v>
      </c>
      <c r="Z48" s="100"/>
      <c r="AA48" s="79">
        <f t="shared" si="7"/>
        <v>3577</v>
      </c>
    </row>
    <row r="49" spans="1:27" ht="30" customHeight="1" thickBot="1" x14ac:dyDescent="0.25">
      <c r="A49" s="86" t="s">
        <v>49</v>
      </c>
      <c r="B49" s="87">
        <f>IF(LEN(B$2)&gt;0,SUM(B43:B48),"")</f>
        <v>638</v>
      </c>
      <c r="C49" s="88">
        <f t="shared" ref="C49:Z49" si="8">IF(LEN(C$2)&gt;0,SUM(C43:C48),"")</f>
        <v>431.4</v>
      </c>
      <c r="D49" s="88">
        <f t="shared" si="8"/>
        <v>305.2</v>
      </c>
      <c r="E49" s="88">
        <f t="shared" si="8"/>
        <v>298</v>
      </c>
      <c r="F49" s="88">
        <f t="shared" si="8"/>
        <v>326.3</v>
      </c>
      <c r="G49" s="88">
        <f t="shared" si="8"/>
        <v>196.8</v>
      </c>
      <c r="H49" s="88">
        <f t="shared" si="8"/>
        <v>150</v>
      </c>
      <c r="I49" s="88">
        <f t="shared" si="8"/>
        <v>150</v>
      </c>
      <c r="J49" s="88">
        <f t="shared" si="8"/>
        <v>407.7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546.4</v>
      </c>
      <c r="R49" s="88">
        <f t="shared" si="8"/>
        <v>150</v>
      </c>
      <c r="S49" s="88">
        <f t="shared" si="8"/>
        <v>150</v>
      </c>
      <c r="T49" s="88">
        <f t="shared" si="8"/>
        <v>163.1</v>
      </c>
      <c r="U49" s="88">
        <f t="shared" si="8"/>
        <v>290</v>
      </c>
      <c r="V49" s="88">
        <f t="shared" si="8"/>
        <v>150</v>
      </c>
      <c r="W49" s="88">
        <f t="shared" si="8"/>
        <v>150</v>
      </c>
      <c r="X49" s="88">
        <f t="shared" si="8"/>
        <v>573.1</v>
      </c>
      <c r="Y49" s="88">
        <f t="shared" si="8"/>
        <v>649</v>
      </c>
      <c r="Z49" s="89" t="str">
        <f t="shared" si="8"/>
        <v/>
      </c>
      <c r="AA49" s="90">
        <f t="shared" si="7"/>
        <v>9625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5372.3580000000002</v>
      </c>
      <c r="C52" s="88">
        <f t="shared" ref="C52:Z52" si="10">IF(LEN(C$2)&gt;0,SUM(C10:C15)+C26+C40,"")</f>
        <v>5007.5409999999993</v>
      </c>
      <c r="D52" s="88">
        <f t="shared" si="10"/>
        <v>4811.8559999999998</v>
      </c>
      <c r="E52" s="88">
        <f t="shared" si="10"/>
        <v>4775.5080000000007</v>
      </c>
      <c r="F52" s="88">
        <f t="shared" si="10"/>
        <v>4888.3059999999996</v>
      </c>
      <c r="G52" s="88">
        <f t="shared" si="10"/>
        <v>5177.8509999999997</v>
      </c>
      <c r="H52" s="88">
        <f t="shared" si="10"/>
        <v>5635.4059999999999</v>
      </c>
      <c r="I52" s="88">
        <f t="shared" si="10"/>
        <v>6267.1930000000002</v>
      </c>
      <c r="J52" s="88">
        <f t="shared" si="10"/>
        <v>7139.7750000000005</v>
      </c>
      <c r="K52" s="88">
        <f t="shared" si="10"/>
        <v>7616.44</v>
      </c>
      <c r="L52" s="88">
        <f t="shared" si="10"/>
        <v>7934.3429999999989</v>
      </c>
      <c r="M52" s="88">
        <f t="shared" si="10"/>
        <v>8359.8829999999998</v>
      </c>
      <c r="N52" s="88">
        <f t="shared" si="10"/>
        <v>8435.7939999999999</v>
      </c>
      <c r="O52" s="88">
        <f t="shared" si="10"/>
        <v>8248.2750000000015</v>
      </c>
      <c r="P52" s="88">
        <f t="shared" si="10"/>
        <v>7787.91</v>
      </c>
      <c r="Q52" s="88">
        <f t="shared" si="10"/>
        <v>7204.7159999999994</v>
      </c>
      <c r="R52" s="88">
        <f t="shared" si="10"/>
        <v>6667.112000000001</v>
      </c>
      <c r="S52" s="88">
        <f t="shared" si="10"/>
        <v>6484.7749999999996</v>
      </c>
      <c r="T52" s="88">
        <f t="shared" si="10"/>
        <v>6757.1420000000007</v>
      </c>
      <c r="U52" s="88">
        <f t="shared" si="10"/>
        <v>7062.9309999999996</v>
      </c>
      <c r="V52" s="88">
        <f t="shared" si="10"/>
        <v>6444.2699999999986</v>
      </c>
      <c r="W52" s="88">
        <f t="shared" si="10"/>
        <v>5958.2930000000006</v>
      </c>
      <c r="X52" s="88">
        <f t="shared" si="10"/>
        <v>6013.9210000000003</v>
      </c>
      <c r="Y52" s="88">
        <f t="shared" si="10"/>
        <v>5645.09</v>
      </c>
      <c r="Z52" s="89" t="str">
        <f t="shared" si="10"/>
        <v/>
      </c>
      <c r="AA52" s="104">
        <f>SUM(B52:Z52)</f>
        <v>155696.68900000001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-895</v>
      </c>
      <c r="C4" s="18">
        <v>-1088.5999999999999</v>
      </c>
      <c r="D4" s="18">
        <v>-1222.8</v>
      </c>
      <c r="E4" s="18">
        <v>-1235</v>
      </c>
      <c r="F4" s="18">
        <v>-1213.7</v>
      </c>
      <c r="G4" s="18">
        <v>-1252.7</v>
      </c>
      <c r="H4" s="18">
        <v>-1031.4000000000001</v>
      </c>
      <c r="I4" s="18">
        <v>-1370.5</v>
      </c>
      <c r="J4" s="18">
        <v>-1062.3</v>
      </c>
      <c r="K4" s="18">
        <v>-762</v>
      </c>
      <c r="L4" s="18">
        <v>-707</v>
      </c>
      <c r="M4" s="18">
        <v>-693</v>
      </c>
      <c r="N4" s="18">
        <v>-655</v>
      </c>
      <c r="O4" s="18">
        <v>-697</v>
      </c>
      <c r="P4" s="18">
        <v>-753</v>
      </c>
      <c r="Q4" s="18">
        <v>-912.6</v>
      </c>
      <c r="R4" s="18">
        <v>-1157.3</v>
      </c>
      <c r="S4" s="18">
        <v>-966</v>
      </c>
      <c r="T4" s="18">
        <v>-486.9</v>
      </c>
      <c r="U4" s="18">
        <v>-360</v>
      </c>
      <c r="V4" s="18">
        <v>-505.3</v>
      </c>
      <c r="W4" s="18">
        <v>-953.80000000000007</v>
      </c>
      <c r="X4" s="18">
        <v>-967.9</v>
      </c>
      <c r="Y4" s="18">
        <v>-895</v>
      </c>
      <c r="Z4" s="19"/>
      <c r="AA4" s="111">
        <f>SUM(B4:Z4)</f>
        <v>-21843.8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97.26</v>
      </c>
      <c r="C7" s="117">
        <v>97</v>
      </c>
      <c r="D7" s="117">
        <v>94.32</v>
      </c>
      <c r="E7" s="117">
        <v>92.6</v>
      </c>
      <c r="F7" s="117">
        <v>92.32</v>
      </c>
      <c r="G7" s="117">
        <v>96.75</v>
      </c>
      <c r="H7" s="117">
        <v>128.01</v>
      </c>
      <c r="I7" s="117">
        <v>130</v>
      </c>
      <c r="J7" s="117">
        <v>139.36000000000001</v>
      </c>
      <c r="K7" s="117">
        <v>103.72</v>
      </c>
      <c r="L7" s="117">
        <v>54.32</v>
      </c>
      <c r="M7" s="117">
        <v>35.799999999999997</v>
      </c>
      <c r="N7" s="117">
        <v>47.4</v>
      </c>
      <c r="O7" s="117">
        <v>30.7</v>
      </c>
      <c r="P7" s="117">
        <v>59</v>
      </c>
      <c r="Q7" s="117">
        <v>86</v>
      </c>
      <c r="R7" s="117">
        <v>104.18</v>
      </c>
      <c r="S7" s="117">
        <v>165.81</v>
      </c>
      <c r="T7" s="117">
        <v>194.84</v>
      </c>
      <c r="U7" s="117">
        <v>211.81</v>
      </c>
      <c r="V7" s="117">
        <v>129.41999999999999</v>
      </c>
      <c r="W7" s="117">
        <v>109.92</v>
      </c>
      <c r="X7" s="117">
        <v>104.3</v>
      </c>
      <c r="Y7" s="117">
        <v>102.88</v>
      </c>
      <c r="Z7" s="118"/>
      <c r="AA7" s="119">
        <f>IF(SUM(B7:Z7)&lt;&gt;0,AVERAGEIF(B7:Z7,"&lt;&gt;"""),"")</f>
        <v>104.48833333333334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1395</v>
      </c>
      <c r="C13" s="129">
        <v>1370</v>
      </c>
      <c r="D13" s="129">
        <v>1378</v>
      </c>
      <c r="E13" s="129">
        <v>1386</v>
      </c>
      <c r="F13" s="129">
        <v>1391</v>
      </c>
      <c r="G13" s="129">
        <v>1305.5</v>
      </c>
      <c r="H13" s="129">
        <v>531.4</v>
      </c>
      <c r="I13" s="129">
        <v>1264.5</v>
      </c>
      <c r="J13" s="129">
        <v>1320</v>
      </c>
      <c r="K13" s="129">
        <v>1262</v>
      </c>
      <c r="L13" s="129">
        <v>1207</v>
      </c>
      <c r="M13" s="129">
        <v>1193</v>
      </c>
      <c r="N13" s="129">
        <v>1155</v>
      </c>
      <c r="O13" s="129">
        <v>1197</v>
      </c>
      <c r="P13" s="129">
        <v>1253</v>
      </c>
      <c r="Q13" s="129">
        <v>1309</v>
      </c>
      <c r="R13" s="129">
        <v>967.9</v>
      </c>
      <c r="S13" s="129">
        <v>466</v>
      </c>
      <c r="T13" s="129"/>
      <c r="U13" s="129"/>
      <c r="V13" s="129">
        <v>5.3</v>
      </c>
      <c r="W13" s="129">
        <v>885.1</v>
      </c>
      <c r="X13" s="129">
        <v>1391</v>
      </c>
      <c r="Y13" s="130">
        <v>1395</v>
      </c>
      <c r="Z13" s="131"/>
      <c r="AA13" s="132">
        <f t="shared" si="0"/>
        <v>25027.7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500</v>
      </c>
      <c r="I15" s="133">
        <v>106</v>
      </c>
      <c r="J15" s="133"/>
      <c r="K15" s="133"/>
      <c r="L15" s="133"/>
      <c r="M15" s="133"/>
      <c r="N15" s="133"/>
      <c r="O15" s="133"/>
      <c r="P15" s="133"/>
      <c r="Q15" s="133"/>
      <c r="R15" s="133">
        <v>189.4</v>
      </c>
      <c r="S15" s="133">
        <v>500</v>
      </c>
      <c r="T15" s="133">
        <v>500</v>
      </c>
      <c r="U15" s="133">
        <v>500</v>
      </c>
      <c r="V15" s="133">
        <v>500</v>
      </c>
      <c r="W15" s="133">
        <v>68.7</v>
      </c>
      <c r="X15" s="133"/>
      <c r="Y15" s="133"/>
      <c r="Z15" s="131"/>
      <c r="AA15" s="132">
        <f t="shared" si="0"/>
        <v>2864.1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1395</v>
      </c>
      <c r="C16" s="135">
        <f t="shared" si="1"/>
        <v>1370</v>
      </c>
      <c r="D16" s="135">
        <f t="shared" si="1"/>
        <v>1378</v>
      </c>
      <c r="E16" s="135">
        <f t="shared" si="1"/>
        <v>1386</v>
      </c>
      <c r="F16" s="135">
        <f t="shared" si="1"/>
        <v>1391</v>
      </c>
      <c r="G16" s="135">
        <f t="shared" si="1"/>
        <v>1305.5</v>
      </c>
      <c r="H16" s="135">
        <f t="shared" si="1"/>
        <v>1031.4000000000001</v>
      </c>
      <c r="I16" s="135">
        <f t="shared" si="1"/>
        <v>1370.5</v>
      </c>
      <c r="J16" s="135">
        <f t="shared" si="1"/>
        <v>1320</v>
      </c>
      <c r="K16" s="135">
        <f t="shared" si="1"/>
        <v>1262</v>
      </c>
      <c r="L16" s="135">
        <f t="shared" si="1"/>
        <v>1207</v>
      </c>
      <c r="M16" s="135">
        <f t="shared" si="1"/>
        <v>1193</v>
      </c>
      <c r="N16" s="135">
        <f t="shared" si="1"/>
        <v>1155</v>
      </c>
      <c r="O16" s="135">
        <f t="shared" si="1"/>
        <v>1197</v>
      </c>
      <c r="P16" s="135">
        <f t="shared" si="1"/>
        <v>1253</v>
      </c>
      <c r="Q16" s="135">
        <f t="shared" si="1"/>
        <v>1309</v>
      </c>
      <c r="R16" s="135">
        <f t="shared" si="1"/>
        <v>1157.3</v>
      </c>
      <c r="S16" s="135">
        <f t="shared" si="1"/>
        <v>966</v>
      </c>
      <c r="T16" s="135">
        <f t="shared" si="1"/>
        <v>500</v>
      </c>
      <c r="U16" s="135">
        <f t="shared" si="1"/>
        <v>500</v>
      </c>
      <c r="V16" s="135">
        <f t="shared" si="1"/>
        <v>505.3</v>
      </c>
      <c r="W16" s="135">
        <f t="shared" si="1"/>
        <v>953.80000000000007</v>
      </c>
      <c r="X16" s="135">
        <f t="shared" si="1"/>
        <v>1391</v>
      </c>
      <c r="Y16" s="135">
        <f t="shared" si="1"/>
        <v>1395</v>
      </c>
      <c r="Z16" s="136" t="str">
        <f t="shared" si="1"/>
        <v/>
      </c>
      <c r="AA16" s="90">
        <f t="shared" si="0"/>
        <v>27891.8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13.1</v>
      </c>
      <c r="U21" s="129">
        <v>140</v>
      </c>
      <c r="V21" s="129"/>
      <c r="W21" s="129"/>
      <c r="X21" s="129"/>
      <c r="Y21" s="130"/>
      <c r="Z21" s="131"/>
      <c r="AA21" s="132">
        <f t="shared" si="2"/>
        <v>153.1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281.39999999999998</v>
      </c>
      <c r="D23" s="133">
        <v>155.19999999999999</v>
      </c>
      <c r="E23" s="133">
        <v>151</v>
      </c>
      <c r="F23" s="133">
        <v>177.3</v>
      </c>
      <c r="G23" s="133">
        <v>52.8</v>
      </c>
      <c r="H23" s="133"/>
      <c r="I23" s="133"/>
      <c r="J23" s="133">
        <v>257.7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396.4</v>
      </c>
      <c r="R23" s="133"/>
      <c r="S23" s="133"/>
      <c r="T23" s="133"/>
      <c r="U23" s="133"/>
      <c r="V23" s="133"/>
      <c r="W23" s="133"/>
      <c r="X23" s="133">
        <v>423.1</v>
      </c>
      <c r="Y23" s="133">
        <v>500</v>
      </c>
      <c r="Z23" s="131"/>
      <c r="AA23" s="132">
        <f t="shared" si="2"/>
        <v>5894.9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281.39999999999998</v>
      </c>
      <c r="D24" s="135">
        <f t="shared" si="3"/>
        <v>155.19999999999999</v>
      </c>
      <c r="E24" s="135">
        <f t="shared" si="3"/>
        <v>151</v>
      </c>
      <c r="F24" s="135">
        <f t="shared" si="3"/>
        <v>177.3</v>
      </c>
      <c r="G24" s="135">
        <f t="shared" si="3"/>
        <v>52.8</v>
      </c>
      <c r="H24" s="135">
        <f t="shared" si="3"/>
        <v>0</v>
      </c>
      <c r="I24" s="135">
        <f t="shared" si="3"/>
        <v>0</v>
      </c>
      <c r="J24" s="135">
        <f t="shared" si="3"/>
        <v>257.7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396.4</v>
      </c>
      <c r="R24" s="135">
        <f t="shared" si="3"/>
        <v>0</v>
      </c>
      <c r="S24" s="135">
        <f t="shared" si="3"/>
        <v>0</v>
      </c>
      <c r="T24" s="135">
        <f t="shared" si="3"/>
        <v>13.1</v>
      </c>
      <c r="U24" s="135">
        <f t="shared" si="3"/>
        <v>140</v>
      </c>
      <c r="V24" s="135">
        <f t="shared" si="3"/>
        <v>0</v>
      </c>
      <c r="W24" s="135">
        <f t="shared" si="3"/>
        <v>0</v>
      </c>
      <c r="X24" s="135">
        <f t="shared" si="3"/>
        <v>423.1</v>
      </c>
      <c r="Y24" s="135">
        <f t="shared" si="3"/>
        <v>500</v>
      </c>
      <c r="Z24" s="136" t="str">
        <f t="shared" si="3"/>
        <v/>
      </c>
      <c r="AA24" s="90">
        <f t="shared" si="2"/>
        <v>6048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2024-09-25T11:17:02Z</dcterms:created>
  <dcterms:modified xsi:type="dcterms:W3CDTF">2024-09-25T11:17:03Z</dcterms:modified>
</cp:coreProperties>
</file>