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<sst xmlns="http://schemas.openxmlformats.org/spreadsheetml/2006/main" count="119" uniqueCount="54">
  <si>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24/09/2024 14:13:10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</si>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</sst>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BA-4A45-8C89-7E830A805C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BA-4A45-8C89-7E830A805C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ABA-4A45-8C89-7E830A805C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ABA-4A45-8C89-7E830A805C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BA-4A45-8C89-7E830A805C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BA-4A45-8C89-7E830A805C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BA-4A45-8C89-7E830A805C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ABA-4A45-8C89-7E830A805C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210</c:v>
                </c:pt>
                <c:pt idx="1">
                  <c:v>197</c:v>
                </c:pt>
                <c:pt idx="2">
                  <c:v>191</c:v>
                </c:pt>
                <c:pt idx="3">
                  <c:v>188</c:v>
                </c:pt>
                <c:pt idx="4">
                  <c:v>197</c:v>
                </c:pt>
                <c:pt idx="5">
                  <c:v>225</c:v>
                </c:pt>
                <c:pt idx="6">
                  <c:v>274</c:v>
                </c:pt>
                <c:pt idx="7">
                  <c:v>317</c:v>
                </c:pt>
                <c:pt idx="8">
                  <c:v>335</c:v>
                </c:pt>
                <c:pt idx="9">
                  <c:v>333</c:v>
                </c:pt>
                <c:pt idx="10">
                  <c:v>327</c:v>
                </c:pt>
                <c:pt idx="11">
                  <c:v>328</c:v>
                </c:pt>
                <c:pt idx="12">
                  <c:v>324</c:v>
                </c:pt>
                <c:pt idx="13">
                  <c:v>319</c:v>
                </c:pt>
                <c:pt idx="14">
                  <c:v>305</c:v>
                </c:pt>
                <c:pt idx="15">
                  <c:v>259</c:v>
                </c:pt>
                <c:pt idx="16">
                  <c:v>292</c:v>
                </c:pt>
                <c:pt idx="17">
                  <c:v>324</c:v>
                </c:pt>
                <c:pt idx="18">
                  <c:v>346</c:v>
                </c:pt>
                <c:pt idx="19">
                  <c:v>353</c:v>
                </c:pt>
                <c:pt idx="20">
                  <c:v>312</c:v>
                </c:pt>
                <c:pt idx="21">
                  <c:v>262</c:v>
                </c:pt>
                <c:pt idx="22">
                  <c:v>217</c:v>
                </c:pt>
                <c:pt idx="23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BA-4A45-8C89-7E830A805C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2728.6130000000003</c:v>
                </c:pt>
                <c:pt idx="1">
                  <c:v>2601.3920000000003</c:v>
                </c:pt>
                <c:pt idx="2">
                  <c:v>2532.348</c:v>
                </c:pt>
                <c:pt idx="3">
                  <c:v>2418.8040000000001</c:v>
                </c:pt>
                <c:pt idx="4">
                  <c:v>2551.4229999999998</c:v>
                </c:pt>
                <c:pt idx="5">
                  <c:v>2849.42</c:v>
                </c:pt>
                <c:pt idx="6">
                  <c:v>3415.1779999999999</c:v>
                </c:pt>
                <c:pt idx="7">
                  <c:v>3481.3890000000001</c:v>
                </c:pt>
                <c:pt idx="8">
                  <c:v>2844.4900000000002</c:v>
                </c:pt>
                <c:pt idx="9">
                  <c:v>2242.9</c:v>
                </c:pt>
                <c:pt idx="10">
                  <c:v>1632.9</c:v>
                </c:pt>
                <c:pt idx="11">
                  <c:v>1552.9</c:v>
                </c:pt>
                <c:pt idx="12">
                  <c:v>1552.9</c:v>
                </c:pt>
                <c:pt idx="13">
                  <c:v>1552.9</c:v>
                </c:pt>
                <c:pt idx="14">
                  <c:v>1552.9</c:v>
                </c:pt>
                <c:pt idx="15">
                  <c:v>1757.9</c:v>
                </c:pt>
                <c:pt idx="16">
                  <c:v>2918.8</c:v>
                </c:pt>
                <c:pt idx="17">
                  <c:v>3481.4769999999999</c:v>
                </c:pt>
                <c:pt idx="18">
                  <c:v>3699.5010000000002</c:v>
                </c:pt>
                <c:pt idx="19">
                  <c:v>3845.402</c:v>
                </c:pt>
                <c:pt idx="20">
                  <c:v>3834.0460000000003</c:v>
                </c:pt>
                <c:pt idx="21">
                  <c:v>3639.4749999999999</c:v>
                </c:pt>
                <c:pt idx="22">
                  <c:v>3444.848</c:v>
                </c:pt>
                <c:pt idx="23">
                  <c:v>3158.1419999999998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BA-4A45-8C89-7E830A805C9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1705</c:v>
                </c:pt>
                <c:pt idx="1">
                  <c:v>1712</c:v>
                </c:pt>
                <c:pt idx="2">
                  <c:v>1725</c:v>
                </c:pt>
                <c:pt idx="3">
                  <c:v>1718</c:v>
                </c:pt>
                <c:pt idx="4">
                  <c:v>1761</c:v>
                </c:pt>
                <c:pt idx="5">
                  <c:v>1500</c:v>
                </c:pt>
                <c:pt idx="6">
                  <c:v>1135.5</c:v>
                </c:pt>
                <c:pt idx="7">
                  <c:v>1231.9000000000001</c:v>
                </c:pt>
                <c:pt idx="8">
                  <c:v>1248.7</c:v>
                </c:pt>
                <c:pt idx="9">
                  <c:v>866.2</c:v>
                </c:pt>
                <c:pt idx="10">
                  <c:v>810.8</c:v>
                </c:pt>
                <c:pt idx="11">
                  <c:v>826.4</c:v>
                </c:pt>
                <c:pt idx="12">
                  <c:v>854.3</c:v>
                </c:pt>
                <c:pt idx="13">
                  <c:v>956</c:v>
                </c:pt>
                <c:pt idx="14">
                  <c:v>968.5</c:v>
                </c:pt>
                <c:pt idx="15">
                  <c:v>1162.3</c:v>
                </c:pt>
                <c:pt idx="16">
                  <c:v>1037.9000000000001</c:v>
                </c:pt>
                <c:pt idx="17">
                  <c:v>894.7</c:v>
                </c:pt>
                <c:pt idx="18">
                  <c:v>940.26400000000001</c:v>
                </c:pt>
                <c:pt idx="19">
                  <c:v>922</c:v>
                </c:pt>
                <c:pt idx="20">
                  <c:v>524.69999999999993</c:v>
                </c:pt>
                <c:pt idx="21">
                  <c:v>1311.5</c:v>
                </c:pt>
                <c:pt idx="22">
                  <c:v>1693</c:v>
                </c:pt>
                <c:pt idx="23">
                  <c:v>1719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BA-4A45-8C89-7E830A805C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510.55800000000005</c:v>
                </c:pt>
                <c:pt idx="1">
                  <c:v>497.72500000000014</c:v>
                </c:pt>
                <c:pt idx="2">
                  <c:v>483.69600000000003</c:v>
                </c:pt>
                <c:pt idx="3">
                  <c:v>467.92100000000005</c:v>
                </c:pt>
                <c:pt idx="4">
                  <c:v>443.11600000000004</c:v>
                </c:pt>
                <c:pt idx="5">
                  <c:v>419.98800000000011</c:v>
                </c:pt>
                <c:pt idx="6">
                  <c:v>495.87299999999993</c:v>
                </c:pt>
                <c:pt idx="7">
                  <c:v>1336.0339999999997</c:v>
                </c:pt>
                <c:pt idx="8">
                  <c:v>2876.4279999999999</c:v>
                </c:pt>
                <c:pt idx="9">
                  <c:v>4223.7729999999992</c:v>
                </c:pt>
                <c:pt idx="10">
                  <c:v>5088.92</c:v>
                </c:pt>
                <c:pt idx="11">
                  <c:v>5572.7059999999992</c:v>
                </c:pt>
                <c:pt idx="12">
                  <c:v>5687.674</c:v>
                </c:pt>
                <c:pt idx="13">
                  <c:v>5473.2519999999995</c:v>
                </c:pt>
                <c:pt idx="14">
                  <c:v>4960.4570000000012</c:v>
                </c:pt>
                <c:pt idx="15">
                  <c:v>4031.9319999999998</c:v>
                </c:pt>
                <c:pt idx="16">
                  <c:v>2694.1569999999997</c:v>
                </c:pt>
                <c:pt idx="17">
                  <c:v>1317.9680000000003</c:v>
                </c:pt>
                <c:pt idx="18">
                  <c:v>758.80799999999999</c:v>
                </c:pt>
                <c:pt idx="19">
                  <c:v>685.798</c:v>
                </c:pt>
                <c:pt idx="20">
                  <c:v>654.46300000000008</c:v>
                </c:pt>
                <c:pt idx="21">
                  <c:v>626.46800000000007</c:v>
                </c:pt>
                <c:pt idx="22">
                  <c:v>612.15599999999995</c:v>
                </c:pt>
                <c:pt idx="23">
                  <c:v>592.875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BA-4A45-8C89-7E830A805C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24</c:v>
                </c:pt>
                <c:pt idx="8">
                  <c:v>43</c:v>
                </c:pt>
                <c:pt idx="9">
                  <c:v>58</c:v>
                </c:pt>
                <c:pt idx="10">
                  <c:v>66</c:v>
                </c:pt>
                <c:pt idx="11">
                  <c:v>71</c:v>
                </c:pt>
                <c:pt idx="12">
                  <c:v>73</c:v>
                </c:pt>
                <c:pt idx="13">
                  <c:v>71</c:v>
                </c:pt>
                <c:pt idx="14">
                  <c:v>63</c:v>
                </c:pt>
                <c:pt idx="15">
                  <c:v>52</c:v>
                </c:pt>
                <c:pt idx="16">
                  <c:v>36</c:v>
                </c:pt>
                <c:pt idx="17">
                  <c:v>20</c:v>
                </c:pt>
                <c:pt idx="18">
                  <c:v>16</c:v>
                </c:pt>
                <c:pt idx="19">
                  <c:v>17</c:v>
                </c:pt>
                <c:pt idx="20">
                  <c:v>17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ABA-4A45-8C89-7E830A805C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205</c:v>
                </c:pt>
                <c:pt idx="6">
                  <c:v>305</c:v>
                </c:pt>
                <c:pt idx="7">
                  <c:v>201</c:v>
                </c:pt>
                <c:pt idx="8">
                  <c:v>114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342</c:v>
                </c:pt>
                <c:pt idx="18">
                  <c:v>1001</c:v>
                </c:pt>
                <c:pt idx="19">
                  <c:v>1238</c:v>
                </c:pt>
                <c:pt idx="20">
                  <c:v>1110</c:v>
                </c:pt>
                <c:pt idx="21">
                  <c:v>546</c:v>
                </c:pt>
                <c:pt idx="22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ABA-4A45-8C89-7E830A805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102.37</c:v>
                </c:pt>
                <c:pt idx="1">
                  <c:v>102.04</c:v>
                </c:pt>
                <c:pt idx="2">
                  <c:v>99.64</c:v>
                </c:pt>
                <c:pt idx="3">
                  <c:v>96.37</c:v>
                </c:pt>
                <c:pt idx="4">
                  <c:v>96.07</c:v>
                </c:pt>
                <c:pt idx="5">
                  <c:v>102</c:v>
                </c:pt>
                <c:pt idx="6">
                  <c:v>151.55000000000001</c:v>
                </c:pt>
                <c:pt idx="7">
                  <c:v>144.91999999999999</c:v>
                </c:pt>
                <c:pt idx="8">
                  <c:v>98.31</c:v>
                </c:pt>
                <c:pt idx="9">
                  <c:v>71.05</c:v>
                </c:pt>
                <c:pt idx="10">
                  <c:v>51.03</c:v>
                </c:pt>
                <c:pt idx="11">
                  <c:v>32.17</c:v>
                </c:pt>
                <c:pt idx="12">
                  <c:v>27.03</c:v>
                </c:pt>
                <c:pt idx="13">
                  <c:v>21.66</c:v>
                </c:pt>
                <c:pt idx="14">
                  <c:v>53.7</c:v>
                </c:pt>
                <c:pt idx="15">
                  <c:v>71.64</c:v>
                </c:pt>
                <c:pt idx="16">
                  <c:v>106.25</c:v>
                </c:pt>
                <c:pt idx="17">
                  <c:v>146.84</c:v>
                </c:pt>
                <c:pt idx="18">
                  <c:v>179.39</c:v>
                </c:pt>
                <c:pt idx="19">
                  <c:v>181.94</c:v>
                </c:pt>
                <c:pt idx="20">
                  <c:v>136.32</c:v>
                </c:pt>
                <c:pt idx="21">
                  <c:v>105.8</c:v>
                </c:pt>
                <c:pt idx="22">
                  <c:v>102.38</c:v>
                </c:pt>
                <c:pt idx="23">
                  <c:v>100.13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BA-4A45-8C89-7E830A805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91.5</c:v>
                </c:pt>
                <c:pt idx="1">
                  <c:v>87.5</c:v>
                </c:pt>
                <c:pt idx="2">
                  <c:v>83.5</c:v>
                </c:pt>
                <c:pt idx="3">
                  <c:v>82.5</c:v>
                </c:pt>
                <c:pt idx="4">
                  <c:v>85</c:v>
                </c:pt>
                <c:pt idx="5">
                  <c:v>90.5</c:v>
                </c:pt>
                <c:pt idx="6">
                  <c:v>103</c:v>
                </c:pt>
                <c:pt idx="7">
                  <c:v>98.5</c:v>
                </c:pt>
                <c:pt idx="8">
                  <c:v>91.5</c:v>
                </c:pt>
                <c:pt idx="9">
                  <c:v>91</c:v>
                </c:pt>
                <c:pt idx="10">
                  <c:v>83</c:v>
                </c:pt>
                <c:pt idx="11">
                  <c:v>93</c:v>
                </c:pt>
                <c:pt idx="12">
                  <c:v>95.5</c:v>
                </c:pt>
                <c:pt idx="13">
                  <c:v>83.5</c:v>
                </c:pt>
                <c:pt idx="14">
                  <c:v>68.5</c:v>
                </c:pt>
                <c:pt idx="15">
                  <c:v>69</c:v>
                </c:pt>
                <c:pt idx="16">
                  <c:v>78</c:v>
                </c:pt>
                <c:pt idx="17">
                  <c:v>105.5</c:v>
                </c:pt>
                <c:pt idx="18">
                  <c:v>145.5</c:v>
                </c:pt>
                <c:pt idx="19">
                  <c:v>145</c:v>
                </c:pt>
                <c:pt idx="20">
                  <c:v>133</c:v>
                </c:pt>
                <c:pt idx="21">
                  <c:v>118.5</c:v>
                </c:pt>
                <c:pt idx="22">
                  <c:v>97.5</c:v>
                </c:pt>
                <c:pt idx="23">
                  <c:v>87.5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D6-4085-98B3-C51AD22805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803.86099999999999</c:v>
                </c:pt>
                <c:pt idx="1">
                  <c:v>834.24500000000012</c:v>
                </c:pt>
                <c:pt idx="2">
                  <c:v>833.43799999999987</c:v>
                </c:pt>
                <c:pt idx="3">
                  <c:v>836.09299999999996</c:v>
                </c:pt>
                <c:pt idx="4">
                  <c:v>837.82299999999998</c:v>
                </c:pt>
                <c:pt idx="5">
                  <c:v>885.40900000000011</c:v>
                </c:pt>
                <c:pt idx="6">
                  <c:v>889.43200000000002</c:v>
                </c:pt>
                <c:pt idx="7">
                  <c:v>912.74700000000007</c:v>
                </c:pt>
                <c:pt idx="8">
                  <c:v>905.62400000000002</c:v>
                </c:pt>
                <c:pt idx="9">
                  <c:v>899.51</c:v>
                </c:pt>
                <c:pt idx="10">
                  <c:v>901.44799999999998</c:v>
                </c:pt>
                <c:pt idx="11">
                  <c:v>900.05500000000006</c:v>
                </c:pt>
                <c:pt idx="12">
                  <c:v>831.95499999999993</c:v>
                </c:pt>
                <c:pt idx="13">
                  <c:v>836.1579999999999</c:v>
                </c:pt>
                <c:pt idx="14">
                  <c:v>804.75099999999998</c:v>
                </c:pt>
                <c:pt idx="15">
                  <c:v>808.35299999999995</c:v>
                </c:pt>
                <c:pt idx="16">
                  <c:v>817.13599999999997</c:v>
                </c:pt>
                <c:pt idx="17">
                  <c:v>758.09500000000003</c:v>
                </c:pt>
                <c:pt idx="18">
                  <c:v>735.5440000000001</c:v>
                </c:pt>
                <c:pt idx="19">
                  <c:v>730.721</c:v>
                </c:pt>
                <c:pt idx="20">
                  <c:v>728.9609999999999</c:v>
                </c:pt>
                <c:pt idx="21">
                  <c:v>732.298</c:v>
                </c:pt>
                <c:pt idx="22">
                  <c:v>740.79100000000005</c:v>
                </c:pt>
                <c:pt idx="23">
                  <c:v>814.51400000000001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D6-4085-98B3-C51AD22805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1132.0630000000001</c:v>
                </c:pt>
                <c:pt idx="1">
                  <c:v>1126.3680000000004</c:v>
                </c:pt>
                <c:pt idx="2">
                  <c:v>1145.441</c:v>
                </c:pt>
                <c:pt idx="3">
                  <c:v>1155.0350000000001</c:v>
                </c:pt>
                <c:pt idx="4">
                  <c:v>1185.6270000000002</c:v>
                </c:pt>
                <c:pt idx="5">
                  <c:v>1305.0159999999998</c:v>
                </c:pt>
                <c:pt idx="6">
                  <c:v>1491.9690000000001</c:v>
                </c:pt>
                <c:pt idx="7">
                  <c:v>1651.7249999999999</c:v>
                </c:pt>
                <c:pt idx="8">
                  <c:v>1748.8820000000001</c:v>
                </c:pt>
                <c:pt idx="9">
                  <c:v>1753.1779999999999</c:v>
                </c:pt>
                <c:pt idx="10">
                  <c:v>1763.1080000000002</c:v>
                </c:pt>
                <c:pt idx="11">
                  <c:v>1779.116</c:v>
                </c:pt>
                <c:pt idx="12">
                  <c:v>1784.4849999999999</c:v>
                </c:pt>
                <c:pt idx="13">
                  <c:v>1763.9829999999999</c:v>
                </c:pt>
                <c:pt idx="14">
                  <c:v>1691.038</c:v>
                </c:pt>
                <c:pt idx="15">
                  <c:v>1633.296</c:v>
                </c:pt>
                <c:pt idx="16">
                  <c:v>1577.8020000000001</c:v>
                </c:pt>
                <c:pt idx="17">
                  <c:v>1553.7009999999998</c:v>
                </c:pt>
                <c:pt idx="18">
                  <c:v>1526.4740000000002</c:v>
                </c:pt>
                <c:pt idx="19">
                  <c:v>1511.1869999999997</c:v>
                </c:pt>
                <c:pt idx="20">
                  <c:v>1403.9949999999999</c:v>
                </c:pt>
                <c:pt idx="21">
                  <c:v>1266.8409999999999</c:v>
                </c:pt>
                <c:pt idx="22">
                  <c:v>1205.433</c:v>
                </c:pt>
                <c:pt idx="23">
                  <c:v>1168.7939999999999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D6-4085-98B3-C51AD22805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2360.5809999999997</c:v>
                </c:pt>
                <c:pt idx="1">
                  <c:v>2228.6469999999999</c:v>
                </c:pt>
                <c:pt idx="2">
                  <c:v>2145.8290000000002</c:v>
                </c:pt>
                <c:pt idx="3">
                  <c:v>2126.5889999999999</c:v>
                </c:pt>
                <c:pt idx="4">
                  <c:v>2161.48</c:v>
                </c:pt>
                <c:pt idx="5">
                  <c:v>2394.567</c:v>
                </c:pt>
                <c:pt idx="6">
                  <c:v>2654.944</c:v>
                </c:pt>
                <c:pt idx="7">
                  <c:v>3064.8019999999997</c:v>
                </c:pt>
                <c:pt idx="8">
                  <c:v>3478.5939999999996</c:v>
                </c:pt>
                <c:pt idx="9">
                  <c:v>3728.1460000000002</c:v>
                </c:pt>
                <c:pt idx="10">
                  <c:v>3884.0829999999996</c:v>
                </c:pt>
                <c:pt idx="11">
                  <c:v>4022.8139999999999</c:v>
                </c:pt>
                <c:pt idx="12">
                  <c:v>4065.8869999999997</c:v>
                </c:pt>
                <c:pt idx="13">
                  <c:v>3962.491</c:v>
                </c:pt>
                <c:pt idx="14">
                  <c:v>3683.5959999999995</c:v>
                </c:pt>
                <c:pt idx="15">
                  <c:v>3517.4740000000002</c:v>
                </c:pt>
                <c:pt idx="16">
                  <c:v>3413.5319999999997</c:v>
                </c:pt>
                <c:pt idx="17">
                  <c:v>3371.8659999999995</c:v>
                </c:pt>
                <c:pt idx="18">
                  <c:v>3527.9989999999998</c:v>
                </c:pt>
                <c:pt idx="19">
                  <c:v>3749.3639999999996</c:v>
                </c:pt>
                <c:pt idx="20">
                  <c:v>3517.3089999999997</c:v>
                </c:pt>
                <c:pt idx="21">
                  <c:v>3196.8489999999993</c:v>
                </c:pt>
                <c:pt idx="22">
                  <c:v>2909.2799999999997</c:v>
                </c:pt>
                <c:pt idx="23">
                  <c:v>2522.2089999999998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D6-4085-98B3-C51AD22805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317.00000000000006</c:v>
                </c:pt>
                <c:pt idx="1">
                  <c:v>305</c:v>
                </c:pt>
                <c:pt idx="2">
                  <c:v>300</c:v>
                </c:pt>
                <c:pt idx="3">
                  <c:v>298</c:v>
                </c:pt>
                <c:pt idx="4">
                  <c:v>308</c:v>
                </c:pt>
                <c:pt idx="5">
                  <c:v>337.00000000000006</c:v>
                </c:pt>
                <c:pt idx="6">
                  <c:v>387.00000000000006</c:v>
                </c:pt>
                <c:pt idx="7">
                  <c:v>441</c:v>
                </c:pt>
                <c:pt idx="8">
                  <c:v>478</c:v>
                </c:pt>
                <c:pt idx="9">
                  <c:v>491</c:v>
                </c:pt>
                <c:pt idx="10">
                  <c:v>493</c:v>
                </c:pt>
                <c:pt idx="11">
                  <c:v>499</c:v>
                </c:pt>
                <c:pt idx="12">
                  <c:v>496.99999999999994</c:v>
                </c:pt>
                <c:pt idx="13">
                  <c:v>490</c:v>
                </c:pt>
                <c:pt idx="14">
                  <c:v>468.00000000000006</c:v>
                </c:pt>
                <c:pt idx="15">
                  <c:v>460.99999999999994</c:v>
                </c:pt>
                <c:pt idx="16">
                  <c:v>478</c:v>
                </c:pt>
                <c:pt idx="17">
                  <c:v>494</c:v>
                </c:pt>
                <c:pt idx="18">
                  <c:v>512</c:v>
                </c:pt>
                <c:pt idx="19">
                  <c:v>520</c:v>
                </c:pt>
                <c:pt idx="20">
                  <c:v>478.99999999999994</c:v>
                </c:pt>
                <c:pt idx="21">
                  <c:v>430</c:v>
                </c:pt>
                <c:pt idx="22">
                  <c:v>385.00000000000006</c:v>
                </c:pt>
                <c:pt idx="23">
                  <c:v>340.99999999999994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D6-4085-98B3-C51AD22805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D6-4085-98B3-C51AD22805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D6-4085-98B3-C51AD22805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DD6-4085-98B3-C51AD22805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DD6-4085-98B3-C51AD22805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DD6-4085-98B3-C51AD22805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600.20000000000005</c:v>
                </c:pt>
                <c:pt idx="1">
                  <c:v>427.4</c:v>
                </c:pt>
                <c:pt idx="2">
                  <c:v>425.8</c:v>
                </c:pt>
                <c:pt idx="3">
                  <c:v>297.5</c:v>
                </c:pt>
                <c:pt idx="4">
                  <c:v>404.6</c:v>
                </c:pt>
                <c:pt idx="5">
                  <c:v>192</c:v>
                </c:pt>
                <c:pt idx="6">
                  <c:v>108</c:v>
                </c:pt>
                <c:pt idx="7">
                  <c:v>422.5</c:v>
                </c:pt>
                <c:pt idx="8">
                  <c:v>759</c:v>
                </c:pt>
                <c:pt idx="9">
                  <c:v>774</c:v>
                </c:pt>
                <c:pt idx="10">
                  <c:v>814</c:v>
                </c:pt>
                <c:pt idx="11">
                  <c:v>835</c:v>
                </c:pt>
                <c:pt idx="12">
                  <c:v>982</c:v>
                </c:pt>
                <c:pt idx="13">
                  <c:v>1001</c:v>
                </c:pt>
                <c:pt idx="14">
                  <c:v>899</c:v>
                </c:pt>
                <c:pt idx="15">
                  <c:v>774</c:v>
                </c:pt>
                <c:pt idx="16">
                  <c:v>614.4</c:v>
                </c:pt>
                <c:pt idx="17">
                  <c:v>97</c:v>
                </c:pt>
                <c:pt idx="18">
                  <c:v>307.39999999999998</c:v>
                </c:pt>
                <c:pt idx="19">
                  <c:v>397.9</c:v>
                </c:pt>
                <c:pt idx="20">
                  <c:v>183</c:v>
                </c:pt>
                <c:pt idx="21">
                  <c:v>652</c:v>
                </c:pt>
                <c:pt idx="22">
                  <c:v>720</c:v>
                </c:pt>
                <c:pt idx="23">
                  <c:v>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D6-4085-98B3-C51AD22805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4.1790000000000003</c:v>
                </c:pt>
                <c:pt idx="18">
                  <c:v>6.6230000000000002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DD6-4085-98B3-C51AD22805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DD6-4085-98B3-C51AD22805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DD6-4085-98B3-C51AD2280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102.37</c:v>
                </c:pt>
                <c:pt idx="1">
                  <c:v>102.04</c:v>
                </c:pt>
                <c:pt idx="2">
                  <c:v>99.64</c:v>
                </c:pt>
                <c:pt idx="3">
                  <c:v>96.37</c:v>
                </c:pt>
                <c:pt idx="4">
                  <c:v>96.07</c:v>
                </c:pt>
                <c:pt idx="5">
                  <c:v>102</c:v>
                </c:pt>
                <c:pt idx="6">
                  <c:v>151.55000000000001</c:v>
                </c:pt>
                <c:pt idx="7">
                  <c:v>144.91999999999999</c:v>
                </c:pt>
                <c:pt idx="8">
                  <c:v>98.31</c:v>
                </c:pt>
                <c:pt idx="9">
                  <c:v>71.05</c:v>
                </c:pt>
                <c:pt idx="10">
                  <c:v>51.03</c:v>
                </c:pt>
                <c:pt idx="11">
                  <c:v>32.17</c:v>
                </c:pt>
                <c:pt idx="12">
                  <c:v>27.03</c:v>
                </c:pt>
                <c:pt idx="13">
                  <c:v>21.66</c:v>
                </c:pt>
                <c:pt idx="14">
                  <c:v>53.7</c:v>
                </c:pt>
                <c:pt idx="15">
                  <c:v>71.64</c:v>
                </c:pt>
                <c:pt idx="16">
                  <c:v>106.25</c:v>
                </c:pt>
                <c:pt idx="17">
                  <c:v>146.84</c:v>
                </c:pt>
                <c:pt idx="18">
                  <c:v>179.39</c:v>
                </c:pt>
                <c:pt idx="19">
                  <c:v>181.94</c:v>
                </c:pt>
                <c:pt idx="20">
                  <c:v>136.32</c:v>
                </c:pt>
                <c:pt idx="21">
                  <c:v>105.8</c:v>
                </c:pt>
                <c:pt idx="22">
                  <c:v>102.38</c:v>
                </c:pt>
                <c:pt idx="23">
                  <c:v>100.13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DD6-4085-98B3-C51AD2280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5312.1710000000003</v>
      </c>
      <c r="C4" s="18">
        <v>5016.1170000000002</v>
      </c>
      <c r="D4" s="18">
        <v>4941.0439999999999</v>
      </c>
      <c r="E4" s="18">
        <v>4802.7250000000004</v>
      </c>
      <c r="F4" s="18">
        <v>4989.5390000000016</v>
      </c>
      <c r="G4" s="18">
        <v>5211.4080000000013</v>
      </c>
      <c r="H4" s="18">
        <v>5638.5510000000004</v>
      </c>
      <c r="I4" s="18">
        <v>6591.3230000000012</v>
      </c>
      <c r="J4" s="18">
        <v>7461.6180000000013</v>
      </c>
      <c r="K4" s="18">
        <v>7736.8729999999996</v>
      </c>
      <c r="L4" s="18">
        <v>7938.619999999999</v>
      </c>
      <c r="M4" s="18">
        <v>8364.0059999999994</v>
      </c>
      <c r="N4" s="18">
        <v>8491.873999999998</v>
      </c>
      <c r="O4" s="18">
        <v>8372.152</v>
      </c>
      <c r="P4" s="18">
        <v>7849.8570000000009</v>
      </c>
      <c r="Q4" s="18">
        <v>7263.1320000000014</v>
      </c>
      <c r="R4" s="18">
        <v>6978.8570000000018</v>
      </c>
      <c r="S4" s="18">
        <v>6380.1450000000013</v>
      </c>
      <c r="T4" s="18">
        <v>6761.5729999999994</v>
      </c>
      <c r="U4" s="18">
        <v>7061.2</v>
      </c>
      <c r="V4" s="18">
        <v>6452.2089999999998</v>
      </c>
      <c r="W4" s="18">
        <v>6403.4430000000011</v>
      </c>
      <c r="X4" s="18">
        <v>6065.0040000000008</v>
      </c>
      <c r="Y4" s="18">
        <v>5661.0169999999998</v>
      </c>
      <c r="Z4" s="19"/>
      <c r="AA4" s="20">
        <f>SUM(B4:Z4)</f>
        <v>157744.45799999998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102.37</v>
      </c>
      <c r="C7" s="28">
        <v>102.04</v>
      </c>
      <c r="D7" s="28">
        <v>99.64</v>
      </c>
      <c r="E7" s="28">
        <v>96.37</v>
      </c>
      <c r="F7" s="28">
        <v>96.07</v>
      </c>
      <c r="G7" s="28">
        <v>102</v>
      </c>
      <c r="H7" s="28">
        <v>151.55000000000001</v>
      </c>
      <c r="I7" s="28">
        <v>144.91999999999999</v>
      </c>
      <c r="J7" s="28">
        <v>98.31</v>
      </c>
      <c r="K7" s="28">
        <v>71.05</v>
      </c>
      <c r="L7" s="28">
        <v>51.03</v>
      </c>
      <c r="M7" s="28">
        <v>32.17</v>
      </c>
      <c r="N7" s="28">
        <v>27.03</v>
      </c>
      <c r="O7" s="28">
        <v>21.66</v>
      </c>
      <c r="P7" s="28">
        <v>53.7</v>
      </c>
      <c r="Q7" s="28">
        <v>71.64</v>
      </c>
      <c r="R7" s="28">
        <v>106.25</v>
      </c>
      <c r="S7" s="28">
        <v>146.84</v>
      </c>
      <c r="T7" s="28">
        <v>179.39</v>
      </c>
      <c r="U7" s="28">
        <v>181.94</v>
      </c>
      <c r="V7" s="28">
        <v>136.32</v>
      </c>
      <c r="W7" s="28">
        <v>105.8</v>
      </c>
      <c r="X7" s="28">
        <v>102.38</v>
      </c>
      <c r="Y7" s="28">
        <v>100.13</v>
      </c>
      <c r="Z7" s="29"/>
      <c r="AA7" s="30">
        <f>IF(SUM(B7:Z7)&lt;&gt;0,AVERAGEIF(B7:Z7,"&lt;&gt;"""),"")</f>
        <v>99.191666666666706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151</v>
      </c>
    </row>
    <row r="11" spans="1:27" ht="24.95" customHeight="1" x14ac:dyDescent="0.2">
      <c r="A11" s="45" t="s">
        <v>7</v>
      </c>
      <c r="B11" s="46">
        <v>210</v>
      </c>
      <c r="C11" s="47">
        <v>197</v>
      </c>
      <c r="D11" s="47">
        <v>191</v>
      </c>
      <c r="E11" s="47">
        <v>188</v>
      </c>
      <c r="F11" s="47">
        <v>197</v>
      </c>
      <c r="G11" s="47">
        <v>225</v>
      </c>
      <c r="H11" s="47">
        <v>274</v>
      </c>
      <c r="I11" s="47">
        <v>317</v>
      </c>
      <c r="J11" s="47">
        <v>335</v>
      </c>
      <c r="K11" s="47">
        <v>333</v>
      </c>
      <c r="L11" s="47">
        <v>327</v>
      </c>
      <c r="M11" s="47">
        <v>328</v>
      </c>
      <c r="N11" s="47">
        <v>324</v>
      </c>
      <c r="O11" s="47">
        <v>319</v>
      </c>
      <c r="P11" s="47">
        <v>305</v>
      </c>
      <c r="Q11" s="47">
        <v>259</v>
      </c>
      <c r="R11" s="47">
        <v>292</v>
      </c>
      <c r="S11" s="47">
        <v>324</v>
      </c>
      <c r="T11" s="47">
        <v>346</v>
      </c>
      <c r="U11" s="47">
        <v>353</v>
      </c>
      <c r="V11" s="47">
        <v>312</v>
      </c>
      <c r="W11" s="47">
        <v>262</v>
      </c>
      <c r="X11" s="47">
        <v>217</v>
      </c>
      <c r="Y11" s="47">
        <v>173</v>
      </c>
      <c r="Z11" s="48"/>
      <c r="AA11" s="49">
        <f t="shared" si="0"/>
        <v>6608</v>
      </c>
    </row>
    <row r="12" spans="1:27" ht="24.95" customHeight="1" x14ac:dyDescent="0.2">
      <c r="A12" s="50" t="s">
        <v>8</v>
      </c>
      <c r="B12" s="51">
        <v>2728.6130000000003</v>
      </c>
      <c r="C12" s="52">
        <v>2601.3920000000003</v>
      </c>
      <c r="D12" s="52">
        <v>2532.348</v>
      </c>
      <c r="E12" s="52">
        <v>2418.8040000000001</v>
      </c>
      <c r="F12" s="52">
        <v>2551.4229999999998</v>
      </c>
      <c r="G12" s="52">
        <v>2849.42</v>
      </c>
      <c r="H12" s="52">
        <v>3415.1779999999999</v>
      </c>
      <c r="I12" s="52">
        <v>3481.3890000000001</v>
      </c>
      <c r="J12" s="52">
        <v>2844.4900000000002</v>
      </c>
      <c r="K12" s="52">
        <v>2242.9</v>
      </c>
      <c r="L12" s="52">
        <v>1632.9</v>
      </c>
      <c r="M12" s="52">
        <v>1552.9</v>
      </c>
      <c r="N12" s="52">
        <v>1552.9</v>
      </c>
      <c r="O12" s="52">
        <v>1552.9</v>
      </c>
      <c r="P12" s="52">
        <v>1552.9</v>
      </c>
      <c r="Q12" s="52">
        <v>1757.9</v>
      </c>
      <c r="R12" s="52">
        <v>2918.8</v>
      </c>
      <c r="S12" s="52">
        <v>3481.4769999999999</v>
      </c>
      <c r="T12" s="52">
        <v>3699.5010000000002</v>
      </c>
      <c r="U12" s="52">
        <v>3845.402</v>
      </c>
      <c r="V12" s="52">
        <v>3834.0460000000003</v>
      </c>
      <c r="W12" s="52">
        <v>3639.4749999999999</v>
      </c>
      <c r="X12" s="52">
        <v>3444.848</v>
      </c>
      <c r="Y12" s="52">
        <v>3158.1419999999998</v>
      </c>
      <c r="Z12" s="53"/>
      <c r="AA12" s="54">
        <f t="shared" si="0"/>
        <v>65290.04800000001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205</v>
      </c>
      <c r="H13" s="52">
        <v>305</v>
      </c>
      <c r="I13" s="52">
        <v>201</v>
      </c>
      <c r="J13" s="52">
        <v>114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342</v>
      </c>
      <c r="T13" s="52">
        <v>1001</v>
      </c>
      <c r="U13" s="52">
        <v>1238</v>
      </c>
      <c r="V13" s="52">
        <v>1110</v>
      </c>
      <c r="W13" s="52">
        <v>546</v>
      </c>
      <c r="X13" s="52">
        <v>80</v>
      </c>
      <c r="Y13" s="52"/>
      <c r="Z13" s="53"/>
      <c r="AA13" s="54">
        <f t="shared" si="0"/>
        <v>5207</v>
      </c>
    </row>
    <row r="14" spans="1:27" ht="24.95" customHeight="1" x14ac:dyDescent="0.2">
      <c r="A14" s="55" t="s">
        <v>10</v>
      </c>
      <c r="B14" s="56">
        <v>510.55800000000005</v>
      </c>
      <c r="C14" s="57">
        <v>497.72500000000014</v>
      </c>
      <c r="D14" s="57">
        <v>483.69600000000003</v>
      </c>
      <c r="E14" s="57">
        <v>467.92100000000005</v>
      </c>
      <c r="F14" s="57">
        <v>443.11600000000004</v>
      </c>
      <c r="G14" s="57">
        <v>419.98800000000011</v>
      </c>
      <c r="H14" s="57">
        <v>495.87299999999993</v>
      </c>
      <c r="I14" s="57">
        <v>1336.0339999999997</v>
      </c>
      <c r="J14" s="57">
        <v>2876.4279999999999</v>
      </c>
      <c r="K14" s="57">
        <v>4223.7729999999992</v>
      </c>
      <c r="L14" s="57">
        <v>5088.92</v>
      </c>
      <c r="M14" s="57">
        <v>5572.7059999999992</v>
      </c>
      <c r="N14" s="57">
        <v>5687.674</v>
      </c>
      <c r="O14" s="57">
        <v>5473.2519999999995</v>
      </c>
      <c r="P14" s="57">
        <v>4960.4570000000012</v>
      </c>
      <c r="Q14" s="57">
        <v>4031.9319999999998</v>
      </c>
      <c r="R14" s="57">
        <v>2694.1569999999997</v>
      </c>
      <c r="S14" s="57">
        <v>1317.9680000000003</v>
      </c>
      <c r="T14" s="57">
        <v>758.80799999999999</v>
      </c>
      <c r="U14" s="57">
        <v>685.798</v>
      </c>
      <c r="V14" s="57">
        <v>654.46300000000008</v>
      </c>
      <c r="W14" s="57">
        <v>626.46800000000007</v>
      </c>
      <c r="X14" s="57">
        <v>612.15599999999995</v>
      </c>
      <c r="Y14" s="57">
        <v>592.875</v>
      </c>
      <c r="Z14" s="58"/>
      <c r="AA14" s="59">
        <f t="shared" si="0"/>
        <v>50512.746000000006</v>
      </c>
    </row>
    <row r="15" spans="1:27" ht="24.95" customHeight="1" x14ac:dyDescent="0.2">
      <c r="A15" s="55" t="s">
        <v>11</v>
      </c>
      <c r="B15" s="56">
        <v>7</v>
      </c>
      <c r="C15" s="57">
        <v>8</v>
      </c>
      <c r="D15" s="57">
        <v>9</v>
      </c>
      <c r="E15" s="57">
        <v>10</v>
      </c>
      <c r="F15" s="57">
        <v>11</v>
      </c>
      <c r="G15" s="57">
        <v>12</v>
      </c>
      <c r="H15" s="57">
        <v>13</v>
      </c>
      <c r="I15" s="57">
        <v>24</v>
      </c>
      <c r="J15" s="57">
        <v>43</v>
      </c>
      <c r="K15" s="57">
        <v>58</v>
      </c>
      <c r="L15" s="57">
        <v>66</v>
      </c>
      <c r="M15" s="57">
        <v>71</v>
      </c>
      <c r="N15" s="57">
        <v>73</v>
      </c>
      <c r="O15" s="57">
        <v>71</v>
      </c>
      <c r="P15" s="57">
        <v>63</v>
      </c>
      <c r="Q15" s="57">
        <v>52</v>
      </c>
      <c r="R15" s="57">
        <v>36</v>
      </c>
      <c r="S15" s="57">
        <v>20</v>
      </c>
      <c r="T15" s="57">
        <v>16</v>
      </c>
      <c r="U15" s="57">
        <v>17</v>
      </c>
      <c r="V15" s="57">
        <v>17</v>
      </c>
      <c r="W15" s="57">
        <v>18</v>
      </c>
      <c r="X15" s="57">
        <v>18</v>
      </c>
      <c r="Y15" s="57">
        <v>18</v>
      </c>
      <c r="Z15" s="58"/>
      <c r="AA15" s="59">
        <f t="shared" si="0"/>
        <v>751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3607.1710000000003</v>
      </c>
      <c r="C16" s="62">
        <f t="shared" si="1"/>
        <v>3304.1170000000002</v>
      </c>
      <c r="D16" s="62">
        <f t="shared" si="1"/>
        <v>3216.0439999999999</v>
      </c>
      <c r="E16" s="62">
        <f t="shared" si="1"/>
        <v>3084.7250000000004</v>
      </c>
      <c r="F16" s="62">
        <f t="shared" si="1"/>
        <v>3228.5389999999998</v>
      </c>
      <c r="G16" s="62">
        <f t="shared" si="1"/>
        <v>3711.4080000000004</v>
      </c>
      <c r="H16" s="62">
        <f t="shared" si="1"/>
        <v>4503.0509999999995</v>
      </c>
      <c r="I16" s="62">
        <f t="shared" si="1"/>
        <v>5359.4229999999998</v>
      </c>
      <c r="J16" s="62">
        <f t="shared" si="1"/>
        <v>6212.9179999999997</v>
      </c>
      <c r="K16" s="62">
        <f t="shared" si="1"/>
        <v>6870.6729999999989</v>
      </c>
      <c r="L16" s="62">
        <f t="shared" si="1"/>
        <v>7127.82</v>
      </c>
      <c r="M16" s="62">
        <f t="shared" si="1"/>
        <v>7537.6059999999998</v>
      </c>
      <c r="N16" s="62">
        <f t="shared" si="1"/>
        <v>7637.5740000000005</v>
      </c>
      <c r="O16" s="62">
        <f t="shared" si="1"/>
        <v>7416.152</v>
      </c>
      <c r="P16" s="62">
        <f t="shared" si="1"/>
        <v>6881.3570000000018</v>
      </c>
      <c r="Q16" s="62">
        <f t="shared" si="1"/>
        <v>6100.8320000000003</v>
      </c>
      <c r="R16" s="62">
        <f t="shared" si="1"/>
        <v>5940.9570000000003</v>
      </c>
      <c r="S16" s="62">
        <f t="shared" si="1"/>
        <v>5485.4449999999997</v>
      </c>
      <c r="T16" s="62">
        <f t="shared" si="1"/>
        <v>5821.3090000000002</v>
      </c>
      <c r="U16" s="62">
        <f t="shared" si="1"/>
        <v>6139.2</v>
      </c>
      <c r="V16" s="62">
        <f t="shared" si="1"/>
        <v>5927.509</v>
      </c>
      <c r="W16" s="62">
        <f t="shared" si="1"/>
        <v>5091.9430000000002</v>
      </c>
      <c r="X16" s="62">
        <f t="shared" si="1"/>
        <v>4372.0039999999999</v>
      </c>
      <c r="Y16" s="62">
        <f t="shared" si="1"/>
        <v>3942.0169999999998</v>
      </c>
      <c r="Z16" s="63" t="str">
        <f t="shared" si="1"/>
        <v/>
      </c>
      <c r="AA16" s="64">
        <f>SUM(AA10:AA15)</f>
        <v>128519.79400000002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1430.9</v>
      </c>
      <c r="C29" s="72">
        <v>1310.9</v>
      </c>
      <c r="D29" s="72">
        <v>1294.9000000000001</v>
      </c>
      <c r="E29" s="72">
        <v>1280.9000000000001</v>
      </c>
      <c r="F29" s="72">
        <v>1308.9000000000001</v>
      </c>
      <c r="G29" s="72">
        <v>1620.9</v>
      </c>
      <c r="H29" s="72">
        <v>1949.9</v>
      </c>
      <c r="I29" s="72">
        <v>2179.9</v>
      </c>
      <c r="J29" s="72">
        <v>2664.9</v>
      </c>
      <c r="K29" s="72">
        <v>2855.9</v>
      </c>
      <c r="L29" s="72">
        <v>3067.9</v>
      </c>
      <c r="M29" s="72">
        <v>3156.9</v>
      </c>
      <c r="N29" s="72">
        <v>3200.9</v>
      </c>
      <c r="O29" s="72">
        <v>3144.9</v>
      </c>
      <c r="P29" s="72">
        <v>2941.9</v>
      </c>
      <c r="Q29" s="72">
        <v>2576.9</v>
      </c>
      <c r="R29" s="72">
        <v>2343.9</v>
      </c>
      <c r="S29" s="72">
        <v>2333.9</v>
      </c>
      <c r="T29" s="72">
        <v>2791.9</v>
      </c>
      <c r="U29" s="72">
        <v>2987.9</v>
      </c>
      <c r="V29" s="72">
        <v>2810.9</v>
      </c>
      <c r="W29" s="72">
        <v>2203.9</v>
      </c>
      <c r="X29" s="72">
        <v>1684.9</v>
      </c>
      <c r="Y29" s="72">
        <v>1420.9</v>
      </c>
      <c r="Z29" s="73"/>
      <c r="AA29" s="74">
        <f>SUM(B29:Z29)</f>
        <v>54565.60000000002</v>
      </c>
    </row>
    <row r="30" spans="1:27" ht="24.95" customHeight="1" x14ac:dyDescent="0.2">
      <c r="A30" s="75" t="s">
        <v>24</v>
      </c>
      <c r="B30" s="76">
        <v>1011.271</v>
      </c>
      <c r="C30" s="77">
        <v>996.21699999999998</v>
      </c>
      <c r="D30" s="77">
        <v>937.14400000000001</v>
      </c>
      <c r="E30" s="77">
        <v>812.82500000000005</v>
      </c>
      <c r="F30" s="77">
        <v>778.63900000000001</v>
      </c>
      <c r="G30" s="77">
        <v>893.50800000000004</v>
      </c>
      <c r="H30" s="77">
        <v>1332.1510000000001</v>
      </c>
      <c r="I30" s="77">
        <v>1758.5229999999999</v>
      </c>
      <c r="J30" s="77">
        <v>2136.018</v>
      </c>
      <c r="K30" s="77">
        <v>2848.7730000000001</v>
      </c>
      <c r="L30" s="77">
        <v>3426.92</v>
      </c>
      <c r="M30" s="77">
        <v>3776.7060000000001</v>
      </c>
      <c r="N30" s="77">
        <v>3820.674</v>
      </c>
      <c r="O30" s="77">
        <v>3616.252</v>
      </c>
      <c r="P30" s="77">
        <v>3224.4569999999999</v>
      </c>
      <c r="Q30" s="77">
        <v>2616.9319999999998</v>
      </c>
      <c r="R30" s="77">
        <v>2328.0569999999998</v>
      </c>
      <c r="S30" s="77">
        <v>1580.5450000000001</v>
      </c>
      <c r="T30" s="77">
        <v>1397.673</v>
      </c>
      <c r="U30" s="77">
        <v>1494.3</v>
      </c>
      <c r="V30" s="77">
        <v>1455.6089999999999</v>
      </c>
      <c r="W30" s="77">
        <v>1160.0429999999999</v>
      </c>
      <c r="X30" s="77">
        <v>1233.104</v>
      </c>
      <c r="Y30" s="77">
        <v>1113.117</v>
      </c>
      <c r="Z30" s="78"/>
      <c r="AA30" s="79">
        <f>SUM(B30:Z30)</f>
        <v>45749.457999999991</v>
      </c>
    </row>
    <row r="31" spans="1:27" ht="24.95" customHeight="1" x14ac:dyDescent="0.2">
      <c r="A31" s="82" t="s">
        <v>25</v>
      </c>
      <c r="B31" s="80">
        <v>1575</v>
      </c>
      <c r="C31" s="81">
        <v>1414</v>
      </c>
      <c r="D31" s="81">
        <v>1414</v>
      </c>
      <c r="E31" s="81">
        <v>1414</v>
      </c>
      <c r="F31" s="81">
        <v>1607</v>
      </c>
      <c r="G31" s="81">
        <v>1607</v>
      </c>
      <c r="H31" s="81">
        <v>1674</v>
      </c>
      <c r="I31" s="81">
        <v>1754</v>
      </c>
      <c r="J31" s="81">
        <v>1754</v>
      </c>
      <c r="K31" s="81">
        <v>1474</v>
      </c>
      <c r="L31" s="81">
        <v>964</v>
      </c>
      <c r="M31" s="81">
        <v>984</v>
      </c>
      <c r="N31" s="81">
        <v>984</v>
      </c>
      <c r="O31" s="81">
        <v>984</v>
      </c>
      <c r="P31" s="81">
        <v>984</v>
      </c>
      <c r="Q31" s="81">
        <v>1189</v>
      </c>
      <c r="R31" s="81">
        <v>1554</v>
      </c>
      <c r="S31" s="81">
        <v>1926</v>
      </c>
      <c r="T31" s="81">
        <v>2072</v>
      </c>
      <c r="U31" s="81">
        <v>2079</v>
      </c>
      <c r="V31" s="81">
        <v>2082</v>
      </c>
      <c r="W31" s="81">
        <v>2052</v>
      </c>
      <c r="X31" s="81">
        <v>1852</v>
      </c>
      <c r="Y31" s="81">
        <v>1832</v>
      </c>
      <c r="Z31" s="83"/>
      <c r="AA31" s="84">
        <f>SUM(B31:Z31)</f>
        <v>37225</v>
      </c>
    </row>
    <row r="32" spans="1:27" ht="30" customHeight="1" thickBot="1" x14ac:dyDescent="0.25">
      <c r="A32" s="60" t="s">
        <v>26</v>
      </c>
      <c r="B32" s="61">
        <f>IF(LEN(B$2)&gt;0,SUM(B29:B31),"")</f>
        <v>4017.1710000000003</v>
      </c>
      <c r="C32" s="62">
        <f t="shared" ref="C32:Z32" si="4">IF(LEN(C$2)&gt;0,SUM(C29:C31),"")</f>
        <v>3721.1170000000002</v>
      </c>
      <c r="D32" s="62">
        <f t="shared" si="4"/>
        <v>3646.0439999999999</v>
      </c>
      <c r="E32" s="62">
        <f t="shared" si="4"/>
        <v>3507.7250000000004</v>
      </c>
      <c r="F32" s="62">
        <f t="shared" si="4"/>
        <v>3694.5390000000002</v>
      </c>
      <c r="G32" s="62">
        <f t="shared" si="4"/>
        <v>4121.4080000000004</v>
      </c>
      <c r="H32" s="62">
        <f t="shared" si="4"/>
        <v>4956.0510000000004</v>
      </c>
      <c r="I32" s="62">
        <f t="shared" si="4"/>
        <v>5692.4229999999998</v>
      </c>
      <c r="J32" s="62">
        <f t="shared" si="4"/>
        <v>6554.9179999999997</v>
      </c>
      <c r="K32" s="62">
        <f t="shared" si="4"/>
        <v>7178.6730000000007</v>
      </c>
      <c r="L32" s="62">
        <f t="shared" si="4"/>
        <v>7458.82</v>
      </c>
      <c r="M32" s="62">
        <f t="shared" si="4"/>
        <v>7917.6059999999998</v>
      </c>
      <c r="N32" s="62">
        <f t="shared" si="4"/>
        <v>8005.5740000000005</v>
      </c>
      <c r="O32" s="62">
        <f t="shared" si="4"/>
        <v>7745.152</v>
      </c>
      <c r="P32" s="62">
        <f t="shared" si="4"/>
        <v>7150.357</v>
      </c>
      <c r="Q32" s="62">
        <f t="shared" si="4"/>
        <v>6382.8320000000003</v>
      </c>
      <c r="R32" s="62">
        <f t="shared" si="4"/>
        <v>6225.9570000000003</v>
      </c>
      <c r="S32" s="62">
        <f t="shared" si="4"/>
        <v>5840.4449999999997</v>
      </c>
      <c r="T32" s="62">
        <f t="shared" si="4"/>
        <v>6261.5730000000003</v>
      </c>
      <c r="U32" s="62">
        <f t="shared" si="4"/>
        <v>6561.2</v>
      </c>
      <c r="V32" s="62">
        <f t="shared" si="4"/>
        <v>6348.509</v>
      </c>
      <c r="W32" s="62">
        <f t="shared" si="4"/>
        <v>5415.9430000000002</v>
      </c>
      <c r="X32" s="62">
        <f t="shared" si="4"/>
        <v>4770.0039999999999</v>
      </c>
      <c r="Y32" s="62">
        <f t="shared" si="4"/>
        <v>4366.0169999999998</v>
      </c>
      <c r="Z32" s="63" t="str">
        <f t="shared" si="4"/>
        <v/>
      </c>
      <c r="AA32" s="64">
        <f>SUM(AA29:AA31)</f>
        <v>137540.05800000002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37</v>
      </c>
      <c r="D35" s="95">
        <v>50</v>
      </c>
      <c r="E35" s="95">
        <v>43</v>
      </c>
      <c r="F35" s="95">
        <v>86</v>
      </c>
      <c r="G35" s="95">
        <v>30</v>
      </c>
      <c r="H35" s="95">
        <v>51</v>
      </c>
      <c r="I35" s="95">
        <v>42</v>
      </c>
      <c r="J35" s="95">
        <v>53</v>
      </c>
      <c r="K35" s="95">
        <v>21</v>
      </c>
      <c r="L35" s="95">
        <v>21</v>
      </c>
      <c r="M35" s="95">
        <v>28</v>
      </c>
      <c r="N35" s="95">
        <v>21</v>
      </c>
      <c r="O35" s="95">
        <v>21</v>
      </c>
      <c r="P35" s="95">
        <v>21</v>
      </c>
      <c r="Q35" s="95">
        <v>25</v>
      </c>
      <c r="R35" s="95">
        <v>21</v>
      </c>
      <c r="S35" s="95">
        <v>44</v>
      </c>
      <c r="T35" s="95">
        <v>146.26400000000001</v>
      </c>
      <c r="U35" s="95">
        <v>129</v>
      </c>
      <c r="V35" s="95">
        <v>129</v>
      </c>
      <c r="W35" s="95">
        <v>21</v>
      </c>
      <c r="X35" s="95">
        <v>21</v>
      </c>
      <c r="Y35" s="95">
        <v>21</v>
      </c>
      <c r="Z35" s="96"/>
      <c r="AA35" s="74">
        <f t="shared" ref="AA35:AA40" si="5">SUM(B35:Z35)</f>
        <v>1112.2640000000001</v>
      </c>
    </row>
    <row r="36" spans="1:27" ht="24.95" customHeight="1" x14ac:dyDescent="0.2">
      <c r="A36" s="97" t="s">
        <v>29</v>
      </c>
      <c r="B36" s="98">
        <v>300</v>
      </c>
      <c r="C36" s="99">
        <v>300</v>
      </c>
      <c r="D36" s="99">
        <v>300</v>
      </c>
      <c r="E36" s="99">
        <v>300</v>
      </c>
      <c r="F36" s="99">
        <v>300</v>
      </c>
      <c r="G36" s="99">
        <v>300</v>
      </c>
      <c r="H36" s="99">
        <v>322</v>
      </c>
      <c r="I36" s="99">
        <v>211</v>
      </c>
      <c r="J36" s="99">
        <v>209</v>
      </c>
      <c r="K36" s="99">
        <v>207</v>
      </c>
      <c r="L36" s="99">
        <v>251</v>
      </c>
      <c r="M36" s="99">
        <v>285</v>
      </c>
      <c r="N36" s="99">
        <v>314</v>
      </c>
      <c r="O36" s="99">
        <v>287</v>
      </c>
      <c r="P36" s="99">
        <v>227</v>
      </c>
      <c r="Q36" s="99">
        <v>221</v>
      </c>
      <c r="R36" s="99">
        <v>184</v>
      </c>
      <c r="S36" s="99">
        <v>231</v>
      </c>
      <c r="T36" s="99">
        <v>214</v>
      </c>
      <c r="U36" s="99">
        <v>213</v>
      </c>
      <c r="V36" s="99">
        <v>212</v>
      </c>
      <c r="W36" s="99">
        <v>223</v>
      </c>
      <c r="X36" s="99">
        <v>297</v>
      </c>
      <c r="Y36" s="99">
        <v>323</v>
      </c>
      <c r="Z36" s="100"/>
      <c r="AA36" s="79">
        <f t="shared" si="5"/>
        <v>6231</v>
      </c>
    </row>
    <row r="37" spans="1:27" ht="24.95" customHeight="1" x14ac:dyDescent="0.2">
      <c r="A37" s="97" t="s">
        <v>30</v>
      </c>
      <c r="B37" s="98">
        <v>1300</v>
      </c>
      <c r="C37" s="99">
        <v>1300</v>
      </c>
      <c r="D37" s="99">
        <v>1300</v>
      </c>
      <c r="E37" s="99">
        <v>1300</v>
      </c>
      <c r="F37" s="99">
        <v>1300</v>
      </c>
      <c r="G37" s="99">
        <v>1010</v>
      </c>
      <c r="H37" s="99">
        <v>187.5</v>
      </c>
      <c r="I37" s="99">
        <v>903.9</v>
      </c>
      <c r="J37" s="99">
        <v>911.7</v>
      </c>
      <c r="K37" s="99">
        <v>563.20000000000005</v>
      </c>
      <c r="L37" s="99">
        <v>484.8</v>
      </c>
      <c r="M37" s="99">
        <v>451.4</v>
      </c>
      <c r="N37" s="99">
        <v>491.3</v>
      </c>
      <c r="O37" s="99">
        <v>632</v>
      </c>
      <c r="P37" s="99">
        <v>704.5</v>
      </c>
      <c r="Q37" s="99">
        <v>885.3</v>
      </c>
      <c r="R37" s="99">
        <v>757.9</v>
      </c>
      <c r="S37" s="99">
        <v>44.7</v>
      </c>
      <c r="T37" s="99">
        <v>5</v>
      </c>
      <c r="U37" s="99">
        <v>5</v>
      </c>
      <c r="V37" s="99">
        <v>96.8</v>
      </c>
      <c r="W37" s="99">
        <v>992.5</v>
      </c>
      <c r="X37" s="99">
        <v>1300</v>
      </c>
      <c r="Y37" s="99">
        <v>1300</v>
      </c>
      <c r="Z37" s="100"/>
      <c r="AA37" s="79">
        <f t="shared" si="5"/>
        <v>18227.5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54</v>
      </c>
      <c r="M38" s="99">
        <v>62</v>
      </c>
      <c r="N38" s="99">
        <v>28</v>
      </c>
      <c r="O38" s="99">
        <v>16</v>
      </c>
      <c r="P38" s="99">
        <v>16</v>
      </c>
      <c r="Q38" s="99">
        <v>31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1557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85</v>
      </c>
      <c r="H39" s="99">
        <v>500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11.9</v>
      </c>
      <c r="W39" s="99"/>
      <c r="X39" s="99"/>
      <c r="Y39" s="99"/>
      <c r="Z39" s="100"/>
      <c r="AA39" s="79">
        <f t="shared" si="5"/>
        <v>2096.9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1705</v>
      </c>
      <c r="C40" s="88">
        <f t="shared" si="6"/>
        <v>1712</v>
      </c>
      <c r="D40" s="88">
        <f t="shared" si="6"/>
        <v>1725</v>
      </c>
      <c r="E40" s="88">
        <f t="shared" si="6"/>
        <v>1718</v>
      </c>
      <c r="F40" s="88">
        <f t="shared" si="6"/>
        <v>1761</v>
      </c>
      <c r="G40" s="88">
        <f t="shared" si="6"/>
        <v>1500</v>
      </c>
      <c r="H40" s="88">
        <f t="shared" si="6"/>
        <v>1135.5</v>
      </c>
      <c r="I40" s="88">
        <f t="shared" si="6"/>
        <v>1231.9000000000001</v>
      </c>
      <c r="J40" s="88">
        <f t="shared" si="6"/>
        <v>1248.7</v>
      </c>
      <c r="K40" s="88">
        <f t="shared" si="6"/>
        <v>866.2</v>
      </c>
      <c r="L40" s="88">
        <f t="shared" si="6"/>
        <v>810.8</v>
      </c>
      <c r="M40" s="88">
        <f t="shared" si="6"/>
        <v>826.4</v>
      </c>
      <c r="N40" s="88">
        <f t="shared" si="6"/>
        <v>854.3</v>
      </c>
      <c r="O40" s="88">
        <f t="shared" si="6"/>
        <v>956</v>
      </c>
      <c r="P40" s="88">
        <f t="shared" si="6"/>
        <v>968.5</v>
      </c>
      <c r="Q40" s="88">
        <f t="shared" si="6"/>
        <v>1162.3</v>
      </c>
      <c r="R40" s="88">
        <f t="shared" si="6"/>
        <v>1037.9000000000001</v>
      </c>
      <c r="S40" s="88">
        <f t="shared" si="6"/>
        <v>894.7</v>
      </c>
      <c r="T40" s="88">
        <f t="shared" si="6"/>
        <v>940.26400000000001</v>
      </c>
      <c r="U40" s="88">
        <f t="shared" si="6"/>
        <v>922</v>
      </c>
      <c r="V40" s="88">
        <f t="shared" si="6"/>
        <v>524.69999999999993</v>
      </c>
      <c r="W40" s="88">
        <f t="shared" si="6"/>
        <v>1311.5</v>
      </c>
      <c r="X40" s="88">
        <f t="shared" si="6"/>
        <v>1693</v>
      </c>
      <c r="Y40" s="88">
        <f t="shared" si="6"/>
        <v>1719</v>
      </c>
      <c r="Z40" s="89" t="str">
        <f t="shared" si="6"/>
        <v/>
      </c>
      <c r="AA40" s="90">
        <f t="shared" si="5"/>
        <v>29224.664000000001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1295</v>
      </c>
      <c r="C45" s="99">
        <v>1295</v>
      </c>
      <c r="D45" s="99">
        <v>1295</v>
      </c>
      <c r="E45" s="99">
        <v>1295</v>
      </c>
      <c r="F45" s="99">
        <v>1295</v>
      </c>
      <c r="G45" s="99">
        <v>1005</v>
      </c>
      <c r="H45" s="99">
        <v>182.5</v>
      </c>
      <c r="I45" s="99">
        <v>898.9</v>
      </c>
      <c r="J45" s="99">
        <v>906.7</v>
      </c>
      <c r="K45" s="99">
        <v>558.20000000000005</v>
      </c>
      <c r="L45" s="99">
        <v>479.8</v>
      </c>
      <c r="M45" s="99">
        <v>446.4</v>
      </c>
      <c r="N45" s="99">
        <v>486.3</v>
      </c>
      <c r="O45" s="99">
        <v>627</v>
      </c>
      <c r="P45" s="99">
        <v>699.5</v>
      </c>
      <c r="Q45" s="99">
        <v>880.3</v>
      </c>
      <c r="R45" s="99">
        <v>752.9</v>
      </c>
      <c r="S45" s="99">
        <v>39.700000000000003</v>
      </c>
      <c r="T45" s="99"/>
      <c r="U45" s="99"/>
      <c r="V45" s="99">
        <v>91.8</v>
      </c>
      <c r="W45" s="99">
        <v>987.5</v>
      </c>
      <c r="X45" s="99">
        <v>1295</v>
      </c>
      <c r="Y45" s="99">
        <v>1295</v>
      </c>
      <c r="Z45" s="100"/>
      <c r="AA45" s="79">
        <f t="shared" si="7"/>
        <v>18107.5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85</v>
      </c>
      <c r="H47" s="99">
        <v>500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11.9</v>
      </c>
      <c r="W47" s="99"/>
      <c r="X47" s="99"/>
      <c r="Y47" s="99"/>
      <c r="Z47" s="100"/>
      <c r="AA47" s="79">
        <f t="shared" si="7"/>
        <v>2096.9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1295</v>
      </c>
      <c r="C49" s="88">
        <f t="shared" ref="C49:Z49" si="8">IF(LEN(C$2)&gt;0,SUM(C43:C48),"")</f>
        <v>1295</v>
      </c>
      <c r="D49" s="88">
        <f t="shared" si="8"/>
        <v>1295</v>
      </c>
      <c r="E49" s="88">
        <f t="shared" si="8"/>
        <v>1295</v>
      </c>
      <c r="F49" s="88">
        <f t="shared" si="8"/>
        <v>1295</v>
      </c>
      <c r="G49" s="88">
        <f t="shared" si="8"/>
        <v>1090</v>
      </c>
      <c r="H49" s="88">
        <f t="shared" si="8"/>
        <v>682.5</v>
      </c>
      <c r="I49" s="88">
        <f t="shared" si="8"/>
        <v>898.9</v>
      </c>
      <c r="J49" s="88">
        <f t="shared" si="8"/>
        <v>906.7</v>
      </c>
      <c r="K49" s="88">
        <f t="shared" si="8"/>
        <v>558.20000000000005</v>
      </c>
      <c r="L49" s="88">
        <f t="shared" si="8"/>
        <v>479.8</v>
      </c>
      <c r="M49" s="88">
        <f t="shared" si="8"/>
        <v>446.4</v>
      </c>
      <c r="N49" s="88">
        <f t="shared" si="8"/>
        <v>486.3</v>
      </c>
      <c r="O49" s="88">
        <f t="shared" si="8"/>
        <v>627</v>
      </c>
      <c r="P49" s="88">
        <f t="shared" si="8"/>
        <v>699.5</v>
      </c>
      <c r="Q49" s="88">
        <f t="shared" si="8"/>
        <v>880.3</v>
      </c>
      <c r="R49" s="88">
        <f t="shared" si="8"/>
        <v>752.9</v>
      </c>
      <c r="S49" s="88">
        <f t="shared" si="8"/>
        <v>539.70000000000005</v>
      </c>
      <c r="T49" s="88">
        <f t="shared" si="8"/>
        <v>500</v>
      </c>
      <c r="U49" s="88">
        <f t="shared" si="8"/>
        <v>500</v>
      </c>
      <c r="V49" s="88">
        <f t="shared" si="8"/>
        <v>103.7</v>
      </c>
      <c r="W49" s="88">
        <f t="shared" si="8"/>
        <v>987.5</v>
      </c>
      <c r="X49" s="88">
        <f t="shared" si="8"/>
        <v>1295</v>
      </c>
      <c r="Y49" s="88">
        <f t="shared" si="8"/>
        <v>1295</v>
      </c>
      <c r="Z49" s="89" t="str">
        <f t="shared" si="8"/>
        <v/>
      </c>
      <c r="AA49" s="90">
        <f t="shared" si="7"/>
        <v>20204.399999999998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5312.1710000000003</v>
      </c>
      <c r="C52" s="88">
        <f t="shared" si="10"/>
        <v>5016.1170000000002</v>
      </c>
      <c r="D52" s="88">
        <f t="shared" si="10"/>
        <v>4941.0439999999999</v>
      </c>
      <c r="E52" s="88">
        <f t="shared" si="10"/>
        <v>4802.7250000000004</v>
      </c>
      <c r="F52" s="88">
        <f t="shared" si="10"/>
        <v>4989.5389999999998</v>
      </c>
      <c r="G52" s="88">
        <f t="shared" si="10"/>
        <v>5211.4080000000004</v>
      </c>
      <c r="H52" s="88">
        <f t="shared" si="10"/>
        <v>5638.5509999999995</v>
      </c>
      <c r="I52" s="88">
        <f t="shared" si="10"/>
        <v>6591.3230000000003</v>
      </c>
      <c r="J52" s="88">
        <f t="shared" si="10"/>
        <v>7461.6179999999995</v>
      </c>
      <c r="K52" s="88">
        <f t="shared" si="10"/>
        <v>7736.8729999999987</v>
      </c>
      <c r="L52" s="88">
        <f t="shared" si="10"/>
        <v>7938.62</v>
      </c>
      <c r="M52" s="88">
        <f t="shared" si="10"/>
        <v>8364.0059999999994</v>
      </c>
      <c r="N52" s="88">
        <f t="shared" si="10"/>
        <v>8491.8739999999998</v>
      </c>
      <c r="O52" s="88">
        <f t="shared" si="10"/>
        <v>8372.152</v>
      </c>
      <c r="P52" s="88">
        <f t="shared" si="10"/>
        <v>7849.8570000000018</v>
      </c>
      <c r="Q52" s="88">
        <f t="shared" si="10"/>
        <v>7263.1320000000005</v>
      </c>
      <c r="R52" s="88">
        <f t="shared" si="10"/>
        <v>6978.857</v>
      </c>
      <c r="S52" s="88">
        <f t="shared" si="10"/>
        <v>6380.1449999999995</v>
      </c>
      <c r="T52" s="88">
        <f t="shared" si="10"/>
        <v>6761.5730000000003</v>
      </c>
      <c r="U52" s="88">
        <f t="shared" si="10"/>
        <v>7061.2</v>
      </c>
      <c r="V52" s="88">
        <f t="shared" si="10"/>
        <v>6452.2089999999998</v>
      </c>
      <c r="W52" s="88">
        <f t="shared" si="10"/>
        <v>6403.4430000000002</v>
      </c>
      <c r="X52" s="88">
        <f t="shared" si="10"/>
        <v>6065.0039999999999</v>
      </c>
      <c r="Y52" s="88">
        <f t="shared" si="10"/>
        <v>5661.0169999999998</v>
      </c>
      <c r="Z52" s="89" t="str">
        <f t="shared" si="10"/>
        <v/>
      </c>
      <c r="AA52" s="104">
        <f>SUM(B52:Z52)</f>
        <v>157744.45799999998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5312.2049999999999</v>
      </c>
      <c r="C4" s="18">
        <v>5016.1599999999989</v>
      </c>
      <c r="D4" s="18">
        <v>4941.0080000000007</v>
      </c>
      <c r="E4" s="18">
        <v>4802.7169999999987</v>
      </c>
      <c r="F4" s="18">
        <v>4989.5299999999988</v>
      </c>
      <c r="G4" s="18">
        <v>5211.4920000000011</v>
      </c>
      <c r="H4" s="18">
        <v>5638.5239999999994</v>
      </c>
      <c r="I4" s="18">
        <v>6591.2740000000003</v>
      </c>
      <c r="J4" s="18">
        <v>7461.6000000000013</v>
      </c>
      <c r="K4" s="18">
        <v>7736.8340000000026</v>
      </c>
      <c r="L4" s="18">
        <v>7938.639000000001</v>
      </c>
      <c r="M4" s="18">
        <v>8363.9849999999988</v>
      </c>
      <c r="N4" s="18">
        <v>8491.8270000000011</v>
      </c>
      <c r="O4" s="18">
        <v>8372.1319999999996</v>
      </c>
      <c r="P4" s="18">
        <v>7849.8850000000011</v>
      </c>
      <c r="Q4" s="18">
        <v>7263.1230000000023</v>
      </c>
      <c r="R4" s="18">
        <v>6978.8700000000008</v>
      </c>
      <c r="S4" s="18">
        <v>6380.1620000000012</v>
      </c>
      <c r="T4" s="18">
        <v>6761.5400000000018</v>
      </c>
      <c r="U4" s="18">
        <v>7061.1719999999996</v>
      </c>
      <c r="V4" s="18">
        <v>6452.2650000000012</v>
      </c>
      <c r="W4" s="18">
        <v>6403.4879999999994</v>
      </c>
      <c r="X4" s="18">
        <v>6065.0039999999999</v>
      </c>
      <c r="Y4" s="18">
        <v>5661.0169999999989</v>
      </c>
      <c r="Z4" s="19"/>
      <c r="AA4" s="20">
        <f>SUM(B4:Z4)</f>
        <v>157744.45300000001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102.37</v>
      </c>
      <c r="C7" s="28">
        <v>102.04</v>
      </c>
      <c r="D7" s="28">
        <v>99.64</v>
      </c>
      <c r="E7" s="28">
        <v>96.37</v>
      </c>
      <c r="F7" s="28">
        <v>96.07</v>
      </c>
      <c r="G7" s="28">
        <v>102</v>
      </c>
      <c r="H7" s="28">
        <v>151.55000000000001</v>
      </c>
      <c r="I7" s="28">
        <v>144.91999999999999</v>
      </c>
      <c r="J7" s="28">
        <v>98.31</v>
      </c>
      <c r="K7" s="28">
        <v>71.05</v>
      </c>
      <c r="L7" s="28">
        <v>51.03</v>
      </c>
      <c r="M7" s="28">
        <v>32.17</v>
      </c>
      <c r="N7" s="28">
        <v>27.03</v>
      </c>
      <c r="O7" s="28">
        <v>21.66</v>
      </c>
      <c r="P7" s="28">
        <v>53.7</v>
      </c>
      <c r="Q7" s="28">
        <v>71.64</v>
      </c>
      <c r="R7" s="28">
        <v>106.25</v>
      </c>
      <c r="S7" s="28">
        <v>146.84</v>
      </c>
      <c r="T7" s="28">
        <v>179.39</v>
      </c>
      <c r="U7" s="28">
        <v>181.94</v>
      </c>
      <c r="V7" s="28">
        <v>136.32</v>
      </c>
      <c r="W7" s="28">
        <v>105.8</v>
      </c>
      <c r="X7" s="28">
        <v>102.38</v>
      </c>
      <c r="Y7" s="28">
        <v>100.13</v>
      </c>
      <c r="Z7" s="29"/>
      <c r="AA7" s="30">
        <f>IF(SUM(B7:Z7)&lt;&gt;0,AVERAGEIF(B7:Z7,"&lt;&gt;"""),"")</f>
        <v>99.191666666666706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4.1790000000000003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6.6230000000000002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87.801999999999992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4.1790000000000003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6.6230000000000002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87.801999999999992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803.86099999999999</v>
      </c>
      <c r="C19" s="72">
        <v>834.24500000000012</v>
      </c>
      <c r="D19" s="72">
        <v>833.43799999999987</v>
      </c>
      <c r="E19" s="72">
        <v>836.09299999999996</v>
      </c>
      <c r="F19" s="72">
        <v>837.82299999999998</v>
      </c>
      <c r="G19" s="72">
        <v>885.40900000000011</v>
      </c>
      <c r="H19" s="72">
        <v>889.43200000000002</v>
      </c>
      <c r="I19" s="72">
        <v>912.74700000000007</v>
      </c>
      <c r="J19" s="72">
        <v>905.62400000000002</v>
      </c>
      <c r="K19" s="72">
        <v>899.51</v>
      </c>
      <c r="L19" s="72">
        <v>901.44799999999998</v>
      </c>
      <c r="M19" s="72">
        <v>900.05500000000006</v>
      </c>
      <c r="N19" s="72">
        <v>831.95499999999993</v>
      </c>
      <c r="O19" s="72">
        <v>836.1579999999999</v>
      </c>
      <c r="P19" s="72">
        <v>804.75099999999998</v>
      </c>
      <c r="Q19" s="72">
        <v>808.35299999999995</v>
      </c>
      <c r="R19" s="72">
        <v>817.13599999999997</v>
      </c>
      <c r="S19" s="72">
        <v>758.09500000000003</v>
      </c>
      <c r="T19" s="72">
        <v>735.5440000000001</v>
      </c>
      <c r="U19" s="72">
        <v>730.721</v>
      </c>
      <c r="V19" s="72">
        <v>728.9609999999999</v>
      </c>
      <c r="W19" s="72">
        <v>732.298</v>
      </c>
      <c r="X19" s="72">
        <v>740.79100000000005</v>
      </c>
      <c r="Y19" s="72">
        <v>814.51400000000001</v>
      </c>
      <c r="Z19" s="73"/>
      <c r="AA19" s="74">
        <f t="shared" ref="AA19:AA25" si="2">SUM(B19:Z19)</f>
        <v>19778.962</v>
      </c>
    </row>
    <row r="20" spans="1:27" ht="24.95" customHeight="1" x14ac:dyDescent="0.2">
      <c r="A20" s="75" t="s">
        <v>15</v>
      </c>
      <c r="B20" s="76">
        <v>1132.0630000000001</v>
      </c>
      <c r="C20" s="77">
        <v>1126.3680000000004</v>
      </c>
      <c r="D20" s="77">
        <v>1145.441</v>
      </c>
      <c r="E20" s="77">
        <v>1155.0350000000001</v>
      </c>
      <c r="F20" s="77">
        <v>1185.6270000000002</v>
      </c>
      <c r="G20" s="77">
        <v>1305.0159999999998</v>
      </c>
      <c r="H20" s="77">
        <v>1491.9690000000001</v>
      </c>
      <c r="I20" s="77">
        <v>1651.7249999999999</v>
      </c>
      <c r="J20" s="77">
        <v>1748.8820000000001</v>
      </c>
      <c r="K20" s="77">
        <v>1753.1779999999999</v>
      </c>
      <c r="L20" s="77">
        <v>1763.1080000000002</v>
      </c>
      <c r="M20" s="77">
        <v>1779.116</v>
      </c>
      <c r="N20" s="77">
        <v>1784.4849999999999</v>
      </c>
      <c r="O20" s="77">
        <v>1763.9829999999999</v>
      </c>
      <c r="P20" s="77">
        <v>1691.038</v>
      </c>
      <c r="Q20" s="77">
        <v>1633.296</v>
      </c>
      <c r="R20" s="77">
        <v>1577.8020000000001</v>
      </c>
      <c r="S20" s="77">
        <v>1553.7009999999998</v>
      </c>
      <c r="T20" s="77">
        <v>1526.4740000000002</v>
      </c>
      <c r="U20" s="77">
        <v>1511.1869999999997</v>
      </c>
      <c r="V20" s="77">
        <v>1403.9949999999999</v>
      </c>
      <c r="W20" s="77">
        <v>1266.8409999999999</v>
      </c>
      <c r="X20" s="77">
        <v>1205.433</v>
      </c>
      <c r="Y20" s="77">
        <v>1168.7939999999999</v>
      </c>
      <c r="Z20" s="78"/>
      <c r="AA20" s="79">
        <f t="shared" si="2"/>
        <v>35324.556999999993</v>
      </c>
    </row>
    <row r="21" spans="1:27" ht="24.95" customHeight="1" x14ac:dyDescent="0.2">
      <c r="A21" s="75" t="s">
        <v>16</v>
      </c>
      <c r="B21" s="80">
        <v>2360.5809999999997</v>
      </c>
      <c r="C21" s="81">
        <v>2228.6469999999999</v>
      </c>
      <c r="D21" s="81">
        <v>2145.8290000000002</v>
      </c>
      <c r="E21" s="81">
        <v>2126.5889999999999</v>
      </c>
      <c r="F21" s="81">
        <v>2161.48</v>
      </c>
      <c r="G21" s="81">
        <v>2394.567</v>
      </c>
      <c r="H21" s="81">
        <v>2654.944</v>
      </c>
      <c r="I21" s="81">
        <v>3064.8019999999997</v>
      </c>
      <c r="J21" s="81">
        <v>3478.5939999999996</v>
      </c>
      <c r="K21" s="81">
        <v>3728.1460000000002</v>
      </c>
      <c r="L21" s="81">
        <v>3884.0829999999996</v>
      </c>
      <c r="M21" s="81">
        <v>4022.8139999999999</v>
      </c>
      <c r="N21" s="81">
        <v>4065.8869999999997</v>
      </c>
      <c r="O21" s="81">
        <v>3962.491</v>
      </c>
      <c r="P21" s="81">
        <v>3683.5959999999995</v>
      </c>
      <c r="Q21" s="81">
        <v>3517.4740000000002</v>
      </c>
      <c r="R21" s="81">
        <v>3413.5319999999997</v>
      </c>
      <c r="S21" s="81">
        <v>3371.8659999999995</v>
      </c>
      <c r="T21" s="81">
        <v>3527.9989999999998</v>
      </c>
      <c r="U21" s="81">
        <v>3749.3639999999996</v>
      </c>
      <c r="V21" s="81">
        <v>3517.3089999999997</v>
      </c>
      <c r="W21" s="81">
        <v>3196.8489999999993</v>
      </c>
      <c r="X21" s="81">
        <v>2909.2799999999997</v>
      </c>
      <c r="Y21" s="81">
        <v>2522.2089999999998</v>
      </c>
      <c r="Z21" s="78"/>
      <c r="AA21" s="79">
        <f t="shared" si="2"/>
        <v>75688.932000000001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91.5</v>
      </c>
      <c r="C23" s="77">
        <v>87.5</v>
      </c>
      <c r="D23" s="77">
        <v>83.5</v>
      </c>
      <c r="E23" s="77">
        <v>82.5</v>
      </c>
      <c r="F23" s="77">
        <v>85</v>
      </c>
      <c r="G23" s="77">
        <v>90.5</v>
      </c>
      <c r="H23" s="77">
        <v>103</v>
      </c>
      <c r="I23" s="77">
        <v>98.5</v>
      </c>
      <c r="J23" s="77">
        <v>91.5</v>
      </c>
      <c r="K23" s="77">
        <v>91</v>
      </c>
      <c r="L23" s="77">
        <v>83</v>
      </c>
      <c r="M23" s="77">
        <v>93</v>
      </c>
      <c r="N23" s="77">
        <v>95.5</v>
      </c>
      <c r="O23" s="77">
        <v>83.5</v>
      </c>
      <c r="P23" s="77">
        <v>68.5</v>
      </c>
      <c r="Q23" s="77">
        <v>69</v>
      </c>
      <c r="R23" s="77">
        <v>78</v>
      </c>
      <c r="S23" s="77">
        <v>105.5</v>
      </c>
      <c r="T23" s="77">
        <v>145.5</v>
      </c>
      <c r="U23" s="77">
        <v>145</v>
      </c>
      <c r="V23" s="77">
        <v>133</v>
      </c>
      <c r="W23" s="77">
        <v>118.5</v>
      </c>
      <c r="X23" s="77">
        <v>97.5</v>
      </c>
      <c r="Y23" s="77">
        <v>87.5</v>
      </c>
      <c r="Z23" s="77"/>
      <c r="AA23" s="79">
        <f t="shared" si="2"/>
        <v>2307.5</v>
      </c>
    </row>
    <row r="24" spans="1:27" ht="24.95" customHeight="1" x14ac:dyDescent="0.2">
      <c r="A24" s="85" t="s">
        <v>19</v>
      </c>
      <c r="B24" s="77">
        <v>317.00000000000006</v>
      </c>
      <c r="C24" s="77">
        <v>305</v>
      </c>
      <c r="D24" s="77">
        <v>300</v>
      </c>
      <c r="E24" s="77">
        <v>298</v>
      </c>
      <c r="F24" s="77">
        <v>308</v>
      </c>
      <c r="G24" s="77">
        <v>337.00000000000006</v>
      </c>
      <c r="H24" s="77">
        <v>387.00000000000006</v>
      </c>
      <c r="I24" s="77">
        <v>441</v>
      </c>
      <c r="J24" s="77">
        <v>478</v>
      </c>
      <c r="K24" s="77">
        <v>491</v>
      </c>
      <c r="L24" s="77">
        <v>493</v>
      </c>
      <c r="M24" s="77">
        <v>499</v>
      </c>
      <c r="N24" s="77">
        <v>496.99999999999994</v>
      </c>
      <c r="O24" s="77">
        <v>490</v>
      </c>
      <c r="P24" s="77">
        <v>468.00000000000006</v>
      </c>
      <c r="Q24" s="77">
        <v>460.99999999999994</v>
      </c>
      <c r="R24" s="77">
        <v>478</v>
      </c>
      <c r="S24" s="77">
        <v>494</v>
      </c>
      <c r="T24" s="77">
        <v>512</v>
      </c>
      <c r="U24" s="77">
        <v>520</v>
      </c>
      <c r="V24" s="77">
        <v>478.99999999999994</v>
      </c>
      <c r="W24" s="77">
        <v>430</v>
      </c>
      <c r="X24" s="77">
        <v>385.00000000000006</v>
      </c>
      <c r="Y24" s="77">
        <v>340.99999999999994</v>
      </c>
      <c r="Z24" s="77"/>
      <c r="AA24" s="79">
        <f t="shared" si="2"/>
        <v>10209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4705.0049999999992</v>
      </c>
      <c r="C26" s="88">
        <f t="shared" ref="C26:Z26" si="3">IF(LEN(C$2)&gt;0,SUM(C19:C25),"")</f>
        <v>4581.76</v>
      </c>
      <c r="D26" s="88">
        <f t="shared" si="3"/>
        <v>4508.2080000000005</v>
      </c>
      <c r="E26" s="88">
        <f t="shared" si="3"/>
        <v>4498.2170000000006</v>
      </c>
      <c r="F26" s="88">
        <f t="shared" si="3"/>
        <v>4577.93</v>
      </c>
      <c r="G26" s="88">
        <f t="shared" si="3"/>
        <v>5012.4920000000002</v>
      </c>
      <c r="H26" s="88">
        <f t="shared" si="3"/>
        <v>5526.3449999999993</v>
      </c>
      <c r="I26" s="88">
        <f t="shared" si="3"/>
        <v>6168.7739999999994</v>
      </c>
      <c r="J26" s="88">
        <f t="shared" si="3"/>
        <v>6702.6</v>
      </c>
      <c r="K26" s="88">
        <f t="shared" si="3"/>
        <v>6962.8340000000007</v>
      </c>
      <c r="L26" s="88">
        <f t="shared" si="3"/>
        <v>7124.6389999999992</v>
      </c>
      <c r="M26" s="88">
        <f t="shared" si="3"/>
        <v>7528.9850000000006</v>
      </c>
      <c r="N26" s="88">
        <f t="shared" si="3"/>
        <v>7509.8269999999993</v>
      </c>
      <c r="O26" s="88">
        <f t="shared" si="3"/>
        <v>7371.1319999999996</v>
      </c>
      <c r="P26" s="88">
        <f t="shared" si="3"/>
        <v>6950.8849999999993</v>
      </c>
      <c r="Q26" s="88">
        <f t="shared" si="3"/>
        <v>6489.1229999999996</v>
      </c>
      <c r="R26" s="88">
        <f t="shared" si="3"/>
        <v>6364.4699999999993</v>
      </c>
      <c r="S26" s="88">
        <f t="shared" si="3"/>
        <v>6283.1619999999994</v>
      </c>
      <c r="T26" s="88">
        <f t="shared" si="3"/>
        <v>6447.5169999999998</v>
      </c>
      <c r="U26" s="88">
        <f t="shared" si="3"/>
        <v>6656.271999999999</v>
      </c>
      <c r="V26" s="88">
        <f t="shared" si="3"/>
        <v>6262.2649999999994</v>
      </c>
      <c r="W26" s="88">
        <f t="shared" si="3"/>
        <v>5744.4879999999994</v>
      </c>
      <c r="X26" s="88">
        <f t="shared" si="3"/>
        <v>5338.0039999999999</v>
      </c>
      <c r="Y26" s="88">
        <f t="shared" si="3"/>
        <v>4934.0169999999998</v>
      </c>
      <c r="Z26" s="89" t="str">
        <f t="shared" si="3"/>
        <v/>
      </c>
      <c r="AA26" s="90">
        <f>SUM(AA19:AA25)</f>
        <v>144248.951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577.5</v>
      </c>
      <c r="C29" s="72">
        <v>561.5</v>
      </c>
      <c r="D29" s="72">
        <v>552.5</v>
      </c>
      <c r="E29" s="72">
        <v>549.5</v>
      </c>
      <c r="F29" s="72">
        <v>562</v>
      </c>
      <c r="G29" s="72">
        <v>596.5</v>
      </c>
      <c r="H29" s="72">
        <v>588</v>
      </c>
      <c r="I29" s="72">
        <v>637.5</v>
      </c>
      <c r="J29" s="72">
        <v>682.5</v>
      </c>
      <c r="K29" s="72">
        <v>757</v>
      </c>
      <c r="L29" s="72">
        <v>798</v>
      </c>
      <c r="M29" s="72">
        <v>817</v>
      </c>
      <c r="N29" s="72">
        <v>827.5</v>
      </c>
      <c r="O29" s="72">
        <v>808.5</v>
      </c>
      <c r="P29" s="72">
        <v>761.5</v>
      </c>
      <c r="Q29" s="72">
        <v>742</v>
      </c>
      <c r="R29" s="72">
        <v>725</v>
      </c>
      <c r="S29" s="72">
        <v>707.5</v>
      </c>
      <c r="T29" s="72">
        <v>762.5</v>
      </c>
      <c r="U29" s="72">
        <v>770</v>
      </c>
      <c r="V29" s="72">
        <v>717</v>
      </c>
      <c r="W29" s="72">
        <v>703.5</v>
      </c>
      <c r="X29" s="72">
        <v>655.5</v>
      </c>
      <c r="Y29" s="72">
        <v>601.5</v>
      </c>
      <c r="Z29" s="73"/>
      <c r="AA29" s="74">
        <f>SUM(B29:Z29)</f>
        <v>16461.5</v>
      </c>
    </row>
    <row r="30" spans="1:27" ht="24.95" customHeight="1" x14ac:dyDescent="0.2">
      <c r="A30" s="75" t="s">
        <v>24</v>
      </c>
      <c r="B30" s="76">
        <v>4358.5050000000001</v>
      </c>
      <c r="C30" s="77">
        <v>4190.26</v>
      </c>
      <c r="D30" s="77">
        <v>4119.7079999999996</v>
      </c>
      <c r="E30" s="77">
        <v>4112.7169999999996</v>
      </c>
      <c r="F30" s="77">
        <v>4179.93</v>
      </c>
      <c r="G30" s="77">
        <v>4614.9920000000002</v>
      </c>
      <c r="H30" s="77">
        <v>5050.5240000000003</v>
      </c>
      <c r="I30" s="77">
        <v>5710.2740000000003</v>
      </c>
      <c r="J30" s="77">
        <v>6279.1</v>
      </c>
      <c r="K30" s="77">
        <v>6479.8339999999998</v>
      </c>
      <c r="L30" s="77">
        <v>6640.6390000000001</v>
      </c>
      <c r="M30" s="77">
        <v>7046.9849999999997</v>
      </c>
      <c r="N30" s="77">
        <v>7164.3270000000002</v>
      </c>
      <c r="O30" s="77">
        <v>7063.6319999999996</v>
      </c>
      <c r="P30" s="77">
        <v>6588.3850000000002</v>
      </c>
      <c r="Q30" s="77">
        <v>6021.1229999999996</v>
      </c>
      <c r="R30" s="77">
        <v>5859.47</v>
      </c>
      <c r="S30" s="77">
        <v>5672.6620000000003</v>
      </c>
      <c r="T30" s="77">
        <v>5832.64</v>
      </c>
      <c r="U30" s="77">
        <v>6031.2719999999999</v>
      </c>
      <c r="V30" s="77">
        <v>5735.2650000000003</v>
      </c>
      <c r="W30" s="77">
        <v>5199.9880000000003</v>
      </c>
      <c r="X30" s="77">
        <v>4909.5039999999999</v>
      </c>
      <c r="Y30" s="77">
        <v>4559.5169999999998</v>
      </c>
      <c r="Z30" s="78"/>
      <c r="AA30" s="79">
        <f>SUM(B30:Z30)</f>
        <v>133421.253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4936.0050000000001</v>
      </c>
      <c r="C32" s="62">
        <f t="shared" ref="C32:Z32" si="4">IF(LEN(C$2)&gt;0,SUM(C29:C31),"")</f>
        <v>4751.76</v>
      </c>
      <c r="D32" s="62">
        <f t="shared" si="4"/>
        <v>4672.2079999999996</v>
      </c>
      <c r="E32" s="62">
        <f t="shared" si="4"/>
        <v>4662.2169999999996</v>
      </c>
      <c r="F32" s="62">
        <f t="shared" si="4"/>
        <v>4741.93</v>
      </c>
      <c r="G32" s="62">
        <f t="shared" si="4"/>
        <v>5211.4920000000002</v>
      </c>
      <c r="H32" s="62">
        <f t="shared" si="4"/>
        <v>5638.5240000000003</v>
      </c>
      <c r="I32" s="62">
        <f t="shared" si="4"/>
        <v>6347.7740000000003</v>
      </c>
      <c r="J32" s="62">
        <f t="shared" si="4"/>
        <v>6961.6</v>
      </c>
      <c r="K32" s="62">
        <f t="shared" si="4"/>
        <v>7236.8339999999998</v>
      </c>
      <c r="L32" s="62">
        <f t="shared" si="4"/>
        <v>7438.6390000000001</v>
      </c>
      <c r="M32" s="62">
        <f t="shared" si="4"/>
        <v>7863.9849999999997</v>
      </c>
      <c r="N32" s="62">
        <f t="shared" si="4"/>
        <v>7991.8270000000002</v>
      </c>
      <c r="O32" s="62">
        <f t="shared" si="4"/>
        <v>7872.1319999999996</v>
      </c>
      <c r="P32" s="62">
        <f t="shared" si="4"/>
        <v>7349.8850000000002</v>
      </c>
      <c r="Q32" s="62">
        <f t="shared" si="4"/>
        <v>6763.1229999999996</v>
      </c>
      <c r="R32" s="62">
        <f t="shared" si="4"/>
        <v>6584.47</v>
      </c>
      <c r="S32" s="62">
        <f t="shared" si="4"/>
        <v>6380.1620000000003</v>
      </c>
      <c r="T32" s="62">
        <f t="shared" si="4"/>
        <v>6595.14</v>
      </c>
      <c r="U32" s="62">
        <f t="shared" si="4"/>
        <v>6801.2719999999999</v>
      </c>
      <c r="V32" s="62">
        <f t="shared" si="4"/>
        <v>6452.2650000000003</v>
      </c>
      <c r="W32" s="62">
        <f t="shared" si="4"/>
        <v>5903.4880000000003</v>
      </c>
      <c r="X32" s="62">
        <f t="shared" si="4"/>
        <v>5565.0039999999999</v>
      </c>
      <c r="Y32" s="62">
        <f t="shared" si="4"/>
        <v>5161.0169999999998</v>
      </c>
      <c r="Z32" s="63" t="str">
        <f t="shared" si="4"/>
        <v/>
      </c>
      <c r="AA32" s="64">
        <f>SUM(AA29:AA31)</f>
        <v>149882.753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224</v>
      </c>
      <c r="C35" s="95">
        <v>163</v>
      </c>
      <c r="D35" s="95">
        <v>157</v>
      </c>
      <c r="E35" s="95">
        <v>157</v>
      </c>
      <c r="F35" s="95">
        <v>157</v>
      </c>
      <c r="G35" s="95">
        <v>192</v>
      </c>
      <c r="H35" s="95">
        <v>108</v>
      </c>
      <c r="I35" s="95">
        <v>179</v>
      </c>
      <c r="J35" s="95">
        <v>259</v>
      </c>
      <c r="K35" s="95">
        <v>265</v>
      </c>
      <c r="L35" s="95">
        <v>270</v>
      </c>
      <c r="M35" s="95">
        <v>270</v>
      </c>
      <c r="N35" s="95">
        <v>261</v>
      </c>
      <c r="O35" s="95">
        <v>265</v>
      </c>
      <c r="P35" s="95">
        <v>265</v>
      </c>
      <c r="Q35" s="95">
        <v>265</v>
      </c>
      <c r="R35" s="95">
        <v>220</v>
      </c>
      <c r="S35" s="95">
        <v>97</v>
      </c>
      <c r="T35" s="95">
        <v>93</v>
      </c>
      <c r="U35" s="95">
        <v>93</v>
      </c>
      <c r="V35" s="95">
        <v>93</v>
      </c>
      <c r="W35" s="95">
        <v>152</v>
      </c>
      <c r="X35" s="95">
        <v>220</v>
      </c>
      <c r="Y35" s="95">
        <v>220</v>
      </c>
      <c r="Z35" s="96"/>
      <c r="AA35" s="74">
        <f t="shared" ref="AA35:AA40" si="5">SUM(B35:Z35)</f>
        <v>4645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9</v>
      </c>
      <c r="L36" s="99">
        <v>34</v>
      </c>
      <c r="M36" s="99">
        <v>35</v>
      </c>
      <c r="N36" s="99">
        <v>45</v>
      </c>
      <c r="O36" s="99">
        <v>70</v>
      </c>
      <c r="P36" s="99">
        <v>19</v>
      </c>
      <c r="Q36" s="99">
        <v>9</v>
      </c>
      <c r="R36" s="99"/>
      <c r="S36" s="99"/>
      <c r="T36" s="99">
        <v>48</v>
      </c>
      <c r="U36" s="99">
        <v>45</v>
      </c>
      <c r="V36" s="99">
        <v>90</v>
      </c>
      <c r="W36" s="99"/>
      <c r="X36" s="99"/>
      <c r="Y36" s="99"/>
      <c r="Z36" s="100"/>
      <c r="AA36" s="79">
        <f t="shared" si="5"/>
        <v>404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166.4</v>
      </c>
      <c r="U37" s="99">
        <v>259.89999999999998</v>
      </c>
      <c r="V37" s="99"/>
      <c r="W37" s="99"/>
      <c r="X37" s="99"/>
      <c r="Y37" s="99"/>
      <c r="Z37" s="100"/>
      <c r="AA37" s="79">
        <f t="shared" si="5"/>
        <v>426.29999999999995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10</v>
      </c>
      <c r="M38" s="99">
        <v>30</v>
      </c>
      <c r="N38" s="99">
        <v>176</v>
      </c>
      <c r="O38" s="99">
        <v>166</v>
      </c>
      <c r="P38" s="99">
        <v>115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497</v>
      </c>
    </row>
    <row r="39" spans="1:27" ht="24.95" customHeight="1" x14ac:dyDescent="0.2">
      <c r="A39" s="97" t="s">
        <v>45</v>
      </c>
      <c r="B39" s="98">
        <v>376.2</v>
      </c>
      <c r="C39" s="99">
        <v>264.39999999999998</v>
      </c>
      <c r="D39" s="99">
        <v>268.8</v>
      </c>
      <c r="E39" s="99">
        <v>140.5</v>
      </c>
      <c r="F39" s="99">
        <v>247.6</v>
      </c>
      <c r="G39" s="99"/>
      <c r="H39" s="99"/>
      <c r="I39" s="99">
        <v>243.5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394.4</v>
      </c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7435.4</v>
      </c>
    </row>
    <row r="40" spans="1:27" ht="30" customHeight="1" thickBot="1" x14ac:dyDescent="0.25">
      <c r="A40" s="86" t="s">
        <v>46</v>
      </c>
      <c r="B40" s="87">
        <f>IF(LEN(B$2)&gt;0,SUM(B35:B39),"")</f>
        <v>600.20000000000005</v>
      </c>
      <c r="C40" s="88">
        <f t="shared" ref="C40:Z40" si="6">IF(LEN(C$2)&gt;0,SUM(C35:C39),"")</f>
        <v>427.4</v>
      </c>
      <c r="D40" s="88">
        <f t="shared" si="6"/>
        <v>425.8</v>
      </c>
      <c r="E40" s="88">
        <f t="shared" si="6"/>
        <v>297.5</v>
      </c>
      <c r="F40" s="88">
        <f t="shared" si="6"/>
        <v>404.6</v>
      </c>
      <c r="G40" s="88">
        <f t="shared" si="6"/>
        <v>192</v>
      </c>
      <c r="H40" s="88">
        <f t="shared" si="6"/>
        <v>108</v>
      </c>
      <c r="I40" s="88">
        <f t="shared" si="6"/>
        <v>422.5</v>
      </c>
      <c r="J40" s="88">
        <f t="shared" si="6"/>
        <v>759</v>
      </c>
      <c r="K40" s="88">
        <f t="shared" si="6"/>
        <v>774</v>
      </c>
      <c r="L40" s="88">
        <f t="shared" si="6"/>
        <v>814</v>
      </c>
      <c r="M40" s="88">
        <f t="shared" si="6"/>
        <v>835</v>
      </c>
      <c r="N40" s="88">
        <f t="shared" si="6"/>
        <v>982</v>
      </c>
      <c r="O40" s="88">
        <f t="shared" si="6"/>
        <v>1001</v>
      </c>
      <c r="P40" s="88">
        <f t="shared" si="6"/>
        <v>899</v>
      </c>
      <c r="Q40" s="88">
        <f t="shared" si="6"/>
        <v>774</v>
      </c>
      <c r="R40" s="88">
        <f t="shared" si="6"/>
        <v>614.4</v>
      </c>
      <c r="S40" s="88">
        <f t="shared" si="6"/>
        <v>97</v>
      </c>
      <c r="T40" s="88">
        <f t="shared" si="6"/>
        <v>307.39999999999998</v>
      </c>
      <c r="U40" s="88">
        <f t="shared" si="6"/>
        <v>397.9</v>
      </c>
      <c r="V40" s="88">
        <f t="shared" si="6"/>
        <v>183</v>
      </c>
      <c r="W40" s="88">
        <f t="shared" si="6"/>
        <v>652</v>
      </c>
      <c r="X40" s="88">
        <f t="shared" si="6"/>
        <v>720</v>
      </c>
      <c r="Y40" s="88">
        <f t="shared" si="6"/>
        <v>720</v>
      </c>
      <c r="Z40" s="89" t="str">
        <f t="shared" si="6"/>
        <v/>
      </c>
      <c r="AA40" s="90">
        <f t="shared" si="5"/>
        <v>13407.699999999999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166.4</v>
      </c>
      <c r="U45" s="99">
        <v>259.89999999999998</v>
      </c>
      <c r="V45" s="99"/>
      <c r="W45" s="99"/>
      <c r="X45" s="99"/>
      <c r="Y45" s="99"/>
      <c r="Z45" s="100"/>
      <c r="AA45" s="79">
        <f t="shared" si="7"/>
        <v>426.29999999999995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376.2</v>
      </c>
      <c r="C47" s="99">
        <v>264.39999999999998</v>
      </c>
      <c r="D47" s="99">
        <v>268.8</v>
      </c>
      <c r="E47" s="99">
        <v>140.5</v>
      </c>
      <c r="F47" s="99">
        <v>247.6</v>
      </c>
      <c r="G47" s="99"/>
      <c r="H47" s="99"/>
      <c r="I47" s="99">
        <v>243.5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394.4</v>
      </c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7435.4</v>
      </c>
    </row>
    <row r="48" spans="1:27" ht="24.95" customHeight="1" x14ac:dyDescent="0.2">
      <c r="A48" s="85" t="s">
        <v>48</v>
      </c>
      <c r="B48" s="98">
        <v>100</v>
      </c>
      <c r="C48" s="99">
        <v>100</v>
      </c>
      <c r="D48" s="99">
        <v>100</v>
      </c>
      <c r="E48" s="99">
        <v>100</v>
      </c>
      <c r="F48" s="99">
        <v>100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2850</v>
      </c>
    </row>
    <row r="49" spans="1:27" ht="30" customHeight="1" thickBot="1" x14ac:dyDescent="0.25">
      <c r="A49" s="86" t="s">
        <v>49</v>
      </c>
      <c r="B49" s="87">
        <f>IF(LEN(B$2)&gt;0,SUM(B43:B48),"")</f>
        <v>476.2</v>
      </c>
      <c r="C49" s="88">
        <f t="shared" ref="C49:Z49" si="8">IF(LEN(C$2)&gt;0,SUM(C43:C48),"")</f>
        <v>364.4</v>
      </c>
      <c r="D49" s="88">
        <f t="shared" si="8"/>
        <v>368.8</v>
      </c>
      <c r="E49" s="88">
        <f t="shared" si="8"/>
        <v>240.5</v>
      </c>
      <c r="F49" s="88">
        <f t="shared" si="8"/>
        <v>347.6</v>
      </c>
      <c r="G49" s="88">
        <f t="shared" si="8"/>
        <v>100</v>
      </c>
      <c r="H49" s="88">
        <f t="shared" si="8"/>
        <v>100</v>
      </c>
      <c r="I49" s="88">
        <f t="shared" si="8"/>
        <v>343.5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650</v>
      </c>
      <c r="R49" s="88">
        <f t="shared" si="8"/>
        <v>544.4</v>
      </c>
      <c r="S49" s="88">
        <f t="shared" si="8"/>
        <v>150</v>
      </c>
      <c r="T49" s="88">
        <f t="shared" si="8"/>
        <v>316.39999999999998</v>
      </c>
      <c r="U49" s="88">
        <f t="shared" si="8"/>
        <v>409.9</v>
      </c>
      <c r="V49" s="88">
        <f t="shared" si="8"/>
        <v>150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10711.699999999999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5312.204999999999</v>
      </c>
      <c r="C52" s="88">
        <f t="shared" ref="C52:Z52" si="10">IF(LEN(C$2)&gt;0,SUM(C10:C15)+C26+C40,"")</f>
        <v>5016.16</v>
      </c>
      <c r="D52" s="88">
        <f t="shared" si="10"/>
        <v>4941.0080000000007</v>
      </c>
      <c r="E52" s="88">
        <f t="shared" si="10"/>
        <v>4802.7170000000006</v>
      </c>
      <c r="F52" s="88">
        <f t="shared" si="10"/>
        <v>4989.5300000000007</v>
      </c>
      <c r="G52" s="88">
        <f t="shared" si="10"/>
        <v>5211.4920000000002</v>
      </c>
      <c r="H52" s="88">
        <f t="shared" si="10"/>
        <v>5638.5239999999994</v>
      </c>
      <c r="I52" s="88">
        <f t="shared" si="10"/>
        <v>6591.2739999999994</v>
      </c>
      <c r="J52" s="88">
        <f t="shared" si="10"/>
        <v>7461.6</v>
      </c>
      <c r="K52" s="88">
        <f t="shared" si="10"/>
        <v>7736.8340000000007</v>
      </c>
      <c r="L52" s="88">
        <f t="shared" si="10"/>
        <v>7938.6389999999992</v>
      </c>
      <c r="M52" s="88">
        <f t="shared" si="10"/>
        <v>8363.9850000000006</v>
      </c>
      <c r="N52" s="88">
        <f t="shared" si="10"/>
        <v>8491.8269999999993</v>
      </c>
      <c r="O52" s="88">
        <f t="shared" si="10"/>
        <v>8372.1319999999996</v>
      </c>
      <c r="P52" s="88">
        <f t="shared" si="10"/>
        <v>7849.8849999999993</v>
      </c>
      <c r="Q52" s="88">
        <f t="shared" si="10"/>
        <v>7263.1229999999996</v>
      </c>
      <c r="R52" s="88">
        <f t="shared" si="10"/>
        <v>6978.869999999999</v>
      </c>
      <c r="S52" s="88">
        <f t="shared" si="10"/>
        <v>6380.1619999999994</v>
      </c>
      <c r="T52" s="88">
        <f t="shared" si="10"/>
        <v>6761.5399999999991</v>
      </c>
      <c r="U52" s="88">
        <f t="shared" si="10"/>
        <v>7061.1719999999987</v>
      </c>
      <c r="V52" s="88">
        <f t="shared" si="10"/>
        <v>6452.2649999999994</v>
      </c>
      <c r="W52" s="88">
        <f t="shared" si="10"/>
        <v>6403.4879999999994</v>
      </c>
      <c r="X52" s="88">
        <f t="shared" si="10"/>
        <v>6065.0039999999999</v>
      </c>
      <c r="Y52" s="88">
        <f t="shared" si="10"/>
        <v>5661.0169999999998</v>
      </c>
      <c r="Z52" s="89" t="str">
        <f t="shared" si="10"/>
        <v/>
      </c>
      <c r="AA52" s="104">
        <f>SUM(B52:Z52)</f>
        <v>157744.45299999995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-918.8</v>
      </c>
      <c r="C4" s="18">
        <v>-1030.5999999999999</v>
      </c>
      <c r="D4" s="18">
        <v>-1026.2</v>
      </c>
      <c r="E4" s="18">
        <v>-1154.5</v>
      </c>
      <c r="F4" s="18">
        <v>-1047.4000000000001</v>
      </c>
      <c r="G4" s="18">
        <v>-1090</v>
      </c>
      <c r="H4" s="18">
        <v>-682.5</v>
      </c>
      <c r="I4" s="18">
        <v>-655.4</v>
      </c>
      <c r="J4" s="18">
        <v>-406.70000000000005</v>
      </c>
      <c r="K4" s="18">
        <v>-58.200000000000045</v>
      </c>
      <c r="L4" s="18">
        <v>20.199999999999989</v>
      </c>
      <c r="M4" s="18">
        <v>53.600000000000023</v>
      </c>
      <c r="N4" s="18">
        <v>13.699999999999989</v>
      </c>
      <c r="O4" s="18">
        <v>-127</v>
      </c>
      <c r="P4" s="18">
        <v>-199.5</v>
      </c>
      <c r="Q4" s="18">
        <v>-380.29999999999995</v>
      </c>
      <c r="R4" s="18">
        <v>-358.5</v>
      </c>
      <c r="S4" s="18">
        <v>-539.70000000000005</v>
      </c>
      <c r="T4" s="18">
        <v>-333.6</v>
      </c>
      <c r="U4" s="18">
        <v>-240.10000000000002</v>
      </c>
      <c r="V4" s="18">
        <v>-103.7</v>
      </c>
      <c r="W4" s="18">
        <v>-487.5</v>
      </c>
      <c r="X4" s="18">
        <v>-795</v>
      </c>
      <c r="Y4" s="18">
        <v>-795</v>
      </c>
      <c r="Z4" s="19"/>
      <c r="AA4" s="111">
        <f>SUM(B4:Z4)</f>
        <v>-12342.7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102.37</v>
      </c>
      <c r="C7" s="117">
        <v>102.04</v>
      </c>
      <c r="D7" s="117">
        <v>99.64</v>
      </c>
      <c r="E7" s="117">
        <v>96.37</v>
      </c>
      <c r="F7" s="117">
        <v>96.07</v>
      </c>
      <c r="G7" s="117">
        <v>102</v>
      </c>
      <c r="H7" s="117">
        <v>151.55000000000001</v>
      </c>
      <c r="I7" s="117">
        <v>144.91999999999999</v>
      </c>
      <c r="J7" s="117">
        <v>98.31</v>
      </c>
      <c r="K7" s="117">
        <v>71.05</v>
      </c>
      <c r="L7" s="117">
        <v>51.03</v>
      </c>
      <c r="M7" s="117">
        <v>32.17</v>
      </c>
      <c r="N7" s="117">
        <v>27.03</v>
      </c>
      <c r="O7" s="117">
        <v>21.66</v>
      </c>
      <c r="P7" s="117">
        <v>53.7</v>
      </c>
      <c r="Q7" s="117">
        <v>71.64</v>
      </c>
      <c r="R7" s="117">
        <v>106.25</v>
      </c>
      <c r="S7" s="117">
        <v>146.84</v>
      </c>
      <c r="T7" s="117">
        <v>179.39</v>
      </c>
      <c r="U7" s="117">
        <v>181.94</v>
      </c>
      <c r="V7" s="117">
        <v>136.32</v>
      </c>
      <c r="W7" s="117">
        <v>105.8</v>
      </c>
      <c r="X7" s="117">
        <v>102.38</v>
      </c>
      <c r="Y7" s="117">
        <v>100.13</v>
      </c>
      <c r="Z7" s="118"/>
      <c r="AA7" s="119">
        <f>IF(SUM(B7:Z7)&lt;&gt;0,AVERAGEIF(B7:Z7,"&lt;&gt;"""),"")</f>
        <v>99.191666666666706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1295</v>
      </c>
      <c r="C13" s="129">
        <v>1295</v>
      </c>
      <c r="D13" s="129">
        <v>1295</v>
      </c>
      <c r="E13" s="129">
        <v>1295</v>
      </c>
      <c r="F13" s="129">
        <v>1295</v>
      </c>
      <c r="G13" s="129">
        <v>1005</v>
      </c>
      <c r="H13" s="129">
        <v>182.5</v>
      </c>
      <c r="I13" s="129">
        <v>898.9</v>
      </c>
      <c r="J13" s="129">
        <v>906.7</v>
      </c>
      <c r="K13" s="129">
        <v>558.20000000000005</v>
      </c>
      <c r="L13" s="129">
        <v>479.8</v>
      </c>
      <c r="M13" s="129">
        <v>446.4</v>
      </c>
      <c r="N13" s="129">
        <v>486.3</v>
      </c>
      <c r="O13" s="129">
        <v>627</v>
      </c>
      <c r="P13" s="129">
        <v>699.5</v>
      </c>
      <c r="Q13" s="129">
        <v>880.3</v>
      </c>
      <c r="R13" s="129">
        <v>752.9</v>
      </c>
      <c r="S13" s="129">
        <v>39.700000000000003</v>
      </c>
      <c r="T13" s="129"/>
      <c r="U13" s="129"/>
      <c r="V13" s="129">
        <v>91.8</v>
      </c>
      <c r="W13" s="129">
        <v>987.5</v>
      </c>
      <c r="X13" s="129">
        <v>1295</v>
      </c>
      <c r="Y13" s="130">
        <v>1295</v>
      </c>
      <c r="Z13" s="131"/>
      <c r="AA13" s="132">
        <f t="shared" si="0"/>
        <v>18107.5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85</v>
      </c>
      <c r="H15" s="133">
        <v>500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11.9</v>
      </c>
      <c r="W15" s="133"/>
      <c r="X15" s="133"/>
      <c r="Y15" s="133"/>
      <c r="Z15" s="131"/>
      <c r="AA15" s="132">
        <f t="shared" si="0"/>
        <v>2096.9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1295</v>
      </c>
      <c r="C16" s="135">
        <f t="shared" si="1"/>
        <v>1295</v>
      </c>
      <c r="D16" s="135">
        <f t="shared" si="1"/>
        <v>1295</v>
      </c>
      <c r="E16" s="135">
        <f t="shared" si="1"/>
        <v>1295</v>
      </c>
      <c r="F16" s="135">
        <f t="shared" si="1"/>
        <v>1295</v>
      </c>
      <c r="G16" s="135">
        <f t="shared" si="1"/>
        <v>1090</v>
      </c>
      <c r="H16" s="135">
        <f t="shared" si="1"/>
        <v>682.5</v>
      </c>
      <c r="I16" s="135">
        <f t="shared" si="1"/>
        <v>898.9</v>
      </c>
      <c r="J16" s="135">
        <f t="shared" si="1"/>
        <v>906.7</v>
      </c>
      <c r="K16" s="135">
        <f t="shared" si="1"/>
        <v>558.20000000000005</v>
      </c>
      <c r="L16" s="135">
        <f t="shared" si="1"/>
        <v>479.8</v>
      </c>
      <c r="M16" s="135">
        <f t="shared" si="1"/>
        <v>446.4</v>
      </c>
      <c r="N16" s="135">
        <f t="shared" si="1"/>
        <v>486.3</v>
      </c>
      <c r="O16" s="135">
        <f t="shared" si="1"/>
        <v>627</v>
      </c>
      <c r="P16" s="135">
        <f t="shared" si="1"/>
        <v>699.5</v>
      </c>
      <c r="Q16" s="135">
        <f t="shared" si="1"/>
        <v>880.3</v>
      </c>
      <c r="R16" s="135">
        <f t="shared" si="1"/>
        <v>752.9</v>
      </c>
      <c r="S16" s="135">
        <f t="shared" si="1"/>
        <v>539.70000000000005</v>
      </c>
      <c r="T16" s="135">
        <f t="shared" si="1"/>
        <v>500</v>
      </c>
      <c r="U16" s="135">
        <f t="shared" si="1"/>
        <v>500</v>
      </c>
      <c r="V16" s="135">
        <f t="shared" si="1"/>
        <v>103.7</v>
      </c>
      <c r="W16" s="135">
        <f t="shared" si="1"/>
        <v>987.5</v>
      </c>
      <c r="X16" s="135">
        <f t="shared" si="1"/>
        <v>1295</v>
      </c>
      <c r="Y16" s="135">
        <f t="shared" si="1"/>
        <v>1295</v>
      </c>
      <c r="Z16" s="136" t="str">
        <f t="shared" si="1"/>
        <v/>
      </c>
      <c r="AA16" s="90">
        <f t="shared" si="0"/>
        <v>20204.399999999998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166.4</v>
      </c>
      <c r="U21" s="129">
        <v>259.89999999999998</v>
      </c>
      <c r="V21" s="129"/>
      <c r="W21" s="129"/>
      <c r="X21" s="129"/>
      <c r="Y21" s="130"/>
      <c r="Z21" s="131"/>
      <c r="AA21" s="132">
        <f t="shared" si="2"/>
        <v>426.29999999999995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376.2</v>
      </c>
      <c r="C23" s="133">
        <v>264.39999999999998</v>
      </c>
      <c r="D23" s="133">
        <v>268.8</v>
      </c>
      <c r="E23" s="133">
        <v>140.5</v>
      </c>
      <c r="F23" s="133">
        <v>247.6</v>
      </c>
      <c r="G23" s="133"/>
      <c r="H23" s="133"/>
      <c r="I23" s="133">
        <v>243.5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394.4</v>
      </c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7435.4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376.2</v>
      </c>
      <c r="C24" s="135">
        <f t="shared" si="3"/>
        <v>264.39999999999998</v>
      </c>
      <c r="D24" s="135">
        <f t="shared" si="3"/>
        <v>268.8</v>
      </c>
      <c r="E24" s="135">
        <f t="shared" si="3"/>
        <v>140.5</v>
      </c>
      <c r="F24" s="135">
        <f t="shared" si="3"/>
        <v>247.6</v>
      </c>
      <c r="G24" s="135">
        <f t="shared" si="3"/>
        <v>0</v>
      </c>
      <c r="H24" s="135">
        <f t="shared" si="3"/>
        <v>0</v>
      </c>
      <c r="I24" s="135">
        <f t="shared" si="3"/>
        <v>243.5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394.4</v>
      </c>
      <c r="S24" s="135">
        <f t="shared" si="3"/>
        <v>0</v>
      </c>
      <c r="T24" s="135">
        <f t="shared" si="3"/>
        <v>166.4</v>
      </c>
      <c r="U24" s="135">
        <f t="shared" si="3"/>
        <v>259.89999999999998</v>
      </c>
      <c r="V24" s="135">
        <f t="shared" si="3"/>
        <v>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7861.6999999999989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2024-09-24T11:13:10Z</dcterms:created>
  <dcterms:modified xsi:type="dcterms:W3CDTF">2024-09-24T11:13:12Z</dcterms:modified>
</cp:coreProperties>
</file>