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<sst xmlns="http://schemas.openxmlformats.org/spreadsheetml/2006/main" count="119" uniqueCount="54">
  <si>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23/09/2024 14:11:00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</si>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</sst>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70-4322-879A-C4B9852DA1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70-4322-879A-C4B9852DA1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C70-4322-879A-C4B9852DA1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C70-4322-879A-C4B9852DA1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70-4322-879A-C4B9852DA1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70-4322-879A-C4B9852DA1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70-4322-879A-C4B9852DA1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70-4322-879A-C4B9852DA1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182</c:v>
                </c:pt>
                <c:pt idx="6">
                  <c:v>228</c:v>
                </c:pt>
                <c:pt idx="7">
                  <c:v>271</c:v>
                </c:pt>
                <c:pt idx="8">
                  <c:v>297</c:v>
                </c:pt>
                <c:pt idx="9">
                  <c:v>302</c:v>
                </c:pt>
                <c:pt idx="10">
                  <c:v>295</c:v>
                </c:pt>
                <c:pt idx="11">
                  <c:v>291</c:v>
                </c:pt>
                <c:pt idx="12">
                  <c:v>296</c:v>
                </c:pt>
                <c:pt idx="13">
                  <c:v>286</c:v>
                </c:pt>
                <c:pt idx="14">
                  <c:v>276</c:v>
                </c:pt>
                <c:pt idx="15">
                  <c:v>284</c:v>
                </c:pt>
                <c:pt idx="16">
                  <c:v>309</c:v>
                </c:pt>
                <c:pt idx="17">
                  <c:v>342</c:v>
                </c:pt>
                <c:pt idx="18">
                  <c:v>370</c:v>
                </c:pt>
                <c:pt idx="19">
                  <c:v>362</c:v>
                </c:pt>
                <c:pt idx="20">
                  <c:v>328</c:v>
                </c:pt>
                <c:pt idx="21">
                  <c:v>296</c:v>
                </c:pt>
                <c:pt idx="22">
                  <c:v>263</c:v>
                </c:pt>
                <c:pt idx="23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70-4322-879A-C4B9852DA1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2795.806</c:v>
                </c:pt>
                <c:pt idx="1">
                  <c:v>2619.596</c:v>
                </c:pt>
                <c:pt idx="2">
                  <c:v>2476</c:v>
                </c:pt>
                <c:pt idx="3">
                  <c:v>2445.6559999999999</c:v>
                </c:pt>
                <c:pt idx="4">
                  <c:v>2487.2950000000001</c:v>
                </c:pt>
                <c:pt idx="5">
                  <c:v>2662.3530000000001</c:v>
                </c:pt>
                <c:pt idx="6">
                  <c:v>3512.7049999999999</c:v>
                </c:pt>
                <c:pt idx="7">
                  <c:v>3294.1210000000001</c:v>
                </c:pt>
                <c:pt idx="8">
                  <c:v>3316.527</c:v>
                </c:pt>
                <c:pt idx="9">
                  <c:v>2646.3740000000003</c:v>
                </c:pt>
                <c:pt idx="10">
                  <c:v>1862.479</c:v>
                </c:pt>
                <c:pt idx="11">
                  <c:v>1722.184</c:v>
                </c:pt>
                <c:pt idx="12">
                  <c:v>1735.0940000000001</c:v>
                </c:pt>
                <c:pt idx="13">
                  <c:v>1726.838</c:v>
                </c:pt>
                <c:pt idx="14">
                  <c:v>1768.002</c:v>
                </c:pt>
                <c:pt idx="15">
                  <c:v>2040.6100000000001</c:v>
                </c:pt>
                <c:pt idx="16">
                  <c:v>2754.7470000000003</c:v>
                </c:pt>
                <c:pt idx="17">
                  <c:v>3375.2759999999998</c:v>
                </c:pt>
                <c:pt idx="18">
                  <c:v>3422.3220000000001</c:v>
                </c:pt>
                <c:pt idx="19">
                  <c:v>3401.9209999999998</c:v>
                </c:pt>
                <c:pt idx="20">
                  <c:v>3407.1930000000002</c:v>
                </c:pt>
                <c:pt idx="21">
                  <c:v>3442.6839999999997</c:v>
                </c:pt>
                <c:pt idx="22">
                  <c:v>2897.1880000000001</c:v>
                </c:pt>
                <c:pt idx="23">
                  <c:v>2821.4739999999997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70-4322-879A-C4B9852DA1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1723</c:v>
                </c:pt>
                <c:pt idx="1">
                  <c:v>1823</c:v>
                </c:pt>
                <c:pt idx="2">
                  <c:v>1889</c:v>
                </c:pt>
                <c:pt idx="3">
                  <c:v>1904</c:v>
                </c:pt>
                <c:pt idx="4">
                  <c:v>1897</c:v>
                </c:pt>
                <c:pt idx="5">
                  <c:v>1847</c:v>
                </c:pt>
                <c:pt idx="6">
                  <c:v>1137.5</c:v>
                </c:pt>
                <c:pt idx="7">
                  <c:v>1128.3</c:v>
                </c:pt>
                <c:pt idx="8">
                  <c:v>659.8</c:v>
                </c:pt>
                <c:pt idx="9">
                  <c:v>494.7</c:v>
                </c:pt>
                <c:pt idx="10">
                  <c:v>858</c:v>
                </c:pt>
                <c:pt idx="11">
                  <c:v>737</c:v>
                </c:pt>
                <c:pt idx="12">
                  <c:v>720</c:v>
                </c:pt>
                <c:pt idx="13">
                  <c:v>891.6</c:v>
                </c:pt>
                <c:pt idx="14">
                  <c:v>1098.4000000000001</c:v>
                </c:pt>
                <c:pt idx="15">
                  <c:v>1343.3</c:v>
                </c:pt>
                <c:pt idx="16">
                  <c:v>1555</c:v>
                </c:pt>
                <c:pt idx="17">
                  <c:v>1193.4000000000001</c:v>
                </c:pt>
                <c:pt idx="18">
                  <c:v>1023.3</c:v>
                </c:pt>
                <c:pt idx="19">
                  <c:v>1266.9000000000001</c:v>
                </c:pt>
                <c:pt idx="20">
                  <c:v>918.4</c:v>
                </c:pt>
                <c:pt idx="21">
                  <c:v>961.9</c:v>
                </c:pt>
                <c:pt idx="22">
                  <c:v>1641.8999999999999</c:v>
                </c:pt>
                <c:pt idx="23">
                  <c:v>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70-4322-879A-C4B9852DA1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480.52799999999991</c:v>
                </c:pt>
                <c:pt idx="1">
                  <c:v>458.90599999999995</c:v>
                </c:pt>
                <c:pt idx="2">
                  <c:v>446.24699999999996</c:v>
                </c:pt>
                <c:pt idx="3">
                  <c:v>439.20700000000011</c:v>
                </c:pt>
                <c:pt idx="4">
                  <c:v>449.36200000000002</c:v>
                </c:pt>
                <c:pt idx="5">
                  <c:v>458.61</c:v>
                </c:pt>
                <c:pt idx="6">
                  <c:v>541.7650000000001</c:v>
                </c:pt>
                <c:pt idx="7">
                  <c:v>1249.0809999999999</c:v>
                </c:pt>
                <c:pt idx="8">
                  <c:v>2613.864</c:v>
                </c:pt>
                <c:pt idx="9">
                  <c:v>3812.0229999999992</c:v>
                </c:pt>
                <c:pt idx="10">
                  <c:v>4590.3559999999998</c:v>
                </c:pt>
                <c:pt idx="11">
                  <c:v>4980.1529999999993</c:v>
                </c:pt>
                <c:pt idx="12">
                  <c:v>4967.5880000000006</c:v>
                </c:pt>
                <c:pt idx="13">
                  <c:v>4615.7880000000014</c:v>
                </c:pt>
                <c:pt idx="14">
                  <c:v>4012.3019999999997</c:v>
                </c:pt>
                <c:pt idx="15">
                  <c:v>3178.2779999999998</c:v>
                </c:pt>
                <c:pt idx="16">
                  <c:v>2140.8409999999999</c:v>
                </c:pt>
                <c:pt idx="17">
                  <c:v>1080.2629999999999</c:v>
                </c:pt>
                <c:pt idx="18">
                  <c:v>615.47500000000014</c:v>
                </c:pt>
                <c:pt idx="19">
                  <c:v>549.36400000000003</c:v>
                </c:pt>
                <c:pt idx="20">
                  <c:v>516.06499999999994</c:v>
                </c:pt>
                <c:pt idx="21">
                  <c:v>494.98900000000003</c:v>
                </c:pt>
                <c:pt idx="22">
                  <c:v>475.86399999999986</c:v>
                </c:pt>
                <c:pt idx="23">
                  <c:v>449.62899999999991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70-4322-879A-C4B9852DA1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34</c:v>
                </c:pt>
                <c:pt idx="2">
                  <c:v>33</c:v>
                </c:pt>
                <c:pt idx="3">
                  <c:v>32</c:v>
                </c:pt>
                <c:pt idx="4">
                  <c:v>32</c:v>
                </c:pt>
                <c:pt idx="5">
                  <c:v>31</c:v>
                </c:pt>
                <c:pt idx="6">
                  <c:v>29</c:v>
                </c:pt>
                <c:pt idx="7">
                  <c:v>33</c:v>
                </c:pt>
                <c:pt idx="8">
                  <c:v>47</c:v>
                </c:pt>
                <c:pt idx="9">
                  <c:v>58</c:v>
                </c:pt>
                <c:pt idx="10">
                  <c:v>66</c:v>
                </c:pt>
                <c:pt idx="11">
                  <c:v>71</c:v>
                </c:pt>
                <c:pt idx="12">
                  <c:v>73</c:v>
                </c:pt>
                <c:pt idx="13">
                  <c:v>69</c:v>
                </c:pt>
                <c:pt idx="14">
                  <c:v>60</c:v>
                </c:pt>
                <c:pt idx="15">
                  <c:v>46</c:v>
                </c:pt>
                <c:pt idx="16">
                  <c:v>27</c:v>
                </c:pt>
                <c:pt idx="17">
                  <c:v>10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70-4322-879A-C4B9852DA1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205</c:v>
                </c:pt>
                <c:pt idx="6">
                  <c:v>205</c:v>
                </c:pt>
                <c:pt idx="7">
                  <c:v>101</c:v>
                </c:pt>
                <c:pt idx="8">
                  <c:v>114</c:v>
                </c:pt>
                <c:pt idx="9">
                  <c:v>69</c:v>
                </c:pt>
                <c:pt idx="10">
                  <c:v>13</c:v>
                </c:pt>
                <c:pt idx="11">
                  <c:v>13</c:v>
                </c:pt>
                <c:pt idx="14">
                  <c:v>38</c:v>
                </c:pt>
                <c:pt idx="15">
                  <c:v>76</c:v>
                </c:pt>
                <c:pt idx="16">
                  <c:v>76</c:v>
                </c:pt>
                <c:pt idx="17">
                  <c:v>347</c:v>
                </c:pt>
                <c:pt idx="18">
                  <c:v>1033</c:v>
                </c:pt>
                <c:pt idx="19">
                  <c:v>1198</c:v>
                </c:pt>
                <c:pt idx="20">
                  <c:v>1130</c:v>
                </c:pt>
                <c:pt idx="21">
                  <c:v>535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C70-4322-879A-C4B9852DA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91.85</c:v>
                </c:pt>
                <c:pt idx="1">
                  <c:v>86.44</c:v>
                </c:pt>
                <c:pt idx="2">
                  <c:v>84.31</c:v>
                </c:pt>
                <c:pt idx="3">
                  <c:v>81.28</c:v>
                </c:pt>
                <c:pt idx="4">
                  <c:v>85.17</c:v>
                </c:pt>
                <c:pt idx="5">
                  <c:v>88.94</c:v>
                </c:pt>
                <c:pt idx="6">
                  <c:v>108.77</c:v>
                </c:pt>
                <c:pt idx="7">
                  <c:v>135.76</c:v>
                </c:pt>
                <c:pt idx="8">
                  <c:v>123.39</c:v>
                </c:pt>
                <c:pt idx="9">
                  <c:v>98.44</c:v>
                </c:pt>
                <c:pt idx="10">
                  <c:v>82.67</c:v>
                </c:pt>
                <c:pt idx="11">
                  <c:v>69.67</c:v>
                </c:pt>
                <c:pt idx="12">
                  <c:v>74.33</c:v>
                </c:pt>
                <c:pt idx="13">
                  <c:v>71.66</c:v>
                </c:pt>
                <c:pt idx="14">
                  <c:v>65.08</c:v>
                </c:pt>
                <c:pt idx="15">
                  <c:v>73.83</c:v>
                </c:pt>
                <c:pt idx="16">
                  <c:v>98.42</c:v>
                </c:pt>
                <c:pt idx="17">
                  <c:v>110</c:v>
                </c:pt>
                <c:pt idx="18">
                  <c:v>149.41</c:v>
                </c:pt>
                <c:pt idx="19">
                  <c:v>155</c:v>
                </c:pt>
                <c:pt idx="20">
                  <c:v>137.16999999999999</c:v>
                </c:pt>
                <c:pt idx="21">
                  <c:v>109.31</c:v>
                </c:pt>
                <c:pt idx="22">
                  <c:v>100.81</c:v>
                </c:pt>
                <c:pt idx="23">
                  <c:v>99.4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70-4322-879A-C4B9852DA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94.5</c:v>
                </c:pt>
                <c:pt idx="1">
                  <c:v>85</c:v>
                </c:pt>
                <c:pt idx="2">
                  <c:v>85</c:v>
                </c:pt>
                <c:pt idx="3">
                  <c:v>85.5</c:v>
                </c:pt>
                <c:pt idx="4">
                  <c:v>85</c:v>
                </c:pt>
                <c:pt idx="5">
                  <c:v>93.5</c:v>
                </c:pt>
                <c:pt idx="6">
                  <c:v>116</c:v>
                </c:pt>
                <c:pt idx="7">
                  <c:v>105</c:v>
                </c:pt>
                <c:pt idx="8">
                  <c:v>110.5</c:v>
                </c:pt>
                <c:pt idx="9">
                  <c:v>98.5</c:v>
                </c:pt>
                <c:pt idx="10">
                  <c:v>91.5</c:v>
                </c:pt>
                <c:pt idx="11">
                  <c:v>80.5</c:v>
                </c:pt>
                <c:pt idx="12">
                  <c:v>79</c:v>
                </c:pt>
                <c:pt idx="13">
                  <c:v>80</c:v>
                </c:pt>
                <c:pt idx="14">
                  <c:v>84.5</c:v>
                </c:pt>
                <c:pt idx="15">
                  <c:v>91</c:v>
                </c:pt>
                <c:pt idx="16">
                  <c:v>113</c:v>
                </c:pt>
                <c:pt idx="17">
                  <c:v>157</c:v>
                </c:pt>
                <c:pt idx="18">
                  <c:v>197.5</c:v>
                </c:pt>
                <c:pt idx="19">
                  <c:v>205</c:v>
                </c:pt>
                <c:pt idx="20">
                  <c:v>157.5</c:v>
                </c:pt>
                <c:pt idx="21">
                  <c:v>135.5</c:v>
                </c:pt>
                <c:pt idx="22">
                  <c:v>114</c:v>
                </c:pt>
                <c:pt idx="23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E-4F9A-97BF-1BD66D1743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784.47199999999998</c:v>
                </c:pt>
                <c:pt idx="1">
                  <c:v>810.02800000000002</c:v>
                </c:pt>
                <c:pt idx="2">
                  <c:v>815.21399999999983</c:v>
                </c:pt>
                <c:pt idx="3">
                  <c:v>813.39299999999992</c:v>
                </c:pt>
                <c:pt idx="4">
                  <c:v>812.64800000000002</c:v>
                </c:pt>
                <c:pt idx="5">
                  <c:v>862.80200000000002</c:v>
                </c:pt>
                <c:pt idx="6">
                  <c:v>870.01299999999992</c:v>
                </c:pt>
                <c:pt idx="7">
                  <c:v>889.43200000000002</c:v>
                </c:pt>
                <c:pt idx="8">
                  <c:v>870.30600000000004</c:v>
                </c:pt>
                <c:pt idx="9">
                  <c:v>861.25300000000004</c:v>
                </c:pt>
                <c:pt idx="10">
                  <c:v>863.15699999999993</c:v>
                </c:pt>
                <c:pt idx="11">
                  <c:v>861.13800000000003</c:v>
                </c:pt>
                <c:pt idx="12">
                  <c:v>784.6049999999999</c:v>
                </c:pt>
                <c:pt idx="13">
                  <c:v>790.72799999999984</c:v>
                </c:pt>
                <c:pt idx="14">
                  <c:v>765.4369999999999</c:v>
                </c:pt>
                <c:pt idx="15">
                  <c:v>770.62400000000002</c:v>
                </c:pt>
                <c:pt idx="16">
                  <c:v>776.45900000000006</c:v>
                </c:pt>
                <c:pt idx="17">
                  <c:v>714.41200000000003</c:v>
                </c:pt>
                <c:pt idx="18">
                  <c:v>691.06700000000001</c:v>
                </c:pt>
                <c:pt idx="19">
                  <c:v>694.3900000000001</c:v>
                </c:pt>
                <c:pt idx="20">
                  <c:v>691.37300000000005</c:v>
                </c:pt>
                <c:pt idx="21">
                  <c:v>700.16399999999999</c:v>
                </c:pt>
                <c:pt idx="22">
                  <c:v>707.74400000000003</c:v>
                </c:pt>
                <c:pt idx="23">
                  <c:v>783.54700000000003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0E-4F9A-97BF-1BD66D1743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1152.5630000000003</c:v>
                </c:pt>
                <c:pt idx="1">
                  <c:v>1141.3449999999996</c:v>
                </c:pt>
                <c:pt idx="2">
                  <c:v>1133.4069999999997</c:v>
                </c:pt>
                <c:pt idx="3">
                  <c:v>1145.357</c:v>
                </c:pt>
                <c:pt idx="4">
                  <c:v>1183.951</c:v>
                </c:pt>
                <c:pt idx="5">
                  <c:v>1316.1369999999999</c:v>
                </c:pt>
                <c:pt idx="6">
                  <c:v>1515.9700000000003</c:v>
                </c:pt>
                <c:pt idx="7">
                  <c:v>1669.9220000000003</c:v>
                </c:pt>
                <c:pt idx="8">
                  <c:v>1746.5429999999997</c:v>
                </c:pt>
                <c:pt idx="9">
                  <c:v>1756.6659999999999</c:v>
                </c:pt>
                <c:pt idx="10">
                  <c:v>1770.6</c:v>
                </c:pt>
                <c:pt idx="11">
                  <c:v>1772.499</c:v>
                </c:pt>
                <c:pt idx="12">
                  <c:v>1772.461</c:v>
                </c:pt>
                <c:pt idx="13">
                  <c:v>1735.9749999999999</c:v>
                </c:pt>
                <c:pt idx="14">
                  <c:v>1673.8830000000003</c:v>
                </c:pt>
                <c:pt idx="15">
                  <c:v>1624.173</c:v>
                </c:pt>
                <c:pt idx="16">
                  <c:v>1603.1349999999998</c:v>
                </c:pt>
                <c:pt idx="17">
                  <c:v>1558.8579999999995</c:v>
                </c:pt>
                <c:pt idx="18">
                  <c:v>1546.9070000000004</c:v>
                </c:pt>
                <c:pt idx="19">
                  <c:v>1525.5159999999996</c:v>
                </c:pt>
                <c:pt idx="20">
                  <c:v>1416.0260000000001</c:v>
                </c:pt>
                <c:pt idx="21">
                  <c:v>1273.3149999999998</c:v>
                </c:pt>
                <c:pt idx="22">
                  <c:v>1208.5079999999998</c:v>
                </c:pt>
                <c:pt idx="23">
                  <c:v>1173.482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0E-4F9A-97BF-1BD66D1743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2313.799</c:v>
                </c:pt>
                <c:pt idx="1">
                  <c:v>2197.1289999999999</c:v>
                </c:pt>
                <c:pt idx="2">
                  <c:v>2114.6259999999997</c:v>
                </c:pt>
                <c:pt idx="3">
                  <c:v>2103.6129999999994</c:v>
                </c:pt>
                <c:pt idx="4">
                  <c:v>2145.4789999999994</c:v>
                </c:pt>
                <c:pt idx="5">
                  <c:v>2365.67</c:v>
                </c:pt>
                <c:pt idx="6">
                  <c:v>2632.1759999999999</c:v>
                </c:pt>
                <c:pt idx="7">
                  <c:v>2966.7339999999999</c:v>
                </c:pt>
                <c:pt idx="8">
                  <c:v>3322.8679999999995</c:v>
                </c:pt>
                <c:pt idx="9">
                  <c:v>3594.6499999999996</c:v>
                </c:pt>
                <c:pt idx="10">
                  <c:v>3784.5309999999995</c:v>
                </c:pt>
                <c:pt idx="11">
                  <c:v>3924.1929999999993</c:v>
                </c:pt>
                <c:pt idx="12">
                  <c:v>3951.6049999999996</c:v>
                </c:pt>
                <c:pt idx="13">
                  <c:v>3793.5629999999992</c:v>
                </c:pt>
                <c:pt idx="14">
                  <c:v>3553.8900000000003</c:v>
                </c:pt>
                <c:pt idx="15">
                  <c:v>3421.3999999999992</c:v>
                </c:pt>
                <c:pt idx="16">
                  <c:v>3319.9939999999997</c:v>
                </c:pt>
                <c:pt idx="17">
                  <c:v>3363.6379999999995</c:v>
                </c:pt>
                <c:pt idx="18">
                  <c:v>3569.0319999999997</c:v>
                </c:pt>
                <c:pt idx="19">
                  <c:v>3785.3539999999998</c:v>
                </c:pt>
                <c:pt idx="20">
                  <c:v>3570.77</c:v>
                </c:pt>
                <c:pt idx="21">
                  <c:v>3247.6209999999996</c:v>
                </c:pt>
                <c:pt idx="22">
                  <c:v>2907.652</c:v>
                </c:pt>
                <c:pt idx="23">
                  <c:v>2512.9960000000005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0E-4F9A-97BF-1BD66D1743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291</c:v>
                </c:pt>
                <c:pt idx="1">
                  <c:v>279</c:v>
                </c:pt>
                <c:pt idx="2">
                  <c:v>272.99999999999994</c:v>
                </c:pt>
                <c:pt idx="3">
                  <c:v>271.00000000000006</c:v>
                </c:pt>
                <c:pt idx="4">
                  <c:v>280.99999999999994</c:v>
                </c:pt>
                <c:pt idx="5">
                  <c:v>310</c:v>
                </c:pt>
                <c:pt idx="6">
                  <c:v>357.00000000000011</c:v>
                </c:pt>
                <c:pt idx="7">
                  <c:v>403.99999999999994</c:v>
                </c:pt>
                <c:pt idx="8">
                  <c:v>443.99999999999989</c:v>
                </c:pt>
                <c:pt idx="9">
                  <c:v>460</c:v>
                </c:pt>
                <c:pt idx="10">
                  <c:v>460.99999999999994</c:v>
                </c:pt>
                <c:pt idx="11">
                  <c:v>462</c:v>
                </c:pt>
                <c:pt idx="12">
                  <c:v>468.99999999999994</c:v>
                </c:pt>
                <c:pt idx="13">
                  <c:v>455</c:v>
                </c:pt>
                <c:pt idx="14">
                  <c:v>436</c:v>
                </c:pt>
                <c:pt idx="15">
                  <c:v>430</c:v>
                </c:pt>
                <c:pt idx="16">
                  <c:v>436</c:v>
                </c:pt>
                <c:pt idx="17">
                  <c:v>451.99999999999994</c:v>
                </c:pt>
                <c:pt idx="18">
                  <c:v>474</c:v>
                </c:pt>
                <c:pt idx="19">
                  <c:v>467</c:v>
                </c:pt>
                <c:pt idx="20">
                  <c:v>433</c:v>
                </c:pt>
                <c:pt idx="21">
                  <c:v>400.00000000000006</c:v>
                </c:pt>
                <c:pt idx="22">
                  <c:v>367</c:v>
                </c:pt>
                <c:pt idx="23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0E-4F9A-97BF-1BD66D1743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0E-4F9A-97BF-1BD66D1743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70E-4F9A-97BF-1BD66D1743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70E-4F9A-97BF-1BD66D1743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0E-4F9A-97BF-1BD66D1743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70E-4F9A-97BF-1BD66D17430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730</c:v>
                </c:pt>
                <c:pt idx="1">
                  <c:v>716</c:v>
                </c:pt>
                <c:pt idx="2">
                  <c:v>716</c:v>
                </c:pt>
                <c:pt idx="3">
                  <c:v>695</c:v>
                </c:pt>
                <c:pt idx="4">
                  <c:v>676.6</c:v>
                </c:pt>
                <c:pt idx="5">
                  <c:v>581.9</c:v>
                </c:pt>
                <c:pt idx="6">
                  <c:v>309.7</c:v>
                </c:pt>
                <c:pt idx="7">
                  <c:v>192.34</c:v>
                </c:pt>
                <c:pt idx="8">
                  <c:v>705</c:v>
                </c:pt>
                <c:pt idx="9">
                  <c:v>762</c:v>
                </c:pt>
                <c:pt idx="10">
                  <c:v>755</c:v>
                </c:pt>
                <c:pt idx="11">
                  <c:v>755</c:v>
                </c:pt>
                <c:pt idx="12">
                  <c:v>776</c:v>
                </c:pt>
                <c:pt idx="13">
                  <c:v>775</c:v>
                </c:pt>
                <c:pt idx="14">
                  <c:v>780</c:v>
                </c:pt>
                <c:pt idx="15">
                  <c:v>782</c:v>
                </c:pt>
                <c:pt idx="16">
                  <c:v>765</c:v>
                </c:pt>
                <c:pt idx="17">
                  <c:v>253</c:v>
                </c:pt>
                <c:pt idx="18">
                  <c:v>233</c:v>
                </c:pt>
                <c:pt idx="19">
                  <c:v>349</c:v>
                </c:pt>
                <c:pt idx="20">
                  <c:v>279</c:v>
                </c:pt>
                <c:pt idx="21">
                  <c:v>122</c:v>
                </c:pt>
                <c:pt idx="22">
                  <c:v>201</c:v>
                </c:pt>
                <c:pt idx="23">
                  <c:v>476.6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0E-4F9A-97BF-1BD66D1743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4.07</c:v>
                </c:pt>
                <c:pt idx="18">
                  <c:v>6.6230000000000002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0E-4F9A-97BF-1BD66D1743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0E-4F9A-97BF-1BD66D1743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0E-4F9A-97BF-1BD66D174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91.85</c:v>
                </c:pt>
                <c:pt idx="1">
                  <c:v>86.44</c:v>
                </c:pt>
                <c:pt idx="2">
                  <c:v>84.31</c:v>
                </c:pt>
                <c:pt idx="3">
                  <c:v>81.28</c:v>
                </c:pt>
                <c:pt idx="4">
                  <c:v>85.17</c:v>
                </c:pt>
                <c:pt idx="5">
                  <c:v>88.94</c:v>
                </c:pt>
                <c:pt idx="6">
                  <c:v>108.77</c:v>
                </c:pt>
                <c:pt idx="7">
                  <c:v>135.76</c:v>
                </c:pt>
                <c:pt idx="8">
                  <c:v>123.39</c:v>
                </c:pt>
                <c:pt idx="9">
                  <c:v>98.44</c:v>
                </c:pt>
                <c:pt idx="10">
                  <c:v>82.67</c:v>
                </c:pt>
                <c:pt idx="11">
                  <c:v>69.67</c:v>
                </c:pt>
                <c:pt idx="12">
                  <c:v>74.33</c:v>
                </c:pt>
                <c:pt idx="13">
                  <c:v>71.66</c:v>
                </c:pt>
                <c:pt idx="14">
                  <c:v>65.08</c:v>
                </c:pt>
                <c:pt idx="15">
                  <c:v>73.83</c:v>
                </c:pt>
                <c:pt idx="16">
                  <c:v>98.42</c:v>
                </c:pt>
                <c:pt idx="17">
                  <c:v>110</c:v>
                </c:pt>
                <c:pt idx="18">
                  <c:v>149.41</c:v>
                </c:pt>
                <c:pt idx="19">
                  <c:v>155</c:v>
                </c:pt>
                <c:pt idx="20">
                  <c:v>137.16999999999999</c:v>
                </c:pt>
                <c:pt idx="21">
                  <c:v>109.31</c:v>
                </c:pt>
                <c:pt idx="22">
                  <c:v>100.81</c:v>
                </c:pt>
                <c:pt idx="23">
                  <c:v>99.4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0E-4F9A-97BF-1BD66D174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5373.3339999999998</v>
      </c>
      <c r="C4" s="18">
        <v>5235.5020000000013</v>
      </c>
      <c r="D4" s="18">
        <v>5144.2469999999985</v>
      </c>
      <c r="E4" s="18">
        <v>5120.8630000000012</v>
      </c>
      <c r="F4" s="18">
        <v>5191.6569999999992</v>
      </c>
      <c r="G4" s="18">
        <v>5536.9629999999997</v>
      </c>
      <c r="H4" s="18">
        <v>5804.9700000000012</v>
      </c>
      <c r="I4" s="18">
        <v>6227.5019999999986</v>
      </c>
      <c r="J4" s="18">
        <v>7199.1909999999989</v>
      </c>
      <c r="K4" s="18">
        <v>7533.0969999999979</v>
      </c>
      <c r="L4" s="18">
        <v>7835.8350000000009</v>
      </c>
      <c r="M4" s="18">
        <v>7965.3369999999986</v>
      </c>
      <c r="N4" s="18">
        <v>7942.6820000000007</v>
      </c>
      <c r="O4" s="18">
        <v>7740.2259999999987</v>
      </c>
      <c r="P4" s="18">
        <v>7403.7040000000006</v>
      </c>
      <c r="Q4" s="18">
        <v>7119.1879999999992</v>
      </c>
      <c r="R4" s="18">
        <v>7013.5879999999997</v>
      </c>
      <c r="S4" s="18">
        <v>6498.9390000000003</v>
      </c>
      <c r="T4" s="18">
        <v>6718.0970000000007</v>
      </c>
      <c r="U4" s="18">
        <v>7033.1850000000004</v>
      </c>
      <c r="V4" s="18">
        <v>6554.6579999999994</v>
      </c>
      <c r="W4" s="18">
        <v>5885.5729999999994</v>
      </c>
      <c r="X4" s="18">
        <v>5512.9520000000002</v>
      </c>
      <c r="Y4" s="18">
        <v>5371.1030000000001</v>
      </c>
      <c r="Z4" s="19"/>
      <c r="AA4" s="20">
        <f>SUM(B4:Z4)</f>
        <v>154962.39299999998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91.85</v>
      </c>
      <c r="C7" s="28">
        <v>86.44</v>
      </c>
      <c r="D7" s="28">
        <v>84.31</v>
      </c>
      <c r="E7" s="28">
        <v>81.28</v>
      </c>
      <c r="F7" s="28">
        <v>85.17</v>
      </c>
      <c r="G7" s="28">
        <v>88.94</v>
      </c>
      <c r="H7" s="28">
        <v>108.77</v>
      </c>
      <c r="I7" s="28">
        <v>135.76</v>
      </c>
      <c r="J7" s="28">
        <v>123.39</v>
      </c>
      <c r="K7" s="28">
        <v>98.44</v>
      </c>
      <c r="L7" s="28">
        <v>82.67</v>
      </c>
      <c r="M7" s="28">
        <v>69.67</v>
      </c>
      <c r="N7" s="28">
        <v>74.33</v>
      </c>
      <c r="O7" s="28">
        <v>71.66</v>
      </c>
      <c r="P7" s="28">
        <v>65.08</v>
      </c>
      <c r="Q7" s="28">
        <v>73.83</v>
      </c>
      <c r="R7" s="28">
        <v>98.42</v>
      </c>
      <c r="S7" s="28">
        <v>110</v>
      </c>
      <c r="T7" s="28">
        <v>149.41</v>
      </c>
      <c r="U7" s="28">
        <v>155</v>
      </c>
      <c r="V7" s="28">
        <v>137.16999999999999</v>
      </c>
      <c r="W7" s="28">
        <v>109.31</v>
      </c>
      <c r="X7" s="28">
        <v>100.81</v>
      </c>
      <c r="Y7" s="28">
        <v>99.4</v>
      </c>
      <c r="Z7" s="29"/>
      <c r="AA7" s="30">
        <f>IF(SUM(B7:Z7)&lt;&gt;0,AVERAGEIF(B7:Z7,"&lt;&gt;"""),"")</f>
        <v>99.212916666666672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250</v>
      </c>
      <c r="U10" s="42">
        <v>250</v>
      </c>
      <c r="V10" s="42">
        <v>250</v>
      </c>
      <c r="W10" s="42">
        <v>151</v>
      </c>
      <c r="X10" s="42">
        <v>151</v>
      </c>
      <c r="Y10" s="42">
        <v>151</v>
      </c>
      <c r="Z10" s="43"/>
      <c r="AA10" s="44">
        <f t="shared" ref="AA10:AA15" si="0">SUM(B10:Z10)</f>
        <v>3921</v>
      </c>
    </row>
    <row r="11" spans="1:27" ht="24.95" customHeight="1" x14ac:dyDescent="0.2">
      <c r="A11" s="45" t="s">
        <v>7</v>
      </c>
      <c r="B11" s="46">
        <v>188</v>
      </c>
      <c r="C11" s="47">
        <v>149</v>
      </c>
      <c r="D11" s="47">
        <v>149</v>
      </c>
      <c r="E11" s="47">
        <v>149</v>
      </c>
      <c r="F11" s="47">
        <v>149</v>
      </c>
      <c r="G11" s="47">
        <v>182</v>
      </c>
      <c r="H11" s="47">
        <v>228</v>
      </c>
      <c r="I11" s="47">
        <v>271</v>
      </c>
      <c r="J11" s="47">
        <v>297</v>
      </c>
      <c r="K11" s="47">
        <v>302</v>
      </c>
      <c r="L11" s="47">
        <v>295</v>
      </c>
      <c r="M11" s="47">
        <v>291</v>
      </c>
      <c r="N11" s="47">
        <v>296</v>
      </c>
      <c r="O11" s="47">
        <v>286</v>
      </c>
      <c r="P11" s="47">
        <v>276</v>
      </c>
      <c r="Q11" s="47">
        <v>284</v>
      </c>
      <c r="R11" s="47">
        <v>309</v>
      </c>
      <c r="S11" s="47">
        <v>342</v>
      </c>
      <c r="T11" s="47">
        <v>370</v>
      </c>
      <c r="U11" s="47">
        <v>362</v>
      </c>
      <c r="V11" s="47">
        <v>328</v>
      </c>
      <c r="W11" s="47">
        <v>296</v>
      </c>
      <c r="X11" s="47">
        <v>263</v>
      </c>
      <c r="Y11" s="47">
        <v>221</v>
      </c>
      <c r="Z11" s="48"/>
      <c r="AA11" s="49">
        <f t="shared" si="0"/>
        <v>6283</v>
      </c>
    </row>
    <row r="12" spans="1:27" ht="24.95" customHeight="1" x14ac:dyDescent="0.2">
      <c r="A12" s="50" t="s">
        <v>8</v>
      </c>
      <c r="B12" s="51">
        <v>2795.806</v>
      </c>
      <c r="C12" s="52">
        <v>2619.596</v>
      </c>
      <c r="D12" s="52">
        <v>2476</v>
      </c>
      <c r="E12" s="52">
        <v>2445.6559999999999</v>
      </c>
      <c r="F12" s="52">
        <v>2487.2950000000001</v>
      </c>
      <c r="G12" s="52">
        <v>2662.3530000000001</v>
      </c>
      <c r="H12" s="52">
        <v>3512.7049999999999</v>
      </c>
      <c r="I12" s="52">
        <v>3294.1210000000001</v>
      </c>
      <c r="J12" s="52">
        <v>3316.527</v>
      </c>
      <c r="K12" s="52">
        <v>2646.3740000000003</v>
      </c>
      <c r="L12" s="52">
        <v>1862.479</v>
      </c>
      <c r="M12" s="52">
        <v>1722.184</v>
      </c>
      <c r="N12" s="52">
        <v>1735.0940000000001</v>
      </c>
      <c r="O12" s="52">
        <v>1726.838</v>
      </c>
      <c r="P12" s="52">
        <v>1768.002</v>
      </c>
      <c r="Q12" s="52">
        <v>2040.6100000000001</v>
      </c>
      <c r="R12" s="52">
        <v>2754.7470000000003</v>
      </c>
      <c r="S12" s="52">
        <v>3375.2759999999998</v>
      </c>
      <c r="T12" s="52">
        <v>3422.3220000000001</v>
      </c>
      <c r="U12" s="52">
        <v>3401.9209999999998</v>
      </c>
      <c r="V12" s="52">
        <v>3407.1930000000002</v>
      </c>
      <c r="W12" s="52">
        <v>3442.6839999999997</v>
      </c>
      <c r="X12" s="52">
        <v>2897.1880000000001</v>
      </c>
      <c r="Y12" s="52">
        <v>2821.4739999999997</v>
      </c>
      <c r="Z12" s="53"/>
      <c r="AA12" s="54">
        <f t="shared" si="0"/>
        <v>64634.445000000014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205</v>
      </c>
      <c r="H13" s="52">
        <v>205</v>
      </c>
      <c r="I13" s="52">
        <v>101</v>
      </c>
      <c r="J13" s="52">
        <v>114</v>
      </c>
      <c r="K13" s="52">
        <v>69</v>
      </c>
      <c r="L13" s="52">
        <v>13</v>
      </c>
      <c r="M13" s="52">
        <v>13</v>
      </c>
      <c r="N13" s="52"/>
      <c r="O13" s="52"/>
      <c r="P13" s="52">
        <v>38</v>
      </c>
      <c r="Q13" s="52">
        <v>76</v>
      </c>
      <c r="R13" s="52">
        <v>76</v>
      </c>
      <c r="S13" s="52">
        <v>347</v>
      </c>
      <c r="T13" s="52">
        <v>1033</v>
      </c>
      <c r="U13" s="52">
        <v>1198</v>
      </c>
      <c r="V13" s="52">
        <v>1130</v>
      </c>
      <c r="W13" s="52">
        <v>535</v>
      </c>
      <c r="X13" s="52">
        <v>80</v>
      </c>
      <c r="Y13" s="52"/>
      <c r="Z13" s="53"/>
      <c r="AA13" s="54">
        <f t="shared" si="0"/>
        <v>5259</v>
      </c>
    </row>
    <row r="14" spans="1:27" ht="24.95" customHeight="1" x14ac:dyDescent="0.2">
      <c r="A14" s="55" t="s">
        <v>10</v>
      </c>
      <c r="B14" s="56">
        <v>480.52799999999991</v>
      </c>
      <c r="C14" s="57">
        <v>458.90599999999995</v>
      </c>
      <c r="D14" s="57">
        <v>446.24699999999996</v>
      </c>
      <c r="E14" s="57">
        <v>439.20700000000011</v>
      </c>
      <c r="F14" s="57">
        <v>449.36200000000002</v>
      </c>
      <c r="G14" s="57">
        <v>458.61</v>
      </c>
      <c r="H14" s="57">
        <v>541.7650000000001</v>
      </c>
      <c r="I14" s="57">
        <v>1249.0809999999999</v>
      </c>
      <c r="J14" s="57">
        <v>2613.864</v>
      </c>
      <c r="K14" s="57">
        <v>3812.0229999999992</v>
      </c>
      <c r="L14" s="57">
        <v>4590.3559999999998</v>
      </c>
      <c r="M14" s="57">
        <v>4980.1529999999993</v>
      </c>
      <c r="N14" s="57">
        <v>4967.5880000000006</v>
      </c>
      <c r="O14" s="57">
        <v>4615.7880000000014</v>
      </c>
      <c r="P14" s="57">
        <v>4012.3019999999997</v>
      </c>
      <c r="Q14" s="57">
        <v>3178.2779999999998</v>
      </c>
      <c r="R14" s="57">
        <v>2140.8409999999999</v>
      </c>
      <c r="S14" s="57">
        <v>1080.2629999999999</v>
      </c>
      <c r="T14" s="57">
        <v>615.47500000000014</v>
      </c>
      <c r="U14" s="57">
        <v>549.36400000000003</v>
      </c>
      <c r="V14" s="57">
        <v>516.06499999999994</v>
      </c>
      <c r="W14" s="57">
        <v>494.98900000000003</v>
      </c>
      <c r="X14" s="57">
        <v>475.86399999999986</v>
      </c>
      <c r="Y14" s="57">
        <v>449.62899999999991</v>
      </c>
      <c r="Z14" s="58"/>
      <c r="AA14" s="59">
        <f t="shared" si="0"/>
        <v>43616.548000000003</v>
      </c>
    </row>
    <row r="15" spans="1:27" ht="24.95" customHeight="1" x14ac:dyDescent="0.2">
      <c r="A15" s="55" t="s">
        <v>11</v>
      </c>
      <c r="B15" s="56">
        <v>35</v>
      </c>
      <c r="C15" s="57">
        <v>34</v>
      </c>
      <c r="D15" s="57">
        <v>33</v>
      </c>
      <c r="E15" s="57">
        <v>32</v>
      </c>
      <c r="F15" s="57">
        <v>32</v>
      </c>
      <c r="G15" s="57">
        <v>31</v>
      </c>
      <c r="H15" s="57">
        <v>29</v>
      </c>
      <c r="I15" s="57">
        <v>33</v>
      </c>
      <c r="J15" s="57">
        <v>47</v>
      </c>
      <c r="K15" s="57">
        <v>58</v>
      </c>
      <c r="L15" s="57">
        <v>66</v>
      </c>
      <c r="M15" s="57">
        <v>71</v>
      </c>
      <c r="N15" s="57">
        <v>73</v>
      </c>
      <c r="O15" s="57">
        <v>69</v>
      </c>
      <c r="P15" s="57">
        <v>60</v>
      </c>
      <c r="Q15" s="57">
        <v>46</v>
      </c>
      <c r="R15" s="57">
        <v>27</v>
      </c>
      <c r="S15" s="57">
        <v>10</v>
      </c>
      <c r="T15" s="57">
        <v>4</v>
      </c>
      <c r="U15" s="57">
        <v>5</v>
      </c>
      <c r="V15" s="57">
        <v>5</v>
      </c>
      <c r="W15" s="57">
        <v>4</v>
      </c>
      <c r="X15" s="57">
        <v>4</v>
      </c>
      <c r="Y15" s="57">
        <v>4</v>
      </c>
      <c r="Z15" s="58"/>
      <c r="AA15" s="59">
        <f t="shared" si="0"/>
        <v>812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3650.3339999999998</v>
      </c>
      <c r="C16" s="62">
        <f t="shared" si="1"/>
        <v>3412.502</v>
      </c>
      <c r="D16" s="62">
        <f t="shared" si="1"/>
        <v>3255.2469999999998</v>
      </c>
      <c r="E16" s="62">
        <f t="shared" si="1"/>
        <v>3216.8630000000003</v>
      </c>
      <c r="F16" s="62">
        <f t="shared" si="1"/>
        <v>3294.6570000000002</v>
      </c>
      <c r="G16" s="62">
        <f t="shared" si="1"/>
        <v>3689.9630000000002</v>
      </c>
      <c r="H16" s="62">
        <f t="shared" si="1"/>
        <v>4667.47</v>
      </c>
      <c r="I16" s="62">
        <f t="shared" si="1"/>
        <v>5099.2020000000002</v>
      </c>
      <c r="J16" s="62">
        <f t="shared" si="1"/>
        <v>6539.3909999999996</v>
      </c>
      <c r="K16" s="62">
        <f t="shared" si="1"/>
        <v>7038.396999999999</v>
      </c>
      <c r="L16" s="62">
        <f t="shared" si="1"/>
        <v>6977.835</v>
      </c>
      <c r="M16" s="62">
        <f t="shared" si="1"/>
        <v>7228.3369999999995</v>
      </c>
      <c r="N16" s="62">
        <f t="shared" si="1"/>
        <v>7222.6820000000007</v>
      </c>
      <c r="O16" s="62">
        <f t="shared" si="1"/>
        <v>6848.6260000000011</v>
      </c>
      <c r="P16" s="62">
        <f t="shared" si="1"/>
        <v>6305.3040000000001</v>
      </c>
      <c r="Q16" s="62">
        <f t="shared" si="1"/>
        <v>5775.8879999999999</v>
      </c>
      <c r="R16" s="62">
        <f t="shared" si="1"/>
        <v>5458.5879999999997</v>
      </c>
      <c r="S16" s="62">
        <f t="shared" si="1"/>
        <v>5305.5389999999998</v>
      </c>
      <c r="T16" s="62">
        <f t="shared" si="1"/>
        <v>5694.7970000000005</v>
      </c>
      <c r="U16" s="62">
        <f t="shared" si="1"/>
        <v>5766.2849999999999</v>
      </c>
      <c r="V16" s="62">
        <f t="shared" si="1"/>
        <v>5636.2579999999998</v>
      </c>
      <c r="W16" s="62">
        <f t="shared" si="1"/>
        <v>4923.6729999999989</v>
      </c>
      <c r="X16" s="62">
        <f t="shared" si="1"/>
        <v>3871.0520000000001</v>
      </c>
      <c r="Y16" s="62">
        <f t="shared" si="1"/>
        <v>3647.1029999999996</v>
      </c>
      <c r="Z16" s="63" t="str">
        <f t="shared" si="1"/>
        <v/>
      </c>
      <c r="AA16" s="64">
        <f>SUM(AA10:AA15)</f>
        <v>124525.99300000002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1527.9</v>
      </c>
      <c r="C29" s="72">
        <v>1476.9</v>
      </c>
      <c r="D29" s="72">
        <v>1366.9</v>
      </c>
      <c r="E29" s="72">
        <v>1357.9</v>
      </c>
      <c r="F29" s="72">
        <v>1379.9</v>
      </c>
      <c r="G29" s="72">
        <v>1686.9</v>
      </c>
      <c r="H29" s="72">
        <v>1868.9</v>
      </c>
      <c r="I29" s="72">
        <v>2023.9</v>
      </c>
      <c r="J29" s="72">
        <v>2551.9</v>
      </c>
      <c r="K29" s="72">
        <v>2889.9</v>
      </c>
      <c r="L29" s="72">
        <v>3010.9</v>
      </c>
      <c r="M29" s="72">
        <v>3063.9</v>
      </c>
      <c r="N29" s="72">
        <v>3085.9</v>
      </c>
      <c r="O29" s="72">
        <v>2978.9</v>
      </c>
      <c r="P29" s="72">
        <v>2803.9</v>
      </c>
      <c r="Q29" s="72">
        <v>2625.9</v>
      </c>
      <c r="R29" s="72">
        <v>2353.9</v>
      </c>
      <c r="S29" s="72">
        <v>2254.9</v>
      </c>
      <c r="T29" s="72">
        <v>2822.9</v>
      </c>
      <c r="U29" s="72">
        <v>2935.9</v>
      </c>
      <c r="V29" s="72">
        <v>2824.9</v>
      </c>
      <c r="W29" s="72">
        <v>2177.9</v>
      </c>
      <c r="X29" s="72">
        <v>1687.9</v>
      </c>
      <c r="Y29" s="72">
        <v>1559.9</v>
      </c>
      <c r="Z29" s="73"/>
      <c r="AA29" s="74">
        <f>SUM(B29:Z29)</f>
        <v>54318.60000000002</v>
      </c>
    </row>
    <row r="30" spans="1:27" ht="24.95" customHeight="1" x14ac:dyDescent="0.2">
      <c r="A30" s="75" t="s">
        <v>24</v>
      </c>
      <c r="B30" s="76">
        <v>747.43399999999997</v>
      </c>
      <c r="C30" s="77">
        <v>664.60199999999998</v>
      </c>
      <c r="D30" s="77">
        <v>662.34699999999998</v>
      </c>
      <c r="E30" s="77">
        <v>655.96299999999997</v>
      </c>
      <c r="F30" s="77">
        <v>704.75699999999995</v>
      </c>
      <c r="G30" s="77">
        <v>756.06299999999999</v>
      </c>
      <c r="H30" s="77">
        <v>1239.57</v>
      </c>
      <c r="I30" s="77">
        <v>1572.3019999999999</v>
      </c>
      <c r="J30" s="77">
        <v>2521.491</v>
      </c>
      <c r="K30" s="77">
        <v>2907.4969999999998</v>
      </c>
      <c r="L30" s="77">
        <v>3144.9349999999999</v>
      </c>
      <c r="M30" s="77">
        <v>3309.4369999999999</v>
      </c>
      <c r="N30" s="77">
        <v>3274.7820000000002</v>
      </c>
      <c r="O30" s="77">
        <v>3007.7260000000001</v>
      </c>
      <c r="P30" s="77">
        <v>2577.404</v>
      </c>
      <c r="Q30" s="77">
        <v>2125.9879999999998</v>
      </c>
      <c r="R30" s="77">
        <v>1634.6880000000001</v>
      </c>
      <c r="S30" s="77">
        <v>1656.6389999999999</v>
      </c>
      <c r="T30" s="77">
        <v>1397.8969999999999</v>
      </c>
      <c r="U30" s="77">
        <v>1383.385</v>
      </c>
      <c r="V30" s="77">
        <v>1353.3579999999999</v>
      </c>
      <c r="W30" s="77">
        <v>1299.7729999999999</v>
      </c>
      <c r="X30" s="77">
        <v>841.15200000000004</v>
      </c>
      <c r="Y30" s="77">
        <v>907.20299999999997</v>
      </c>
      <c r="Z30" s="78"/>
      <c r="AA30" s="79">
        <f>SUM(B30:Z30)</f>
        <v>40346.393000000004</v>
      </c>
    </row>
    <row r="31" spans="1:27" ht="24.95" customHeight="1" x14ac:dyDescent="0.2">
      <c r="A31" s="82" t="s">
        <v>25</v>
      </c>
      <c r="B31" s="80">
        <v>1825</v>
      </c>
      <c r="C31" s="81">
        <v>1815</v>
      </c>
      <c r="D31" s="81">
        <v>1815</v>
      </c>
      <c r="E31" s="81">
        <v>1815</v>
      </c>
      <c r="F31" s="81">
        <v>1815</v>
      </c>
      <c r="G31" s="81">
        <v>1825</v>
      </c>
      <c r="H31" s="81">
        <v>2075</v>
      </c>
      <c r="I31" s="81">
        <v>1891</v>
      </c>
      <c r="J31" s="81">
        <v>1855</v>
      </c>
      <c r="K31" s="81">
        <v>1605</v>
      </c>
      <c r="L31" s="81">
        <v>1176</v>
      </c>
      <c r="M31" s="81">
        <v>1176</v>
      </c>
      <c r="N31" s="81">
        <v>1176</v>
      </c>
      <c r="O31" s="81">
        <v>1176</v>
      </c>
      <c r="P31" s="81">
        <v>1236</v>
      </c>
      <c r="Q31" s="81">
        <v>1384</v>
      </c>
      <c r="R31" s="81">
        <v>1776</v>
      </c>
      <c r="S31" s="81">
        <v>1785</v>
      </c>
      <c r="T31" s="81">
        <v>1884</v>
      </c>
      <c r="U31" s="81">
        <v>1884</v>
      </c>
      <c r="V31" s="81">
        <v>1884</v>
      </c>
      <c r="W31" s="81">
        <v>1785</v>
      </c>
      <c r="X31" s="81">
        <v>1785</v>
      </c>
      <c r="Y31" s="81">
        <v>1605</v>
      </c>
      <c r="Z31" s="83"/>
      <c r="AA31" s="84">
        <f>SUM(B31:Z31)</f>
        <v>40048</v>
      </c>
    </row>
    <row r="32" spans="1:27" ht="30" customHeight="1" thickBot="1" x14ac:dyDescent="0.25">
      <c r="A32" s="60" t="s">
        <v>26</v>
      </c>
      <c r="B32" s="61">
        <f>IF(LEN(B$2)&gt;0,SUM(B29:B31),"")</f>
        <v>4100.3339999999998</v>
      </c>
      <c r="C32" s="62">
        <f t="shared" ref="C32:Z32" si="4">IF(LEN(C$2)&gt;0,SUM(C29:C31),"")</f>
        <v>3956.502</v>
      </c>
      <c r="D32" s="62">
        <f t="shared" si="4"/>
        <v>3844.2470000000003</v>
      </c>
      <c r="E32" s="62">
        <f t="shared" si="4"/>
        <v>3828.8630000000003</v>
      </c>
      <c r="F32" s="62">
        <f t="shared" si="4"/>
        <v>3899.6570000000002</v>
      </c>
      <c r="G32" s="62">
        <f t="shared" si="4"/>
        <v>4267.9629999999997</v>
      </c>
      <c r="H32" s="62">
        <f t="shared" si="4"/>
        <v>5183.47</v>
      </c>
      <c r="I32" s="62">
        <f t="shared" si="4"/>
        <v>5487.2020000000002</v>
      </c>
      <c r="J32" s="62">
        <f t="shared" si="4"/>
        <v>6928.3909999999996</v>
      </c>
      <c r="K32" s="62">
        <f t="shared" si="4"/>
        <v>7402.3969999999999</v>
      </c>
      <c r="L32" s="62">
        <f t="shared" si="4"/>
        <v>7331.835</v>
      </c>
      <c r="M32" s="62">
        <f t="shared" si="4"/>
        <v>7549.3369999999995</v>
      </c>
      <c r="N32" s="62">
        <f t="shared" si="4"/>
        <v>7536.6820000000007</v>
      </c>
      <c r="O32" s="62">
        <f t="shared" si="4"/>
        <v>7162.6260000000002</v>
      </c>
      <c r="P32" s="62">
        <f t="shared" si="4"/>
        <v>6617.3040000000001</v>
      </c>
      <c r="Q32" s="62">
        <f t="shared" si="4"/>
        <v>6135.8879999999999</v>
      </c>
      <c r="R32" s="62">
        <f t="shared" si="4"/>
        <v>5764.5879999999997</v>
      </c>
      <c r="S32" s="62">
        <f t="shared" si="4"/>
        <v>5696.5389999999998</v>
      </c>
      <c r="T32" s="62">
        <f t="shared" si="4"/>
        <v>6104.7970000000005</v>
      </c>
      <c r="U32" s="62">
        <f t="shared" si="4"/>
        <v>6203.2849999999999</v>
      </c>
      <c r="V32" s="62">
        <f t="shared" si="4"/>
        <v>6062.2579999999998</v>
      </c>
      <c r="W32" s="62">
        <f t="shared" si="4"/>
        <v>5262.6729999999998</v>
      </c>
      <c r="X32" s="62">
        <f t="shared" si="4"/>
        <v>4314.0519999999997</v>
      </c>
      <c r="Y32" s="62">
        <f t="shared" si="4"/>
        <v>4072.1030000000001</v>
      </c>
      <c r="Z32" s="63" t="str">
        <f t="shared" si="4"/>
        <v/>
      </c>
      <c r="AA32" s="64">
        <f>SUM(AA29:AA31)</f>
        <v>134712.99300000002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38</v>
      </c>
      <c r="C35" s="95">
        <v>122</v>
      </c>
      <c r="D35" s="95">
        <v>169</v>
      </c>
      <c r="E35" s="95">
        <v>182</v>
      </c>
      <c r="F35" s="95">
        <v>183</v>
      </c>
      <c r="G35" s="95">
        <v>182</v>
      </c>
      <c r="H35" s="95">
        <v>122</v>
      </c>
      <c r="I35" s="95">
        <v>51</v>
      </c>
      <c r="J35" s="95">
        <v>11</v>
      </c>
      <c r="K35" s="95">
        <v>1</v>
      </c>
      <c r="L35" s="95">
        <v>6</v>
      </c>
      <c r="M35" s="95">
        <v>1</v>
      </c>
      <c r="N35" s="95">
        <v>1</v>
      </c>
      <c r="O35" s="95">
        <v>1</v>
      </c>
      <c r="P35" s="95">
        <v>1</v>
      </c>
      <c r="Q35" s="95">
        <v>7</v>
      </c>
      <c r="R35" s="95">
        <v>39</v>
      </c>
      <c r="S35" s="95">
        <v>124</v>
      </c>
      <c r="T35" s="95">
        <v>161</v>
      </c>
      <c r="U35" s="95">
        <v>172</v>
      </c>
      <c r="V35" s="95">
        <v>176</v>
      </c>
      <c r="W35" s="95">
        <v>91</v>
      </c>
      <c r="X35" s="95">
        <v>11</v>
      </c>
      <c r="Y35" s="95">
        <v>11</v>
      </c>
      <c r="Z35" s="96"/>
      <c r="AA35" s="74">
        <f t="shared" ref="AA35:AA40" si="5">SUM(B35:Z35)</f>
        <v>1863</v>
      </c>
    </row>
    <row r="36" spans="1:27" ht="24.95" customHeight="1" x14ac:dyDescent="0.2">
      <c r="A36" s="97" t="s">
        <v>29</v>
      </c>
      <c r="B36" s="98">
        <v>332</v>
      </c>
      <c r="C36" s="99">
        <v>342</v>
      </c>
      <c r="D36" s="99">
        <v>340</v>
      </c>
      <c r="E36" s="99">
        <v>350</v>
      </c>
      <c r="F36" s="99">
        <v>342</v>
      </c>
      <c r="G36" s="99">
        <v>316</v>
      </c>
      <c r="H36" s="99">
        <v>314</v>
      </c>
      <c r="I36" s="99">
        <v>257</v>
      </c>
      <c r="J36" s="99">
        <v>298</v>
      </c>
      <c r="K36" s="99">
        <v>283</v>
      </c>
      <c r="L36" s="99">
        <v>268</v>
      </c>
      <c r="M36" s="99">
        <v>240</v>
      </c>
      <c r="N36" s="99">
        <v>233</v>
      </c>
      <c r="O36" s="99">
        <v>233</v>
      </c>
      <c r="P36" s="99">
        <v>233</v>
      </c>
      <c r="Q36" s="99">
        <v>273</v>
      </c>
      <c r="R36" s="99">
        <v>187</v>
      </c>
      <c r="S36" s="99">
        <v>187</v>
      </c>
      <c r="T36" s="99">
        <v>169</v>
      </c>
      <c r="U36" s="99">
        <v>185</v>
      </c>
      <c r="V36" s="99">
        <v>170</v>
      </c>
      <c r="W36" s="99">
        <v>168</v>
      </c>
      <c r="X36" s="99">
        <v>352</v>
      </c>
      <c r="Y36" s="99">
        <v>334</v>
      </c>
      <c r="Z36" s="100"/>
      <c r="AA36" s="79">
        <f t="shared" si="5"/>
        <v>6406</v>
      </c>
    </row>
    <row r="37" spans="1:27" ht="24.95" customHeight="1" x14ac:dyDescent="0.2">
      <c r="A37" s="97" t="s">
        <v>30</v>
      </c>
      <c r="B37" s="98">
        <v>1278</v>
      </c>
      <c r="C37" s="99">
        <v>1284</v>
      </c>
      <c r="D37" s="99">
        <v>1305</v>
      </c>
      <c r="E37" s="99">
        <v>1297</v>
      </c>
      <c r="F37" s="99">
        <v>1297</v>
      </c>
      <c r="G37" s="99">
        <v>1274</v>
      </c>
      <c r="H37" s="99">
        <v>626.5</v>
      </c>
      <c r="I37" s="99">
        <v>370.8</v>
      </c>
      <c r="J37" s="99">
        <v>275.8</v>
      </c>
      <c r="K37" s="99">
        <v>135.69999999999999</v>
      </c>
      <c r="L37" s="99">
        <v>509</v>
      </c>
      <c r="M37" s="99">
        <v>421</v>
      </c>
      <c r="N37" s="99">
        <v>411</v>
      </c>
      <c r="O37" s="99">
        <v>582.6</v>
      </c>
      <c r="P37" s="99">
        <v>791.4</v>
      </c>
      <c r="Q37" s="99">
        <v>988.3</v>
      </c>
      <c r="R37" s="99">
        <v>1254</v>
      </c>
      <c r="S37" s="99">
        <v>807.4</v>
      </c>
      <c r="T37" s="99">
        <v>118.3</v>
      </c>
      <c r="U37" s="99">
        <v>363.7</v>
      </c>
      <c r="V37" s="99">
        <v>171.3</v>
      </c>
      <c r="W37" s="99">
        <v>397.5</v>
      </c>
      <c r="X37" s="99">
        <v>996.8</v>
      </c>
      <c r="Y37" s="99">
        <v>1304</v>
      </c>
      <c r="Z37" s="100"/>
      <c r="AA37" s="79">
        <f t="shared" si="5"/>
        <v>18260.099999999999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73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374.5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471.2</v>
      </c>
      <c r="V39" s="99">
        <v>326.10000000000002</v>
      </c>
      <c r="W39" s="99">
        <v>230.4</v>
      </c>
      <c r="X39" s="99">
        <v>207.1</v>
      </c>
      <c r="Y39" s="99"/>
      <c r="Z39" s="100"/>
      <c r="AA39" s="79">
        <f t="shared" si="5"/>
        <v>2109.3000000000002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1723</v>
      </c>
      <c r="C40" s="88">
        <f t="shared" si="6"/>
        <v>1823</v>
      </c>
      <c r="D40" s="88">
        <f t="shared" si="6"/>
        <v>1889</v>
      </c>
      <c r="E40" s="88">
        <f t="shared" si="6"/>
        <v>1904</v>
      </c>
      <c r="F40" s="88">
        <f t="shared" si="6"/>
        <v>1897</v>
      </c>
      <c r="G40" s="88">
        <f t="shared" si="6"/>
        <v>1847</v>
      </c>
      <c r="H40" s="88">
        <f t="shared" si="6"/>
        <v>1137.5</v>
      </c>
      <c r="I40" s="88">
        <f t="shared" si="6"/>
        <v>1128.3</v>
      </c>
      <c r="J40" s="88">
        <f t="shared" si="6"/>
        <v>659.8</v>
      </c>
      <c r="K40" s="88">
        <f t="shared" si="6"/>
        <v>494.7</v>
      </c>
      <c r="L40" s="88">
        <f t="shared" si="6"/>
        <v>858</v>
      </c>
      <c r="M40" s="88">
        <f t="shared" si="6"/>
        <v>737</v>
      </c>
      <c r="N40" s="88">
        <f t="shared" si="6"/>
        <v>720</v>
      </c>
      <c r="O40" s="88">
        <f t="shared" si="6"/>
        <v>891.6</v>
      </c>
      <c r="P40" s="88">
        <f t="shared" si="6"/>
        <v>1098.4000000000001</v>
      </c>
      <c r="Q40" s="88">
        <f t="shared" si="6"/>
        <v>1343.3</v>
      </c>
      <c r="R40" s="88">
        <f t="shared" si="6"/>
        <v>1555</v>
      </c>
      <c r="S40" s="88">
        <f t="shared" si="6"/>
        <v>1193.4000000000001</v>
      </c>
      <c r="T40" s="88">
        <f t="shared" si="6"/>
        <v>1023.3</v>
      </c>
      <c r="U40" s="88">
        <f t="shared" si="6"/>
        <v>1266.9000000000001</v>
      </c>
      <c r="V40" s="88">
        <f t="shared" si="6"/>
        <v>918.4</v>
      </c>
      <c r="W40" s="88">
        <f t="shared" si="6"/>
        <v>961.9</v>
      </c>
      <c r="X40" s="88">
        <f t="shared" si="6"/>
        <v>1641.8999999999999</v>
      </c>
      <c r="Y40" s="88">
        <f t="shared" si="6"/>
        <v>1724</v>
      </c>
      <c r="Z40" s="89" t="str">
        <f t="shared" si="6"/>
        <v/>
      </c>
      <c r="AA40" s="90">
        <f t="shared" si="5"/>
        <v>30436.400000000005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1273</v>
      </c>
      <c r="C45" s="99">
        <v>1279</v>
      </c>
      <c r="D45" s="99">
        <v>1300</v>
      </c>
      <c r="E45" s="99">
        <v>1292</v>
      </c>
      <c r="F45" s="99">
        <v>1292</v>
      </c>
      <c r="G45" s="99">
        <v>1269</v>
      </c>
      <c r="H45" s="99">
        <v>621.5</v>
      </c>
      <c r="I45" s="99">
        <v>365.8</v>
      </c>
      <c r="J45" s="99">
        <v>270.8</v>
      </c>
      <c r="K45" s="99">
        <v>130.69999999999999</v>
      </c>
      <c r="L45" s="99">
        <v>504</v>
      </c>
      <c r="M45" s="99">
        <v>416</v>
      </c>
      <c r="N45" s="99">
        <v>406</v>
      </c>
      <c r="O45" s="99">
        <v>577.6</v>
      </c>
      <c r="P45" s="99">
        <v>786.4</v>
      </c>
      <c r="Q45" s="99">
        <v>983.3</v>
      </c>
      <c r="R45" s="99">
        <v>1249</v>
      </c>
      <c r="S45" s="99">
        <v>802.4</v>
      </c>
      <c r="T45" s="99">
        <v>113.3</v>
      </c>
      <c r="U45" s="99">
        <v>358.7</v>
      </c>
      <c r="V45" s="99">
        <v>166.3</v>
      </c>
      <c r="W45" s="99">
        <v>392.5</v>
      </c>
      <c r="X45" s="99">
        <v>991.8</v>
      </c>
      <c r="Y45" s="99">
        <v>1299</v>
      </c>
      <c r="Z45" s="100"/>
      <c r="AA45" s="79">
        <f t="shared" si="7"/>
        <v>18140.099999999999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374.5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471.2</v>
      </c>
      <c r="V47" s="99">
        <v>326.10000000000002</v>
      </c>
      <c r="W47" s="99">
        <v>230.4</v>
      </c>
      <c r="X47" s="99">
        <v>207.1</v>
      </c>
      <c r="Y47" s="99"/>
      <c r="Z47" s="100"/>
      <c r="AA47" s="79">
        <f t="shared" si="7"/>
        <v>2109.3000000000002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1273</v>
      </c>
      <c r="C49" s="88">
        <f t="shared" ref="C49:Z49" si="8">IF(LEN(C$2)&gt;0,SUM(C43:C48),"")</f>
        <v>1279</v>
      </c>
      <c r="D49" s="88">
        <f t="shared" si="8"/>
        <v>1300</v>
      </c>
      <c r="E49" s="88">
        <f t="shared" si="8"/>
        <v>1292</v>
      </c>
      <c r="F49" s="88">
        <f t="shared" si="8"/>
        <v>1292</v>
      </c>
      <c r="G49" s="88">
        <f t="shared" si="8"/>
        <v>1269</v>
      </c>
      <c r="H49" s="88">
        <f t="shared" si="8"/>
        <v>621.5</v>
      </c>
      <c r="I49" s="88">
        <f t="shared" si="8"/>
        <v>740.3</v>
      </c>
      <c r="J49" s="88">
        <f t="shared" si="8"/>
        <v>270.8</v>
      </c>
      <c r="K49" s="88">
        <f t="shared" si="8"/>
        <v>130.69999999999999</v>
      </c>
      <c r="L49" s="88">
        <f t="shared" si="8"/>
        <v>504</v>
      </c>
      <c r="M49" s="88">
        <f t="shared" si="8"/>
        <v>416</v>
      </c>
      <c r="N49" s="88">
        <f t="shared" si="8"/>
        <v>406</v>
      </c>
      <c r="O49" s="88">
        <f t="shared" si="8"/>
        <v>577.6</v>
      </c>
      <c r="P49" s="88">
        <f t="shared" si="8"/>
        <v>786.4</v>
      </c>
      <c r="Q49" s="88">
        <f t="shared" si="8"/>
        <v>983.3</v>
      </c>
      <c r="R49" s="88">
        <f t="shared" si="8"/>
        <v>1249</v>
      </c>
      <c r="S49" s="88">
        <f t="shared" si="8"/>
        <v>802.4</v>
      </c>
      <c r="T49" s="88">
        <f t="shared" si="8"/>
        <v>613.29999999999995</v>
      </c>
      <c r="U49" s="88">
        <f t="shared" si="8"/>
        <v>829.9</v>
      </c>
      <c r="V49" s="88">
        <f t="shared" si="8"/>
        <v>492.40000000000003</v>
      </c>
      <c r="W49" s="88">
        <f t="shared" si="8"/>
        <v>622.9</v>
      </c>
      <c r="X49" s="88">
        <f t="shared" si="8"/>
        <v>1198.8999999999999</v>
      </c>
      <c r="Y49" s="88">
        <f t="shared" si="8"/>
        <v>1299</v>
      </c>
      <c r="Z49" s="89" t="str">
        <f t="shared" si="8"/>
        <v/>
      </c>
      <c r="AA49" s="90">
        <f t="shared" si="7"/>
        <v>20249.400000000001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5373.3339999999998</v>
      </c>
      <c r="C52" s="88">
        <f t="shared" si="10"/>
        <v>5235.5020000000004</v>
      </c>
      <c r="D52" s="88">
        <f t="shared" si="10"/>
        <v>5144.2469999999994</v>
      </c>
      <c r="E52" s="88">
        <f t="shared" si="10"/>
        <v>5120.8630000000003</v>
      </c>
      <c r="F52" s="88">
        <f t="shared" si="10"/>
        <v>5191.6570000000002</v>
      </c>
      <c r="G52" s="88">
        <f t="shared" si="10"/>
        <v>5536.9629999999997</v>
      </c>
      <c r="H52" s="88">
        <f t="shared" si="10"/>
        <v>5804.97</v>
      </c>
      <c r="I52" s="88">
        <f t="shared" si="10"/>
        <v>6227.5020000000004</v>
      </c>
      <c r="J52" s="88">
        <f t="shared" si="10"/>
        <v>7199.1909999999998</v>
      </c>
      <c r="K52" s="88">
        <f t="shared" si="10"/>
        <v>7533.0969999999988</v>
      </c>
      <c r="L52" s="88">
        <f t="shared" si="10"/>
        <v>7835.835</v>
      </c>
      <c r="M52" s="88">
        <f t="shared" si="10"/>
        <v>7965.3369999999995</v>
      </c>
      <c r="N52" s="88">
        <f t="shared" si="10"/>
        <v>7942.6820000000007</v>
      </c>
      <c r="O52" s="88">
        <f t="shared" si="10"/>
        <v>7740.2260000000015</v>
      </c>
      <c r="P52" s="88">
        <f t="shared" si="10"/>
        <v>7403.7039999999997</v>
      </c>
      <c r="Q52" s="88">
        <f t="shared" si="10"/>
        <v>7119.1880000000001</v>
      </c>
      <c r="R52" s="88">
        <f t="shared" si="10"/>
        <v>7013.5879999999997</v>
      </c>
      <c r="S52" s="88">
        <f t="shared" si="10"/>
        <v>6498.9390000000003</v>
      </c>
      <c r="T52" s="88">
        <f t="shared" si="10"/>
        <v>6718.0970000000007</v>
      </c>
      <c r="U52" s="88">
        <f t="shared" si="10"/>
        <v>7033.1849999999995</v>
      </c>
      <c r="V52" s="88">
        <f t="shared" si="10"/>
        <v>6554.6579999999994</v>
      </c>
      <c r="W52" s="88">
        <f t="shared" si="10"/>
        <v>5885.5729999999985</v>
      </c>
      <c r="X52" s="88">
        <f t="shared" si="10"/>
        <v>5512.9520000000002</v>
      </c>
      <c r="Y52" s="88">
        <f t="shared" si="10"/>
        <v>5371.1029999999992</v>
      </c>
      <c r="Z52" s="89" t="str">
        <f t="shared" si="10"/>
        <v/>
      </c>
      <c r="AA52" s="104">
        <f>SUM(B52:Z52)</f>
        <v>154962.39299999998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5373.3340000000017</v>
      </c>
      <c r="C4" s="18">
        <v>5235.5019999999995</v>
      </c>
      <c r="D4" s="18">
        <v>5144.2470000000012</v>
      </c>
      <c r="E4" s="18">
        <v>5120.8630000000003</v>
      </c>
      <c r="F4" s="18">
        <v>5191.6780000000008</v>
      </c>
      <c r="G4" s="18">
        <v>5537.009</v>
      </c>
      <c r="H4" s="18">
        <v>5804.9290000000001</v>
      </c>
      <c r="I4" s="18">
        <v>6227.4280000000008</v>
      </c>
      <c r="J4" s="18">
        <v>7199.2169999999987</v>
      </c>
      <c r="K4" s="18">
        <v>7533.0690000000004</v>
      </c>
      <c r="L4" s="18">
        <v>7835.7879999999996</v>
      </c>
      <c r="M4" s="18">
        <v>7965.3300000000017</v>
      </c>
      <c r="N4" s="18">
        <v>7942.6709999999994</v>
      </c>
      <c r="O4" s="18">
        <v>7740.2660000000014</v>
      </c>
      <c r="P4" s="18">
        <v>7403.71</v>
      </c>
      <c r="Q4" s="18">
        <v>7119.197000000001</v>
      </c>
      <c r="R4" s="18">
        <v>7013.5880000000025</v>
      </c>
      <c r="S4" s="18">
        <v>6498.9080000000004</v>
      </c>
      <c r="T4" s="18">
        <v>6718.1290000000008</v>
      </c>
      <c r="U4" s="18">
        <v>7033.26</v>
      </c>
      <c r="V4" s="18">
        <v>6554.6689999999999</v>
      </c>
      <c r="W4" s="18">
        <v>5885.6000000000022</v>
      </c>
      <c r="X4" s="18">
        <v>5512.9040000000005</v>
      </c>
      <c r="Y4" s="18">
        <v>5371.1249999999991</v>
      </c>
      <c r="Z4" s="19"/>
      <c r="AA4" s="20">
        <f>SUM(B4:Z4)</f>
        <v>154962.42100000003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91.85</v>
      </c>
      <c r="C7" s="28">
        <v>86.44</v>
      </c>
      <c r="D7" s="28">
        <v>84.31</v>
      </c>
      <c r="E7" s="28">
        <v>81.28</v>
      </c>
      <c r="F7" s="28">
        <v>85.17</v>
      </c>
      <c r="G7" s="28">
        <v>88.94</v>
      </c>
      <c r="H7" s="28">
        <v>108.77</v>
      </c>
      <c r="I7" s="28">
        <v>135.76</v>
      </c>
      <c r="J7" s="28">
        <v>123.39</v>
      </c>
      <c r="K7" s="28">
        <v>98.44</v>
      </c>
      <c r="L7" s="28">
        <v>82.67</v>
      </c>
      <c r="M7" s="28">
        <v>69.67</v>
      </c>
      <c r="N7" s="28">
        <v>74.33</v>
      </c>
      <c r="O7" s="28">
        <v>71.66</v>
      </c>
      <c r="P7" s="28">
        <v>65.08</v>
      </c>
      <c r="Q7" s="28">
        <v>73.83</v>
      </c>
      <c r="R7" s="28">
        <v>98.42</v>
      </c>
      <c r="S7" s="28">
        <v>110</v>
      </c>
      <c r="T7" s="28">
        <v>149.41</v>
      </c>
      <c r="U7" s="28">
        <v>155</v>
      </c>
      <c r="V7" s="28">
        <v>137.16999999999999</v>
      </c>
      <c r="W7" s="28">
        <v>109.31</v>
      </c>
      <c r="X7" s="28">
        <v>100.81</v>
      </c>
      <c r="Y7" s="28">
        <v>99.4</v>
      </c>
      <c r="Z7" s="29"/>
      <c r="AA7" s="30">
        <f>IF(SUM(B7:Z7)&lt;&gt;0,AVERAGEIF(B7:Z7,"&lt;&gt;"""),"")</f>
        <v>99.212916666666672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4.07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6.6230000000000002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87.692999999999998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4.07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6.6230000000000002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87.692999999999998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784.47199999999998</v>
      </c>
      <c r="C19" s="72">
        <v>810.02800000000002</v>
      </c>
      <c r="D19" s="72">
        <v>815.21399999999983</v>
      </c>
      <c r="E19" s="72">
        <v>813.39299999999992</v>
      </c>
      <c r="F19" s="72">
        <v>812.64800000000002</v>
      </c>
      <c r="G19" s="72">
        <v>862.80200000000002</v>
      </c>
      <c r="H19" s="72">
        <v>870.01299999999992</v>
      </c>
      <c r="I19" s="72">
        <v>889.43200000000002</v>
      </c>
      <c r="J19" s="72">
        <v>870.30600000000004</v>
      </c>
      <c r="K19" s="72">
        <v>861.25300000000004</v>
      </c>
      <c r="L19" s="72">
        <v>863.15699999999993</v>
      </c>
      <c r="M19" s="72">
        <v>861.13800000000003</v>
      </c>
      <c r="N19" s="72">
        <v>784.6049999999999</v>
      </c>
      <c r="O19" s="72">
        <v>790.72799999999984</v>
      </c>
      <c r="P19" s="72">
        <v>765.4369999999999</v>
      </c>
      <c r="Q19" s="72">
        <v>770.62400000000002</v>
      </c>
      <c r="R19" s="72">
        <v>776.45900000000006</v>
      </c>
      <c r="S19" s="72">
        <v>714.41200000000003</v>
      </c>
      <c r="T19" s="72">
        <v>691.06700000000001</v>
      </c>
      <c r="U19" s="72">
        <v>694.3900000000001</v>
      </c>
      <c r="V19" s="72">
        <v>691.37300000000005</v>
      </c>
      <c r="W19" s="72">
        <v>700.16399999999999</v>
      </c>
      <c r="X19" s="72">
        <v>707.74400000000003</v>
      </c>
      <c r="Y19" s="72">
        <v>783.54700000000003</v>
      </c>
      <c r="Z19" s="73"/>
      <c r="AA19" s="74">
        <f t="shared" ref="AA19:AA25" si="2">SUM(B19:Z19)</f>
        <v>18984.405999999995</v>
      </c>
    </row>
    <row r="20" spans="1:27" ht="24.95" customHeight="1" x14ac:dyDescent="0.2">
      <c r="A20" s="75" t="s">
        <v>15</v>
      </c>
      <c r="B20" s="76">
        <v>1152.5630000000003</v>
      </c>
      <c r="C20" s="77">
        <v>1141.3449999999996</v>
      </c>
      <c r="D20" s="77">
        <v>1133.4069999999997</v>
      </c>
      <c r="E20" s="77">
        <v>1145.357</v>
      </c>
      <c r="F20" s="77">
        <v>1183.951</v>
      </c>
      <c r="G20" s="77">
        <v>1316.1369999999999</v>
      </c>
      <c r="H20" s="77">
        <v>1515.9700000000003</v>
      </c>
      <c r="I20" s="77">
        <v>1669.9220000000003</v>
      </c>
      <c r="J20" s="77">
        <v>1746.5429999999997</v>
      </c>
      <c r="K20" s="77">
        <v>1756.6659999999999</v>
      </c>
      <c r="L20" s="77">
        <v>1770.6</v>
      </c>
      <c r="M20" s="77">
        <v>1772.499</v>
      </c>
      <c r="N20" s="77">
        <v>1772.461</v>
      </c>
      <c r="O20" s="77">
        <v>1735.9749999999999</v>
      </c>
      <c r="P20" s="77">
        <v>1673.8830000000003</v>
      </c>
      <c r="Q20" s="77">
        <v>1624.173</v>
      </c>
      <c r="R20" s="77">
        <v>1603.1349999999998</v>
      </c>
      <c r="S20" s="77">
        <v>1558.8579999999995</v>
      </c>
      <c r="T20" s="77">
        <v>1546.9070000000004</v>
      </c>
      <c r="U20" s="77">
        <v>1525.5159999999996</v>
      </c>
      <c r="V20" s="77">
        <v>1416.0260000000001</v>
      </c>
      <c r="W20" s="77">
        <v>1273.3149999999998</v>
      </c>
      <c r="X20" s="77">
        <v>1208.5079999999998</v>
      </c>
      <c r="Y20" s="77">
        <v>1173.482</v>
      </c>
      <c r="Z20" s="78"/>
      <c r="AA20" s="79">
        <f t="shared" si="2"/>
        <v>35417.198999999993</v>
      </c>
    </row>
    <row r="21" spans="1:27" ht="24.95" customHeight="1" x14ac:dyDescent="0.2">
      <c r="A21" s="75" t="s">
        <v>16</v>
      </c>
      <c r="B21" s="80">
        <v>2313.799</v>
      </c>
      <c r="C21" s="81">
        <v>2197.1289999999999</v>
      </c>
      <c r="D21" s="81">
        <v>2114.6259999999997</v>
      </c>
      <c r="E21" s="81">
        <v>2103.6129999999994</v>
      </c>
      <c r="F21" s="81">
        <v>2145.4789999999994</v>
      </c>
      <c r="G21" s="81">
        <v>2365.67</v>
      </c>
      <c r="H21" s="81">
        <v>2632.1759999999999</v>
      </c>
      <c r="I21" s="81">
        <v>2966.7339999999999</v>
      </c>
      <c r="J21" s="81">
        <v>3322.8679999999995</v>
      </c>
      <c r="K21" s="81">
        <v>3594.6499999999996</v>
      </c>
      <c r="L21" s="81">
        <v>3784.5309999999995</v>
      </c>
      <c r="M21" s="81">
        <v>3924.1929999999993</v>
      </c>
      <c r="N21" s="81">
        <v>3951.6049999999996</v>
      </c>
      <c r="O21" s="81">
        <v>3793.5629999999992</v>
      </c>
      <c r="P21" s="81">
        <v>3553.8900000000003</v>
      </c>
      <c r="Q21" s="81">
        <v>3421.3999999999992</v>
      </c>
      <c r="R21" s="81">
        <v>3319.9939999999997</v>
      </c>
      <c r="S21" s="81">
        <v>3363.6379999999995</v>
      </c>
      <c r="T21" s="81">
        <v>3569.0319999999997</v>
      </c>
      <c r="U21" s="81">
        <v>3785.3539999999998</v>
      </c>
      <c r="V21" s="81">
        <v>3570.77</v>
      </c>
      <c r="W21" s="81">
        <v>3247.6209999999996</v>
      </c>
      <c r="X21" s="81">
        <v>2907.652</v>
      </c>
      <c r="Y21" s="81">
        <v>2512.9960000000005</v>
      </c>
      <c r="Z21" s="78"/>
      <c r="AA21" s="79">
        <f t="shared" si="2"/>
        <v>74462.982999999993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94.5</v>
      </c>
      <c r="C23" s="77">
        <v>85</v>
      </c>
      <c r="D23" s="77">
        <v>85</v>
      </c>
      <c r="E23" s="77">
        <v>85.5</v>
      </c>
      <c r="F23" s="77">
        <v>85</v>
      </c>
      <c r="G23" s="77">
        <v>93.5</v>
      </c>
      <c r="H23" s="77">
        <v>116</v>
      </c>
      <c r="I23" s="77">
        <v>105</v>
      </c>
      <c r="J23" s="77">
        <v>110.5</v>
      </c>
      <c r="K23" s="77">
        <v>98.5</v>
      </c>
      <c r="L23" s="77">
        <v>91.5</v>
      </c>
      <c r="M23" s="77">
        <v>80.5</v>
      </c>
      <c r="N23" s="77">
        <v>79</v>
      </c>
      <c r="O23" s="77">
        <v>80</v>
      </c>
      <c r="P23" s="77">
        <v>84.5</v>
      </c>
      <c r="Q23" s="77">
        <v>91</v>
      </c>
      <c r="R23" s="77">
        <v>113</v>
      </c>
      <c r="S23" s="77">
        <v>157</v>
      </c>
      <c r="T23" s="77">
        <v>197.5</v>
      </c>
      <c r="U23" s="77">
        <v>205</v>
      </c>
      <c r="V23" s="77">
        <v>157.5</v>
      </c>
      <c r="W23" s="77">
        <v>135.5</v>
      </c>
      <c r="X23" s="77">
        <v>114</v>
      </c>
      <c r="Y23" s="77">
        <v>92.5</v>
      </c>
      <c r="Z23" s="77"/>
      <c r="AA23" s="79">
        <f t="shared" si="2"/>
        <v>2637</v>
      </c>
    </row>
    <row r="24" spans="1:27" ht="24.95" customHeight="1" x14ac:dyDescent="0.2">
      <c r="A24" s="85" t="s">
        <v>19</v>
      </c>
      <c r="B24" s="77">
        <v>291</v>
      </c>
      <c r="C24" s="77">
        <v>279</v>
      </c>
      <c r="D24" s="77">
        <v>272.99999999999994</v>
      </c>
      <c r="E24" s="77">
        <v>271.00000000000006</v>
      </c>
      <c r="F24" s="77">
        <v>280.99999999999994</v>
      </c>
      <c r="G24" s="77">
        <v>310</v>
      </c>
      <c r="H24" s="77">
        <v>357.00000000000011</v>
      </c>
      <c r="I24" s="77">
        <v>403.99999999999994</v>
      </c>
      <c r="J24" s="77">
        <v>443.99999999999989</v>
      </c>
      <c r="K24" s="77">
        <v>460</v>
      </c>
      <c r="L24" s="77">
        <v>460.99999999999994</v>
      </c>
      <c r="M24" s="77">
        <v>462</v>
      </c>
      <c r="N24" s="77">
        <v>468.99999999999994</v>
      </c>
      <c r="O24" s="77">
        <v>455</v>
      </c>
      <c r="P24" s="77">
        <v>436</v>
      </c>
      <c r="Q24" s="77">
        <v>430</v>
      </c>
      <c r="R24" s="77">
        <v>436</v>
      </c>
      <c r="S24" s="77">
        <v>451.99999999999994</v>
      </c>
      <c r="T24" s="77">
        <v>474</v>
      </c>
      <c r="U24" s="77">
        <v>467</v>
      </c>
      <c r="V24" s="77">
        <v>433</v>
      </c>
      <c r="W24" s="77">
        <v>400.00000000000006</v>
      </c>
      <c r="X24" s="77">
        <v>367</v>
      </c>
      <c r="Y24" s="77">
        <v>325</v>
      </c>
      <c r="Z24" s="77"/>
      <c r="AA24" s="79">
        <f t="shared" si="2"/>
        <v>9437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4636.3340000000007</v>
      </c>
      <c r="C26" s="88">
        <f t="shared" ref="C26:Z26" si="3">IF(LEN(C$2)&gt;0,SUM(C19:C25),"")</f>
        <v>4512.5019999999995</v>
      </c>
      <c r="D26" s="88">
        <f t="shared" si="3"/>
        <v>4421.2469999999994</v>
      </c>
      <c r="E26" s="88">
        <f t="shared" si="3"/>
        <v>4418.8629999999994</v>
      </c>
      <c r="F26" s="88">
        <f t="shared" si="3"/>
        <v>4508.0779999999995</v>
      </c>
      <c r="G26" s="88">
        <f t="shared" si="3"/>
        <v>4948.1090000000004</v>
      </c>
      <c r="H26" s="88">
        <f t="shared" si="3"/>
        <v>5491.1589999999997</v>
      </c>
      <c r="I26" s="88">
        <f t="shared" si="3"/>
        <v>6035.0879999999997</v>
      </c>
      <c r="J26" s="88">
        <f t="shared" si="3"/>
        <v>6494.2169999999987</v>
      </c>
      <c r="K26" s="88">
        <f t="shared" si="3"/>
        <v>6771.0689999999995</v>
      </c>
      <c r="L26" s="88">
        <f t="shared" si="3"/>
        <v>7080.7879999999986</v>
      </c>
      <c r="M26" s="88">
        <f t="shared" si="3"/>
        <v>7210.33</v>
      </c>
      <c r="N26" s="88">
        <f t="shared" si="3"/>
        <v>7166.6709999999994</v>
      </c>
      <c r="O26" s="88">
        <f t="shared" si="3"/>
        <v>6965.2659999999987</v>
      </c>
      <c r="P26" s="88">
        <f t="shared" si="3"/>
        <v>6623.7100000000009</v>
      </c>
      <c r="Q26" s="88">
        <f t="shared" si="3"/>
        <v>6337.1969999999992</v>
      </c>
      <c r="R26" s="88">
        <f t="shared" si="3"/>
        <v>6248.5879999999997</v>
      </c>
      <c r="S26" s="88">
        <f t="shared" si="3"/>
        <v>6245.9079999999994</v>
      </c>
      <c r="T26" s="88">
        <f t="shared" si="3"/>
        <v>6478.5059999999994</v>
      </c>
      <c r="U26" s="88">
        <f t="shared" si="3"/>
        <v>6677.26</v>
      </c>
      <c r="V26" s="88">
        <f t="shared" si="3"/>
        <v>6268.6689999999999</v>
      </c>
      <c r="W26" s="88">
        <f t="shared" si="3"/>
        <v>5756.5999999999995</v>
      </c>
      <c r="X26" s="88">
        <f t="shared" si="3"/>
        <v>5304.9040000000005</v>
      </c>
      <c r="Y26" s="88">
        <f t="shared" si="3"/>
        <v>4887.5250000000005</v>
      </c>
      <c r="Z26" s="89" t="str">
        <f t="shared" si="3"/>
        <v/>
      </c>
      <c r="AA26" s="90">
        <f>SUM(AA19:AA25)</f>
        <v>141488.58799999999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554.5</v>
      </c>
      <c r="C29" s="72">
        <v>533</v>
      </c>
      <c r="D29" s="72">
        <v>530</v>
      </c>
      <c r="E29" s="72">
        <v>528.5</v>
      </c>
      <c r="F29" s="72">
        <v>538</v>
      </c>
      <c r="G29" s="72">
        <v>575.5</v>
      </c>
      <c r="H29" s="72">
        <v>571</v>
      </c>
      <c r="I29" s="72">
        <v>607</v>
      </c>
      <c r="J29" s="72">
        <v>657.5</v>
      </c>
      <c r="K29" s="72">
        <v>726.5</v>
      </c>
      <c r="L29" s="72">
        <v>760.5</v>
      </c>
      <c r="M29" s="72">
        <v>753.5</v>
      </c>
      <c r="N29" s="72">
        <v>759</v>
      </c>
      <c r="O29" s="72">
        <v>746</v>
      </c>
      <c r="P29" s="72">
        <v>731.5</v>
      </c>
      <c r="Q29" s="72">
        <v>729</v>
      </c>
      <c r="R29" s="72">
        <v>726</v>
      </c>
      <c r="S29" s="72">
        <v>721</v>
      </c>
      <c r="T29" s="72">
        <v>786.5</v>
      </c>
      <c r="U29" s="72">
        <v>787</v>
      </c>
      <c r="V29" s="72">
        <v>710.5</v>
      </c>
      <c r="W29" s="72">
        <v>665.5</v>
      </c>
      <c r="X29" s="72">
        <v>614</v>
      </c>
      <c r="Y29" s="72">
        <v>550.5</v>
      </c>
      <c r="Z29" s="73"/>
      <c r="AA29" s="74">
        <f>SUM(B29:Z29)</f>
        <v>15862</v>
      </c>
    </row>
    <row r="30" spans="1:27" ht="24.95" customHeight="1" x14ac:dyDescent="0.2">
      <c r="A30" s="75" t="s">
        <v>24</v>
      </c>
      <c r="B30" s="76">
        <v>4318.8339999999998</v>
      </c>
      <c r="C30" s="77">
        <v>4202.5020000000004</v>
      </c>
      <c r="D30" s="77">
        <v>4114.2470000000003</v>
      </c>
      <c r="E30" s="77">
        <v>4092.3629999999998</v>
      </c>
      <c r="F30" s="77">
        <v>4193.0780000000004</v>
      </c>
      <c r="G30" s="77">
        <v>4570.6090000000004</v>
      </c>
      <c r="H30" s="77">
        <v>5003.2290000000003</v>
      </c>
      <c r="I30" s="77">
        <v>5620.4279999999999</v>
      </c>
      <c r="J30" s="77">
        <v>6041.7169999999996</v>
      </c>
      <c r="K30" s="77">
        <v>6306.5690000000004</v>
      </c>
      <c r="L30" s="77">
        <v>6575.2879999999996</v>
      </c>
      <c r="M30" s="77">
        <v>6711.83</v>
      </c>
      <c r="N30" s="77">
        <v>6683.6710000000003</v>
      </c>
      <c r="O30" s="77">
        <v>6494.2659999999996</v>
      </c>
      <c r="P30" s="77">
        <v>6172.21</v>
      </c>
      <c r="Q30" s="77">
        <v>5890.1970000000001</v>
      </c>
      <c r="R30" s="77">
        <v>5787.5879999999997</v>
      </c>
      <c r="S30" s="77">
        <v>5737.9080000000004</v>
      </c>
      <c r="T30" s="77">
        <v>5931.6289999999999</v>
      </c>
      <c r="U30" s="77">
        <v>6246.26</v>
      </c>
      <c r="V30" s="77">
        <v>5844.1689999999999</v>
      </c>
      <c r="W30" s="77">
        <v>5220.1000000000004</v>
      </c>
      <c r="X30" s="77">
        <v>4898.9040000000005</v>
      </c>
      <c r="Y30" s="77">
        <v>4513.0249999999996</v>
      </c>
      <c r="Z30" s="78"/>
      <c r="AA30" s="79">
        <f>SUM(B30:Z30)</f>
        <v>131170.62100000001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4873.3339999999998</v>
      </c>
      <c r="C32" s="62">
        <f t="shared" ref="C32:Z32" si="4">IF(LEN(C$2)&gt;0,SUM(C29:C31),"")</f>
        <v>4735.5020000000004</v>
      </c>
      <c r="D32" s="62">
        <f t="shared" si="4"/>
        <v>4644.2470000000003</v>
      </c>
      <c r="E32" s="62">
        <f t="shared" si="4"/>
        <v>4620.8629999999994</v>
      </c>
      <c r="F32" s="62">
        <f t="shared" si="4"/>
        <v>4731.0780000000004</v>
      </c>
      <c r="G32" s="62">
        <f t="shared" si="4"/>
        <v>5146.1090000000004</v>
      </c>
      <c r="H32" s="62">
        <f t="shared" si="4"/>
        <v>5574.2290000000003</v>
      </c>
      <c r="I32" s="62">
        <f t="shared" si="4"/>
        <v>6227.4279999999999</v>
      </c>
      <c r="J32" s="62">
        <f t="shared" si="4"/>
        <v>6699.2169999999996</v>
      </c>
      <c r="K32" s="62">
        <f t="shared" si="4"/>
        <v>7033.0690000000004</v>
      </c>
      <c r="L32" s="62">
        <f t="shared" si="4"/>
        <v>7335.7879999999996</v>
      </c>
      <c r="M32" s="62">
        <f t="shared" si="4"/>
        <v>7465.33</v>
      </c>
      <c r="N32" s="62">
        <f t="shared" si="4"/>
        <v>7442.6710000000003</v>
      </c>
      <c r="O32" s="62">
        <f t="shared" si="4"/>
        <v>7240.2659999999996</v>
      </c>
      <c r="P32" s="62">
        <f t="shared" si="4"/>
        <v>6903.71</v>
      </c>
      <c r="Q32" s="62">
        <f t="shared" si="4"/>
        <v>6619.1970000000001</v>
      </c>
      <c r="R32" s="62">
        <f t="shared" si="4"/>
        <v>6513.5879999999997</v>
      </c>
      <c r="S32" s="62">
        <f t="shared" si="4"/>
        <v>6458.9080000000004</v>
      </c>
      <c r="T32" s="62">
        <f t="shared" si="4"/>
        <v>6718.1289999999999</v>
      </c>
      <c r="U32" s="62">
        <f t="shared" si="4"/>
        <v>7033.26</v>
      </c>
      <c r="V32" s="62">
        <f t="shared" si="4"/>
        <v>6554.6689999999999</v>
      </c>
      <c r="W32" s="62">
        <f t="shared" si="4"/>
        <v>5885.6</v>
      </c>
      <c r="X32" s="62">
        <f t="shared" si="4"/>
        <v>5512.9040000000005</v>
      </c>
      <c r="Y32" s="62">
        <f t="shared" si="4"/>
        <v>5063.5249999999996</v>
      </c>
      <c r="Z32" s="63" t="str">
        <f t="shared" si="4"/>
        <v/>
      </c>
      <c r="AA32" s="64">
        <f>SUM(AA29:AA31)</f>
        <v>147032.62100000001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215</v>
      </c>
      <c r="C35" s="95">
        <v>215</v>
      </c>
      <c r="D35" s="95">
        <v>215</v>
      </c>
      <c r="E35" s="95">
        <v>194</v>
      </c>
      <c r="F35" s="95">
        <v>215</v>
      </c>
      <c r="G35" s="95">
        <v>190</v>
      </c>
      <c r="H35" s="95">
        <v>79</v>
      </c>
      <c r="I35" s="95">
        <v>140</v>
      </c>
      <c r="J35" s="95">
        <v>200</v>
      </c>
      <c r="K35" s="95">
        <v>250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205</v>
      </c>
      <c r="S35" s="95">
        <v>125</v>
      </c>
      <c r="T35" s="95">
        <v>76</v>
      </c>
      <c r="U35" s="95">
        <v>117</v>
      </c>
      <c r="V35" s="95">
        <v>116</v>
      </c>
      <c r="W35" s="95">
        <v>95</v>
      </c>
      <c r="X35" s="95">
        <v>184</v>
      </c>
      <c r="Y35" s="95">
        <v>159</v>
      </c>
      <c r="Z35" s="96"/>
      <c r="AA35" s="74">
        <f t="shared" ref="AA35:AA40" si="5">SUM(B35:Z35)</f>
        <v>4490</v>
      </c>
    </row>
    <row r="36" spans="1:27" ht="24.95" customHeight="1" x14ac:dyDescent="0.2">
      <c r="A36" s="97" t="s">
        <v>42</v>
      </c>
      <c r="B36" s="98">
        <v>14</v>
      </c>
      <c r="C36" s="99"/>
      <c r="D36" s="99"/>
      <c r="E36" s="99"/>
      <c r="F36" s="99"/>
      <c r="G36" s="99"/>
      <c r="H36" s="99"/>
      <c r="I36" s="99">
        <v>52</v>
      </c>
      <c r="J36" s="99">
        <v>5</v>
      </c>
      <c r="K36" s="99">
        <v>12</v>
      </c>
      <c r="L36" s="99">
        <v>5</v>
      </c>
      <c r="M36" s="99">
        <v>5</v>
      </c>
      <c r="N36" s="99">
        <v>26</v>
      </c>
      <c r="O36" s="99">
        <v>25</v>
      </c>
      <c r="P36" s="99">
        <v>30</v>
      </c>
      <c r="Q36" s="99">
        <v>32</v>
      </c>
      <c r="R36" s="99">
        <v>60</v>
      </c>
      <c r="S36" s="99">
        <v>88</v>
      </c>
      <c r="T36" s="99">
        <v>157</v>
      </c>
      <c r="U36" s="99">
        <v>231</v>
      </c>
      <c r="V36" s="99">
        <v>162</v>
      </c>
      <c r="W36" s="99">
        <v>27</v>
      </c>
      <c r="X36" s="99">
        <v>17</v>
      </c>
      <c r="Y36" s="99">
        <v>10</v>
      </c>
      <c r="Z36" s="100"/>
      <c r="AA36" s="79">
        <f t="shared" si="5"/>
        <v>958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/>
      <c r="I38" s="99">
        <v>0.34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</v>
      </c>
      <c r="V38" s="99">
        <v>1</v>
      </c>
      <c r="W38" s="99"/>
      <c r="X38" s="99"/>
      <c r="Y38" s="99"/>
      <c r="Z38" s="100"/>
      <c r="AA38" s="79">
        <f t="shared" si="5"/>
        <v>8.34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460.6</v>
      </c>
      <c r="G39" s="99">
        <v>390.9</v>
      </c>
      <c r="H39" s="99">
        <v>230.7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40</v>
      </c>
      <c r="T39" s="99"/>
      <c r="U39" s="99"/>
      <c r="V39" s="99"/>
      <c r="W39" s="99"/>
      <c r="X39" s="99"/>
      <c r="Y39" s="99">
        <v>307.60000000000002</v>
      </c>
      <c r="Z39" s="100"/>
      <c r="AA39" s="79">
        <f t="shared" si="5"/>
        <v>7929.8</v>
      </c>
    </row>
    <row r="40" spans="1:27" ht="30" customHeight="1" thickBot="1" x14ac:dyDescent="0.25">
      <c r="A40" s="86" t="s">
        <v>46</v>
      </c>
      <c r="B40" s="87">
        <f>IF(LEN(B$2)&gt;0,SUM(B35:B39),"")</f>
        <v>730</v>
      </c>
      <c r="C40" s="88">
        <f t="shared" ref="C40:Z40" si="6">IF(LEN(C$2)&gt;0,SUM(C35:C39),"")</f>
        <v>716</v>
      </c>
      <c r="D40" s="88">
        <f t="shared" si="6"/>
        <v>716</v>
      </c>
      <c r="E40" s="88">
        <f t="shared" si="6"/>
        <v>695</v>
      </c>
      <c r="F40" s="88">
        <f t="shared" si="6"/>
        <v>676.6</v>
      </c>
      <c r="G40" s="88">
        <f t="shared" si="6"/>
        <v>581.9</v>
      </c>
      <c r="H40" s="88">
        <f t="shared" si="6"/>
        <v>309.7</v>
      </c>
      <c r="I40" s="88">
        <f t="shared" si="6"/>
        <v>192.34</v>
      </c>
      <c r="J40" s="88">
        <f t="shared" si="6"/>
        <v>705</v>
      </c>
      <c r="K40" s="88">
        <f t="shared" si="6"/>
        <v>762</v>
      </c>
      <c r="L40" s="88">
        <f t="shared" si="6"/>
        <v>755</v>
      </c>
      <c r="M40" s="88">
        <f t="shared" si="6"/>
        <v>755</v>
      </c>
      <c r="N40" s="88">
        <f t="shared" si="6"/>
        <v>776</v>
      </c>
      <c r="O40" s="88">
        <f t="shared" si="6"/>
        <v>775</v>
      </c>
      <c r="P40" s="88">
        <f t="shared" si="6"/>
        <v>780</v>
      </c>
      <c r="Q40" s="88">
        <f t="shared" si="6"/>
        <v>782</v>
      </c>
      <c r="R40" s="88">
        <f t="shared" si="6"/>
        <v>765</v>
      </c>
      <c r="S40" s="88">
        <f t="shared" si="6"/>
        <v>253</v>
      </c>
      <c r="T40" s="88">
        <f t="shared" si="6"/>
        <v>233</v>
      </c>
      <c r="U40" s="88">
        <f t="shared" si="6"/>
        <v>349</v>
      </c>
      <c r="V40" s="88">
        <f t="shared" si="6"/>
        <v>279</v>
      </c>
      <c r="W40" s="88">
        <f t="shared" si="6"/>
        <v>122</v>
      </c>
      <c r="X40" s="88">
        <f t="shared" si="6"/>
        <v>201</v>
      </c>
      <c r="Y40" s="88">
        <f t="shared" si="6"/>
        <v>476.6</v>
      </c>
      <c r="Z40" s="89" t="str">
        <f t="shared" si="6"/>
        <v/>
      </c>
      <c r="AA40" s="90">
        <f t="shared" si="5"/>
        <v>13386.140000000001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460.6</v>
      </c>
      <c r="G47" s="99">
        <v>390.9</v>
      </c>
      <c r="H47" s="99">
        <v>230.7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40</v>
      </c>
      <c r="T47" s="99"/>
      <c r="U47" s="99"/>
      <c r="V47" s="99"/>
      <c r="W47" s="99"/>
      <c r="X47" s="99"/>
      <c r="Y47" s="99">
        <v>307.60000000000002</v>
      </c>
      <c r="Z47" s="100"/>
      <c r="AA47" s="79">
        <f t="shared" si="7"/>
        <v>7929.8</v>
      </c>
    </row>
    <row r="48" spans="1:27" ht="24.95" customHeight="1" x14ac:dyDescent="0.2">
      <c r="A48" s="85" t="s">
        <v>48</v>
      </c>
      <c r="B48" s="98">
        <v>68</v>
      </c>
      <c r="C48" s="99">
        <v>96</v>
      </c>
      <c r="D48" s="99">
        <v>91</v>
      </c>
      <c r="E48" s="99">
        <v>90</v>
      </c>
      <c r="F48" s="99">
        <v>100</v>
      </c>
      <c r="G48" s="99">
        <v>97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2342</v>
      </c>
    </row>
    <row r="49" spans="1:27" ht="30" customHeight="1" thickBot="1" x14ac:dyDescent="0.25">
      <c r="A49" s="86" t="s">
        <v>49</v>
      </c>
      <c r="B49" s="87">
        <f>IF(LEN(B$2)&gt;0,SUM(B43:B48),"")</f>
        <v>568</v>
      </c>
      <c r="C49" s="88">
        <f t="shared" ref="C49:Z49" si="8">IF(LEN(C$2)&gt;0,SUM(C43:C48),"")</f>
        <v>596</v>
      </c>
      <c r="D49" s="88">
        <f t="shared" si="8"/>
        <v>591</v>
      </c>
      <c r="E49" s="88">
        <f t="shared" si="8"/>
        <v>590</v>
      </c>
      <c r="F49" s="88">
        <f t="shared" si="8"/>
        <v>560.6</v>
      </c>
      <c r="G49" s="88">
        <f t="shared" si="8"/>
        <v>487.9</v>
      </c>
      <c r="H49" s="88">
        <f t="shared" si="8"/>
        <v>330.7</v>
      </c>
      <c r="I49" s="88">
        <f t="shared" si="8"/>
        <v>100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140</v>
      </c>
      <c r="T49" s="88">
        <f t="shared" si="8"/>
        <v>100</v>
      </c>
      <c r="U49" s="88">
        <f t="shared" si="8"/>
        <v>100</v>
      </c>
      <c r="V49" s="88">
        <f t="shared" si="8"/>
        <v>100</v>
      </c>
      <c r="W49" s="88">
        <f t="shared" si="8"/>
        <v>100</v>
      </c>
      <c r="X49" s="88">
        <f t="shared" si="8"/>
        <v>100</v>
      </c>
      <c r="Y49" s="88">
        <f t="shared" si="8"/>
        <v>407.6</v>
      </c>
      <c r="Z49" s="89" t="str">
        <f t="shared" si="8"/>
        <v/>
      </c>
      <c r="AA49" s="90">
        <f t="shared" si="7"/>
        <v>10271.800000000001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5373.3340000000007</v>
      </c>
      <c r="C52" s="88">
        <f t="shared" ref="C52:Z52" si="10">IF(LEN(C$2)&gt;0,SUM(C10:C15)+C26+C40,"")</f>
        <v>5235.5019999999995</v>
      </c>
      <c r="D52" s="88">
        <f t="shared" si="10"/>
        <v>5144.2469999999994</v>
      </c>
      <c r="E52" s="88">
        <f t="shared" si="10"/>
        <v>5120.8629999999994</v>
      </c>
      <c r="F52" s="88">
        <f t="shared" si="10"/>
        <v>5191.6779999999999</v>
      </c>
      <c r="G52" s="88">
        <f t="shared" si="10"/>
        <v>5537.009</v>
      </c>
      <c r="H52" s="88">
        <f t="shared" si="10"/>
        <v>5804.9289999999992</v>
      </c>
      <c r="I52" s="88">
        <f t="shared" si="10"/>
        <v>6227.4279999999999</v>
      </c>
      <c r="J52" s="88">
        <f t="shared" si="10"/>
        <v>7199.2169999999987</v>
      </c>
      <c r="K52" s="88">
        <f t="shared" si="10"/>
        <v>7533.0689999999995</v>
      </c>
      <c r="L52" s="88">
        <f t="shared" si="10"/>
        <v>7835.7879999999986</v>
      </c>
      <c r="M52" s="88">
        <f t="shared" si="10"/>
        <v>7965.33</v>
      </c>
      <c r="N52" s="88">
        <f t="shared" si="10"/>
        <v>7942.6709999999994</v>
      </c>
      <c r="O52" s="88">
        <f t="shared" si="10"/>
        <v>7740.2659999999987</v>
      </c>
      <c r="P52" s="88">
        <f t="shared" si="10"/>
        <v>7403.7100000000009</v>
      </c>
      <c r="Q52" s="88">
        <f t="shared" si="10"/>
        <v>7119.1969999999992</v>
      </c>
      <c r="R52" s="88">
        <f t="shared" si="10"/>
        <v>7013.5879999999997</v>
      </c>
      <c r="S52" s="88">
        <f t="shared" si="10"/>
        <v>6498.9079999999994</v>
      </c>
      <c r="T52" s="88">
        <f t="shared" si="10"/>
        <v>6718.128999999999</v>
      </c>
      <c r="U52" s="88">
        <f t="shared" si="10"/>
        <v>7033.26</v>
      </c>
      <c r="V52" s="88">
        <f t="shared" si="10"/>
        <v>6554.6689999999999</v>
      </c>
      <c r="W52" s="88">
        <f t="shared" si="10"/>
        <v>5885.5999999999995</v>
      </c>
      <c r="X52" s="88">
        <f t="shared" si="10"/>
        <v>5512.9040000000005</v>
      </c>
      <c r="Y52" s="88">
        <f t="shared" si="10"/>
        <v>5371.1250000000009</v>
      </c>
      <c r="Z52" s="89" t="str">
        <f t="shared" si="10"/>
        <v/>
      </c>
      <c r="AA52" s="104">
        <f>SUM(B52:Z52)</f>
        <v>154962.421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-773</v>
      </c>
      <c r="C4" s="18">
        <v>-779</v>
      </c>
      <c r="D4" s="18">
        <v>-800</v>
      </c>
      <c r="E4" s="18">
        <v>-792</v>
      </c>
      <c r="F4" s="18">
        <v>-831.4</v>
      </c>
      <c r="G4" s="18">
        <v>-878.1</v>
      </c>
      <c r="H4" s="18">
        <v>-390.8</v>
      </c>
      <c r="I4" s="18">
        <v>-740.3</v>
      </c>
      <c r="J4" s="18">
        <v>229.2</v>
      </c>
      <c r="K4" s="18">
        <v>369.3</v>
      </c>
      <c r="L4" s="18">
        <v>-4</v>
      </c>
      <c r="M4" s="18">
        <v>84</v>
      </c>
      <c r="N4" s="18">
        <v>94</v>
      </c>
      <c r="O4" s="18">
        <v>-77.600000000000023</v>
      </c>
      <c r="P4" s="18">
        <v>-286.39999999999998</v>
      </c>
      <c r="Q4" s="18">
        <v>-483.29999999999995</v>
      </c>
      <c r="R4" s="18">
        <v>-749</v>
      </c>
      <c r="S4" s="18">
        <v>-762.4</v>
      </c>
      <c r="T4" s="18">
        <v>-613.29999999999995</v>
      </c>
      <c r="U4" s="18">
        <v>-829.9</v>
      </c>
      <c r="V4" s="18">
        <v>-492.40000000000003</v>
      </c>
      <c r="W4" s="18">
        <v>-622.9</v>
      </c>
      <c r="X4" s="18">
        <v>-1198.8999999999999</v>
      </c>
      <c r="Y4" s="18">
        <v>-991.4</v>
      </c>
      <c r="Z4" s="19"/>
      <c r="AA4" s="111">
        <f>SUM(B4:Z4)</f>
        <v>-12319.599999999999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91.85</v>
      </c>
      <c r="C7" s="117">
        <v>86.44</v>
      </c>
      <c r="D7" s="117">
        <v>84.31</v>
      </c>
      <c r="E7" s="117">
        <v>81.28</v>
      </c>
      <c r="F7" s="117">
        <v>85.17</v>
      </c>
      <c r="G7" s="117">
        <v>88.94</v>
      </c>
      <c r="H7" s="117">
        <v>108.77</v>
      </c>
      <c r="I7" s="117">
        <v>135.76</v>
      </c>
      <c r="J7" s="117">
        <v>123.39</v>
      </c>
      <c r="K7" s="117">
        <v>98.44</v>
      </c>
      <c r="L7" s="117">
        <v>82.67</v>
      </c>
      <c r="M7" s="117">
        <v>69.67</v>
      </c>
      <c r="N7" s="117">
        <v>74.33</v>
      </c>
      <c r="O7" s="117">
        <v>71.66</v>
      </c>
      <c r="P7" s="117">
        <v>65.08</v>
      </c>
      <c r="Q7" s="117">
        <v>73.83</v>
      </c>
      <c r="R7" s="117">
        <v>98.42</v>
      </c>
      <c r="S7" s="117">
        <v>110</v>
      </c>
      <c r="T7" s="117">
        <v>149.41</v>
      </c>
      <c r="U7" s="117">
        <v>155</v>
      </c>
      <c r="V7" s="117">
        <v>137.16999999999999</v>
      </c>
      <c r="W7" s="117">
        <v>109.31</v>
      </c>
      <c r="X7" s="117">
        <v>100.81</v>
      </c>
      <c r="Y7" s="117">
        <v>99.4</v>
      </c>
      <c r="Z7" s="118"/>
      <c r="AA7" s="119">
        <f>IF(SUM(B7:Z7)&lt;&gt;0,AVERAGEIF(B7:Z7,"&lt;&gt;"""),"")</f>
        <v>99.212916666666672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1273</v>
      </c>
      <c r="C13" s="129">
        <v>1279</v>
      </c>
      <c r="D13" s="129">
        <v>1300</v>
      </c>
      <c r="E13" s="129">
        <v>1292</v>
      </c>
      <c r="F13" s="129">
        <v>1292</v>
      </c>
      <c r="G13" s="129">
        <v>1269</v>
      </c>
      <c r="H13" s="129">
        <v>621.5</v>
      </c>
      <c r="I13" s="129">
        <v>365.8</v>
      </c>
      <c r="J13" s="129">
        <v>270.8</v>
      </c>
      <c r="K13" s="129">
        <v>130.69999999999999</v>
      </c>
      <c r="L13" s="129">
        <v>504</v>
      </c>
      <c r="M13" s="129">
        <v>416</v>
      </c>
      <c r="N13" s="129">
        <v>406</v>
      </c>
      <c r="O13" s="129">
        <v>577.6</v>
      </c>
      <c r="P13" s="129">
        <v>786.4</v>
      </c>
      <c r="Q13" s="129">
        <v>983.3</v>
      </c>
      <c r="R13" s="129">
        <v>1249</v>
      </c>
      <c r="S13" s="129">
        <v>802.4</v>
      </c>
      <c r="T13" s="129">
        <v>113.3</v>
      </c>
      <c r="U13" s="129">
        <v>358.7</v>
      </c>
      <c r="V13" s="129">
        <v>166.3</v>
      </c>
      <c r="W13" s="129">
        <v>392.5</v>
      </c>
      <c r="X13" s="129">
        <v>991.8</v>
      </c>
      <c r="Y13" s="130">
        <v>1299</v>
      </c>
      <c r="Z13" s="131"/>
      <c r="AA13" s="132">
        <f t="shared" si="0"/>
        <v>18140.099999999999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374.5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471.2</v>
      </c>
      <c r="V15" s="133">
        <v>326.10000000000002</v>
      </c>
      <c r="W15" s="133">
        <v>230.4</v>
      </c>
      <c r="X15" s="133">
        <v>207.1</v>
      </c>
      <c r="Y15" s="133"/>
      <c r="Z15" s="131"/>
      <c r="AA15" s="132">
        <f t="shared" si="0"/>
        <v>2109.3000000000002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1273</v>
      </c>
      <c r="C16" s="135">
        <f t="shared" si="1"/>
        <v>1279</v>
      </c>
      <c r="D16" s="135">
        <f t="shared" si="1"/>
        <v>1300</v>
      </c>
      <c r="E16" s="135">
        <f t="shared" si="1"/>
        <v>1292</v>
      </c>
      <c r="F16" s="135">
        <f t="shared" si="1"/>
        <v>1292</v>
      </c>
      <c r="G16" s="135">
        <f t="shared" si="1"/>
        <v>1269</v>
      </c>
      <c r="H16" s="135">
        <f t="shared" si="1"/>
        <v>621.5</v>
      </c>
      <c r="I16" s="135">
        <f t="shared" si="1"/>
        <v>740.3</v>
      </c>
      <c r="J16" s="135">
        <f t="shared" si="1"/>
        <v>270.8</v>
      </c>
      <c r="K16" s="135">
        <f t="shared" si="1"/>
        <v>130.69999999999999</v>
      </c>
      <c r="L16" s="135">
        <f t="shared" si="1"/>
        <v>504</v>
      </c>
      <c r="M16" s="135">
        <f t="shared" si="1"/>
        <v>416</v>
      </c>
      <c r="N16" s="135">
        <f t="shared" si="1"/>
        <v>406</v>
      </c>
      <c r="O16" s="135">
        <f t="shared" si="1"/>
        <v>577.6</v>
      </c>
      <c r="P16" s="135">
        <f t="shared" si="1"/>
        <v>786.4</v>
      </c>
      <c r="Q16" s="135">
        <f t="shared" si="1"/>
        <v>983.3</v>
      </c>
      <c r="R16" s="135">
        <f t="shared" si="1"/>
        <v>1249</v>
      </c>
      <c r="S16" s="135">
        <f t="shared" si="1"/>
        <v>802.4</v>
      </c>
      <c r="T16" s="135">
        <f t="shared" si="1"/>
        <v>613.29999999999995</v>
      </c>
      <c r="U16" s="135">
        <f t="shared" si="1"/>
        <v>829.9</v>
      </c>
      <c r="V16" s="135">
        <f t="shared" si="1"/>
        <v>492.40000000000003</v>
      </c>
      <c r="W16" s="135">
        <f t="shared" si="1"/>
        <v>622.9</v>
      </c>
      <c r="X16" s="135">
        <f t="shared" si="1"/>
        <v>1198.8999999999999</v>
      </c>
      <c r="Y16" s="135">
        <f t="shared" si="1"/>
        <v>1299</v>
      </c>
      <c r="Z16" s="136" t="str">
        <f t="shared" si="1"/>
        <v/>
      </c>
      <c r="AA16" s="90">
        <f t="shared" si="0"/>
        <v>20249.400000000001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460.6</v>
      </c>
      <c r="G23" s="133">
        <v>390.9</v>
      </c>
      <c r="H23" s="133">
        <v>230.7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40</v>
      </c>
      <c r="T23" s="133"/>
      <c r="U23" s="133"/>
      <c r="V23" s="133"/>
      <c r="W23" s="133"/>
      <c r="X23" s="133"/>
      <c r="Y23" s="133">
        <v>307.60000000000002</v>
      </c>
      <c r="Z23" s="131"/>
      <c r="AA23" s="132">
        <f t="shared" si="2"/>
        <v>7929.8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460.6</v>
      </c>
      <c r="G24" s="135">
        <f t="shared" si="3"/>
        <v>390.9</v>
      </c>
      <c r="H24" s="135">
        <f t="shared" si="3"/>
        <v>230.7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307.60000000000002</v>
      </c>
      <c r="Z24" s="136" t="str">
        <f t="shared" si="3"/>
        <v/>
      </c>
      <c r="AA24" s="90">
        <f t="shared" si="2"/>
        <v>7929.8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2024-09-23T11:11:00Z</dcterms:created>
  <dcterms:modified xsi:type="dcterms:W3CDTF">2024-09-23T11:11:02Z</dcterms:modified>
</cp:coreProperties>
</file>