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52" i="4" s="1"/>
  <c r="AA15" i="4"/>
  <c r="AA14" i="4"/>
  <c r="AA13" i="4"/>
  <c r="AA12" i="4"/>
  <c r="AA11" i="4"/>
  <c r="AA10" i="4"/>
  <c r="AA16" i="4" s="1"/>
  <c r="AA7" i="4"/>
  <c r="AA4" i="4"/>
  <c r="AA52" i="5" l="1"/>
</calcChain>
</file>

<file path=xl/sharedStrings.xml><?xml version="1.0" encoding="utf-8"?>
<sst xmlns="http://schemas.openxmlformats.org/spreadsheetml/2006/main" count="119" uniqueCount="54">
  <si>
    <t>Publication on: 22/09/2024 14:06:30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</si>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</sst>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A25-4F98-ACC2-58549A83611E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3A25-4F98-ACC2-58549A83611E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3A25-4F98-ACC2-58549A83611E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3A25-4F98-ACC2-58549A83611E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3A25-4F98-ACC2-58549A83611E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A25-4F98-ACC2-58549A83611E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3A25-4F98-ACC2-58549A83611E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3A25-4F98-ACC2-58549A83611E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132</c:v>
                </c:pt>
                <c:pt idx="1">
                  <c:v>132</c:v>
                </c:pt>
                <c:pt idx="2">
                  <c:v>132</c:v>
                </c:pt>
                <c:pt idx="3">
                  <c:v>132</c:v>
                </c:pt>
                <c:pt idx="4">
                  <c:v>132</c:v>
                </c:pt>
                <c:pt idx="5">
                  <c:v>134</c:v>
                </c:pt>
                <c:pt idx="6">
                  <c:v>148</c:v>
                </c:pt>
                <c:pt idx="7">
                  <c:v>191</c:v>
                </c:pt>
                <c:pt idx="8">
                  <c:v>216</c:v>
                </c:pt>
                <c:pt idx="9">
                  <c:v>214</c:v>
                </c:pt>
                <c:pt idx="10">
                  <c:v>214</c:v>
                </c:pt>
                <c:pt idx="11">
                  <c:v>231</c:v>
                </c:pt>
                <c:pt idx="12">
                  <c:v>231</c:v>
                </c:pt>
                <c:pt idx="13">
                  <c:v>225</c:v>
                </c:pt>
                <c:pt idx="14">
                  <c:v>214</c:v>
                </c:pt>
                <c:pt idx="15">
                  <c:v>216</c:v>
                </c:pt>
                <c:pt idx="16">
                  <c:v>237</c:v>
                </c:pt>
                <c:pt idx="17">
                  <c:v>282</c:v>
                </c:pt>
                <c:pt idx="18">
                  <c:v>310</c:v>
                </c:pt>
                <c:pt idx="19">
                  <c:v>323</c:v>
                </c:pt>
                <c:pt idx="20">
                  <c:v>293</c:v>
                </c:pt>
                <c:pt idx="21">
                  <c:v>272</c:v>
                </c:pt>
                <c:pt idx="22">
                  <c:v>250</c:v>
                </c:pt>
                <c:pt idx="23">
                  <c:v>226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3A25-4F98-ACC2-58549A83611E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2526.92</c:v>
                </c:pt>
                <c:pt idx="1">
                  <c:v>2339.7000000000003</c:v>
                </c:pt>
                <c:pt idx="2">
                  <c:v>2280.19</c:v>
                </c:pt>
                <c:pt idx="3">
                  <c:v>2265.8380000000002</c:v>
                </c:pt>
                <c:pt idx="4">
                  <c:v>2367.6440000000002</c:v>
                </c:pt>
                <c:pt idx="5">
                  <c:v>2750.7530000000002</c:v>
                </c:pt>
                <c:pt idx="6">
                  <c:v>3154.9470000000001</c:v>
                </c:pt>
                <c:pt idx="7">
                  <c:v>3149.549</c:v>
                </c:pt>
                <c:pt idx="8">
                  <c:v>2897.9470000000001</c:v>
                </c:pt>
                <c:pt idx="9">
                  <c:v>1852.9</c:v>
                </c:pt>
                <c:pt idx="10">
                  <c:v>1512.9</c:v>
                </c:pt>
                <c:pt idx="11">
                  <c:v>1342.9</c:v>
                </c:pt>
                <c:pt idx="12">
                  <c:v>1342.9</c:v>
                </c:pt>
                <c:pt idx="13">
                  <c:v>1342.9</c:v>
                </c:pt>
                <c:pt idx="14">
                  <c:v>1547.9</c:v>
                </c:pt>
                <c:pt idx="15">
                  <c:v>1968.9</c:v>
                </c:pt>
                <c:pt idx="16">
                  <c:v>3290.98</c:v>
                </c:pt>
                <c:pt idx="17">
                  <c:v>4100.6939999999995</c:v>
                </c:pt>
                <c:pt idx="18">
                  <c:v>4197.835</c:v>
                </c:pt>
                <c:pt idx="19">
                  <c:v>4258.4799999999996</c:v>
                </c:pt>
                <c:pt idx="20">
                  <c:v>4266.174</c:v>
                </c:pt>
                <c:pt idx="21">
                  <c:v>4237.7530000000006</c:v>
                </c:pt>
                <c:pt idx="22">
                  <c:v>3892.1109999999999</c:v>
                </c:pt>
                <c:pt idx="23">
                  <c:v>3182.2910000000002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3A25-4F98-ACC2-58549A83611E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1692</c:v>
                </c:pt>
                <c:pt idx="1">
                  <c:v>1744</c:v>
                </c:pt>
                <c:pt idx="2">
                  <c:v>1771</c:v>
                </c:pt>
                <c:pt idx="3">
                  <c:v>1761</c:v>
                </c:pt>
                <c:pt idx="4">
                  <c:v>1753</c:v>
                </c:pt>
                <c:pt idx="5">
                  <c:v>1726</c:v>
                </c:pt>
                <c:pt idx="6">
                  <c:v>1240.3</c:v>
                </c:pt>
                <c:pt idx="7">
                  <c:v>1158.4000000000001</c:v>
                </c:pt>
                <c:pt idx="8">
                  <c:v>906</c:v>
                </c:pt>
                <c:pt idx="9">
                  <c:v>903.3</c:v>
                </c:pt>
                <c:pt idx="10">
                  <c:v>912.3</c:v>
                </c:pt>
                <c:pt idx="11">
                  <c:v>971.6</c:v>
                </c:pt>
                <c:pt idx="12">
                  <c:v>1053.0999999999999</c:v>
                </c:pt>
                <c:pt idx="13">
                  <c:v>1056.3</c:v>
                </c:pt>
                <c:pt idx="14">
                  <c:v>1102.2</c:v>
                </c:pt>
                <c:pt idx="15">
                  <c:v>1053.8</c:v>
                </c:pt>
                <c:pt idx="16">
                  <c:v>830.6</c:v>
                </c:pt>
                <c:pt idx="17">
                  <c:v>615.1</c:v>
                </c:pt>
                <c:pt idx="18">
                  <c:v>857</c:v>
                </c:pt>
                <c:pt idx="19">
                  <c:v>814</c:v>
                </c:pt>
                <c:pt idx="20">
                  <c:v>306</c:v>
                </c:pt>
                <c:pt idx="21">
                  <c:v>304.8</c:v>
                </c:pt>
                <c:pt idx="22">
                  <c:v>1209.7</c:v>
                </c:pt>
                <c:pt idx="23">
                  <c:v>1712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A25-4F98-ACC2-58549A83611E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727.38199999999995</c:v>
                </c:pt>
                <c:pt idx="1">
                  <c:v>678.8889999999999</c:v>
                </c:pt>
                <c:pt idx="2">
                  <c:v>647.04499999999985</c:v>
                </c:pt>
                <c:pt idx="3">
                  <c:v>635.15699999999993</c:v>
                </c:pt>
                <c:pt idx="4">
                  <c:v>624.45299999999997</c:v>
                </c:pt>
                <c:pt idx="5">
                  <c:v>600.3069999999999</c:v>
                </c:pt>
                <c:pt idx="6">
                  <c:v>709.47299999999996</c:v>
                </c:pt>
                <c:pt idx="7">
                  <c:v>1533.2870000000003</c:v>
                </c:pt>
                <c:pt idx="8">
                  <c:v>3044.5069999999996</c:v>
                </c:pt>
                <c:pt idx="9">
                  <c:v>4326.804000000001</c:v>
                </c:pt>
                <c:pt idx="10">
                  <c:v>5130.835</c:v>
                </c:pt>
                <c:pt idx="11">
                  <c:v>5502.7849999999989</c:v>
                </c:pt>
                <c:pt idx="12">
                  <c:v>5496.7839999999987</c:v>
                </c:pt>
                <c:pt idx="13">
                  <c:v>5230.0970000000007</c:v>
                </c:pt>
                <c:pt idx="14">
                  <c:v>4640.6909999999998</c:v>
                </c:pt>
                <c:pt idx="15">
                  <c:v>3735.1039999999998</c:v>
                </c:pt>
                <c:pt idx="16">
                  <c:v>2477.7649999999994</c:v>
                </c:pt>
                <c:pt idx="17">
                  <c:v>1170.7720000000002</c:v>
                </c:pt>
                <c:pt idx="18">
                  <c:v>601.40200000000016</c:v>
                </c:pt>
                <c:pt idx="19">
                  <c:v>558.50300000000004</c:v>
                </c:pt>
                <c:pt idx="20">
                  <c:v>549.74599999999998</c:v>
                </c:pt>
                <c:pt idx="21">
                  <c:v>550.93899999999996</c:v>
                </c:pt>
                <c:pt idx="22">
                  <c:v>533.46399999999994</c:v>
                </c:pt>
                <c:pt idx="23">
                  <c:v>506.05900000000008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3A25-4F98-ACC2-58549A83611E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132</c:v>
                </c:pt>
                <c:pt idx="1">
                  <c:v>130</c:v>
                </c:pt>
                <c:pt idx="2">
                  <c:v>129</c:v>
                </c:pt>
                <c:pt idx="3">
                  <c:v>129</c:v>
                </c:pt>
                <c:pt idx="4">
                  <c:v>131</c:v>
                </c:pt>
                <c:pt idx="5">
                  <c:v>132</c:v>
                </c:pt>
                <c:pt idx="6">
                  <c:v>130</c:v>
                </c:pt>
                <c:pt idx="7">
                  <c:v>136</c:v>
                </c:pt>
                <c:pt idx="8">
                  <c:v>149</c:v>
                </c:pt>
                <c:pt idx="9">
                  <c:v>160</c:v>
                </c:pt>
                <c:pt idx="10">
                  <c:v>162</c:v>
                </c:pt>
                <c:pt idx="11">
                  <c:v>159</c:v>
                </c:pt>
                <c:pt idx="12">
                  <c:v>154</c:v>
                </c:pt>
                <c:pt idx="13">
                  <c:v>145</c:v>
                </c:pt>
                <c:pt idx="14">
                  <c:v>136</c:v>
                </c:pt>
                <c:pt idx="15">
                  <c:v>124</c:v>
                </c:pt>
                <c:pt idx="16">
                  <c:v>108</c:v>
                </c:pt>
                <c:pt idx="17">
                  <c:v>88</c:v>
                </c:pt>
                <c:pt idx="18">
                  <c:v>75</c:v>
                </c:pt>
                <c:pt idx="19">
                  <c:v>67</c:v>
                </c:pt>
                <c:pt idx="20">
                  <c:v>57</c:v>
                </c:pt>
                <c:pt idx="21">
                  <c:v>48</c:v>
                </c:pt>
                <c:pt idx="22">
                  <c:v>40</c:v>
                </c:pt>
                <c:pt idx="23">
                  <c:v>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3A25-4F98-ACC2-58549A83611E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4">
                  <c:v>26</c:v>
                </c:pt>
                <c:pt idx="5">
                  <c:v>205</c:v>
                </c:pt>
                <c:pt idx="6">
                  <c:v>205</c:v>
                </c:pt>
                <c:pt idx="7">
                  <c:v>145.53199999999998</c:v>
                </c:pt>
                <c:pt idx="8">
                  <c:v>114</c:v>
                </c:pt>
                <c:pt idx="9">
                  <c:v>69</c:v>
                </c:pt>
                <c:pt idx="10">
                  <c:v>13</c:v>
                </c:pt>
                <c:pt idx="11">
                  <c:v>13</c:v>
                </c:pt>
                <c:pt idx="17">
                  <c:v>242</c:v>
                </c:pt>
                <c:pt idx="18">
                  <c:v>1334</c:v>
                </c:pt>
                <c:pt idx="19">
                  <c:v>1614</c:v>
                </c:pt>
                <c:pt idx="20">
                  <c:v>1486</c:v>
                </c:pt>
                <c:pt idx="21">
                  <c:v>490</c:v>
                </c:pt>
                <c:pt idx="22">
                  <c:v>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3A25-4F98-ACC2-58549A8361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97.06</c:v>
                </c:pt>
                <c:pt idx="1">
                  <c:v>95.33</c:v>
                </c:pt>
                <c:pt idx="2">
                  <c:v>96.68</c:v>
                </c:pt>
                <c:pt idx="3">
                  <c:v>96.37</c:v>
                </c:pt>
                <c:pt idx="4">
                  <c:v>99.53</c:v>
                </c:pt>
                <c:pt idx="5">
                  <c:v>105.18</c:v>
                </c:pt>
                <c:pt idx="6">
                  <c:v>133</c:v>
                </c:pt>
                <c:pt idx="7">
                  <c:v>186.38</c:v>
                </c:pt>
                <c:pt idx="8">
                  <c:v>107.43</c:v>
                </c:pt>
                <c:pt idx="9">
                  <c:v>67.239999999999995</c:v>
                </c:pt>
                <c:pt idx="10">
                  <c:v>38.869999999999997</c:v>
                </c:pt>
                <c:pt idx="11">
                  <c:v>42.49</c:v>
                </c:pt>
                <c:pt idx="12">
                  <c:v>36.4</c:v>
                </c:pt>
                <c:pt idx="13">
                  <c:v>56</c:v>
                </c:pt>
                <c:pt idx="14">
                  <c:v>56.38</c:v>
                </c:pt>
                <c:pt idx="15">
                  <c:v>74.319999999999993</c:v>
                </c:pt>
                <c:pt idx="16">
                  <c:v>100.18</c:v>
                </c:pt>
                <c:pt idx="17">
                  <c:v>161.49</c:v>
                </c:pt>
                <c:pt idx="18">
                  <c:v>232.4</c:v>
                </c:pt>
                <c:pt idx="19">
                  <c:v>325.11</c:v>
                </c:pt>
                <c:pt idx="20">
                  <c:v>180</c:v>
                </c:pt>
                <c:pt idx="21">
                  <c:v>122.68</c:v>
                </c:pt>
                <c:pt idx="22">
                  <c:v>105.29</c:v>
                </c:pt>
                <c:pt idx="23">
                  <c:v>101.43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3A25-4F98-ACC2-58549A8361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107</c:v>
                </c:pt>
                <c:pt idx="1">
                  <c:v>93</c:v>
                </c:pt>
                <c:pt idx="2">
                  <c:v>94</c:v>
                </c:pt>
                <c:pt idx="3">
                  <c:v>96.5</c:v>
                </c:pt>
                <c:pt idx="4">
                  <c:v>104</c:v>
                </c:pt>
                <c:pt idx="5">
                  <c:v>110</c:v>
                </c:pt>
                <c:pt idx="6">
                  <c:v>115</c:v>
                </c:pt>
                <c:pt idx="7">
                  <c:v>111</c:v>
                </c:pt>
                <c:pt idx="8">
                  <c:v>100</c:v>
                </c:pt>
                <c:pt idx="9">
                  <c:v>82.5</c:v>
                </c:pt>
                <c:pt idx="10">
                  <c:v>70</c:v>
                </c:pt>
                <c:pt idx="11">
                  <c:v>65.5</c:v>
                </c:pt>
                <c:pt idx="12">
                  <c:v>63.5</c:v>
                </c:pt>
                <c:pt idx="13">
                  <c:v>61.5</c:v>
                </c:pt>
                <c:pt idx="14">
                  <c:v>60.5</c:v>
                </c:pt>
                <c:pt idx="15">
                  <c:v>74</c:v>
                </c:pt>
                <c:pt idx="16">
                  <c:v>88</c:v>
                </c:pt>
                <c:pt idx="17">
                  <c:v>125.5</c:v>
                </c:pt>
                <c:pt idx="18">
                  <c:v>207</c:v>
                </c:pt>
                <c:pt idx="19">
                  <c:v>212</c:v>
                </c:pt>
                <c:pt idx="20">
                  <c:v>188.5</c:v>
                </c:pt>
                <c:pt idx="21">
                  <c:v>135</c:v>
                </c:pt>
                <c:pt idx="22">
                  <c:v>118</c:v>
                </c:pt>
                <c:pt idx="23">
                  <c:v>96.5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3E3-4D82-85C9-F4E6F4A283B6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774.79399999999998</c:v>
                </c:pt>
                <c:pt idx="1">
                  <c:v>774.19100000000003</c:v>
                </c:pt>
                <c:pt idx="2">
                  <c:v>773.21600000000001</c:v>
                </c:pt>
                <c:pt idx="3">
                  <c:v>775.05500000000006</c:v>
                </c:pt>
                <c:pt idx="4">
                  <c:v>774.69500000000005</c:v>
                </c:pt>
                <c:pt idx="5">
                  <c:v>818.54700000000003</c:v>
                </c:pt>
                <c:pt idx="6">
                  <c:v>824.55499999999995</c:v>
                </c:pt>
                <c:pt idx="7">
                  <c:v>851.26100000000008</c:v>
                </c:pt>
                <c:pt idx="8">
                  <c:v>836.40100000000007</c:v>
                </c:pt>
                <c:pt idx="9">
                  <c:v>838.74</c:v>
                </c:pt>
                <c:pt idx="10">
                  <c:v>846.995</c:v>
                </c:pt>
                <c:pt idx="11">
                  <c:v>837.23700000000008</c:v>
                </c:pt>
                <c:pt idx="12">
                  <c:v>767.9430000000001</c:v>
                </c:pt>
                <c:pt idx="13">
                  <c:v>772.74099999999987</c:v>
                </c:pt>
                <c:pt idx="14">
                  <c:v>743.10699999999986</c:v>
                </c:pt>
                <c:pt idx="15">
                  <c:v>752.27299999999991</c:v>
                </c:pt>
                <c:pt idx="16">
                  <c:v>757.82399999999996</c:v>
                </c:pt>
                <c:pt idx="17">
                  <c:v>698.34399999999994</c:v>
                </c:pt>
                <c:pt idx="18">
                  <c:v>679.12100000000009</c:v>
                </c:pt>
                <c:pt idx="19">
                  <c:v>675.61900000000003</c:v>
                </c:pt>
                <c:pt idx="20">
                  <c:v>676.28200000000004</c:v>
                </c:pt>
                <c:pt idx="21">
                  <c:v>683.89400000000001</c:v>
                </c:pt>
                <c:pt idx="22">
                  <c:v>692.12400000000002</c:v>
                </c:pt>
                <c:pt idx="23">
                  <c:v>773.54000000000008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3E3-4D82-85C9-F4E6F4A283B6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936.61699999999996</c:v>
                </c:pt>
                <c:pt idx="1">
                  <c:v>940.73199999999997</c:v>
                </c:pt>
                <c:pt idx="2">
                  <c:v>946.55100000000016</c:v>
                </c:pt>
                <c:pt idx="3">
                  <c:v>955.85599999999988</c:v>
                </c:pt>
                <c:pt idx="4">
                  <c:v>1013.4970000000001</c:v>
                </c:pt>
                <c:pt idx="5">
                  <c:v>1195.5</c:v>
                </c:pt>
                <c:pt idx="6">
                  <c:v>1432.4080000000001</c:v>
                </c:pt>
                <c:pt idx="7">
                  <c:v>1594.6270000000002</c:v>
                </c:pt>
                <c:pt idx="8">
                  <c:v>1676.2439999999999</c:v>
                </c:pt>
                <c:pt idx="9">
                  <c:v>1697.021</c:v>
                </c:pt>
                <c:pt idx="10">
                  <c:v>1718.4399999999998</c:v>
                </c:pt>
                <c:pt idx="11">
                  <c:v>1738.4050000000002</c:v>
                </c:pt>
                <c:pt idx="12">
                  <c:v>1757.4879999999996</c:v>
                </c:pt>
                <c:pt idx="13">
                  <c:v>1725.992</c:v>
                </c:pt>
                <c:pt idx="14">
                  <c:v>1672.8779999999999</c:v>
                </c:pt>
                <c:pt idx="15">
                  <c:v>1618.0119999999999</c:v>
                </c:pt>
                <c:pt idx="16">
                  <c:v>1592.2850000000003</c:v>
                </c:pt>
                <c:pt idx="17">
                  <c:v>1539.8539999999998</c:v>
                </c:pt>
                <c:pt idx="18">
                  <c:v>1528.0549999999998</c:v>
                </c:pt>
                <c:pt idx="19">
                  <c:v>1510.385</c:v>
                </c:pt>
                <c:pt idx="20">
                  <c:v>1405.08</c:v>
                </c:pt>
                <c:pt idx="21">
                  <c:v>1261.6819999999998</c:v>
                </c:pt>
                <c:pt idx="22">
                  <c:v>1205.5000000000002</c:v>
                </c:pt>
                <c:pt idx="23">
                  <c:v>1169.57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3E3-4D82-85C9-F4E6F4A283B6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2333.8910000000005</c:v>
                </c:pt>
                <c:pt idx="1">
                  <c:v>2213.6660000000002</c:v>
                </c:pt>
                <c:pt idx="2">
                  <c:v>2157.4679999999998</c:v>
                </c:pt>
                <c:pt idx="3">
                  <c:v>2116.5840000000003</c:v>
                </c:pt>
                <c:pt idx="4">
                  <c:v>2178.9050000000002</c:v>
                </c:pt>
                <c:pt idx="5">
                  <c:v>2403.0129999999999</c:v>
                </c:pt>
                <c:pt idx="6">
                  <c:v>2682.0730000000003</c:v>
                </c:pt>
                <c:pt idx="7">
                  <c:v>3010.5520000000001</c:v>
                </c:pt>
                <c:pt idx="8">
                  <c:v>3331.8130000000001</c:v>
                </c:pt>
                <c:pt idx="9">
                  <c:v>3590.864</c:v>
                </c:pt>
                <c:pt idx="10">
                  <c:v>3755.3420000000001</c:v>
                </c:pt>
                <c:pt idx="11">
                  <c:v>3891.1989999999996</c:v>
                </c:pt>
                <c:pt idx="12">
                  <c:v>3920.8949999999995</c:v>
                </c:pt>
                <c:pt idx="13">
                  <c:v>3784.0569999999993</c:v>
                </c:pt>
                <c:pt idx="14">
                  <c:v>3555.3509999999997</c:v>
                </c:pt>
                <c:pt idx="15">
                  <c:v>3388.5439999999994</c:v>
                </c:pt>
                <c:pt idx="16">
                  <c:v>3321.2149999999997</c:v>
                </c:pt>
                <c:pt idx="17">
                  <c:v>3299.5719999999992</c:v>
                </c:pt>
                <c:pt idx="18">
                  <c:v>3482.4229999999993</c:v>
                </c:pt>
                <c:pt idx="19">
                  <c:v>3666.6319999999996</c:v>
                </c:pt>
                <c:pt idx="20">
                  <c:v>3465.0899999999997</c:v>
                </c:pt>
                <c:pt idx="21">
                  <c:v>3163.4110000000001</c:v>
                </c:pt>
                <c:pt idx="22">
                  <c:v>2874.645</c:v>
                </c:pt>
                <c:pt idx="23">
                  <c:v>2508.7399999999993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3E3-4D82-85C9-F4E6F4A283B6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312.00000000000006</c:v>
                </c:pt>
                <c:pt idx="1">
                  <c:v>298</c:v>
                </c:pt>
                <c:pt idx="2">
                  <c:v>292</c:v>
                </c:pt>
                <c:pt idx="3">
                  <c:v>291</c:v>
                </c:pt>
                <c:pt idx="4">
                  <c:v>295.99999999999994</c:v>
                </c:pt>
                <c:pt idx="5">
                  <c:v>324</c:v>
                </c:pt>
                <c:pt idx="6">
                  <c:v>378</c:v>
                </c:pt>
                <c:pt idx="7">
                  <c:v>427</c:v>
                </c:pt>
                <c:pt idx="8">
                  <c:v>464.99999999999994</c:v>
                </c:pt>
                <c:pt idx="9">
                  <c:v>474</c:v>
                </c:pt>
                <c:pt idx="10">
                  <c:v>475.99999999999994</c:v>
                </c:pt>
                <c:pt idx="11">
                  <c:v>490</c:v>
                </c:pt>
                <c:pt idx="12">
                  <c:v>484.99999999999994</c:v>
                </c:pt>
                <c:pt idx="13">
                  <c:v>469.99999999999989</c:v>
                </c:pt>
                <c:pt idx="14">
                  <c:v>450</c:v>
                </c:pt>
                <c:pt idx="15">
                  <c:v>440</c:v>
                </c:pt>
                <c:pt idx="16">
                  <c:v>445.00000000000006</c:v>
                </c:pt>
                <c:pt idx="17">
                  <c:v>469.99999999999989</c:v>
                </c:pt>
                <c:pt idx="18">
                  <c:v>484.99999999999994</c:v>
                </c:pt>
                <c:pt idx="19">
                  <c:v>490</c:v>
                </c:pt>
                <c:pt idx="20">
                  <c:v>450</c:v>
                </c:pt>
                <c:pt idx="21">
                  <c:v>420.00000000000006</c:v>
                </c:pt>
                <c:pt idx="22">
                  <c:v>390.00000000000006</c:v>
                </c:pt>
                <c:pt idx="23">
                  <c:v>360.00000000000011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3E3-4D82-85C9-F4E6F4A283B6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43E3-4D82-85C9-F4E6F4A283B6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1">
                  <c:v>235</c:v>
                </c:pt>
                <c:pt idx="12">
                  <c:v>235</c:v>
                </c:pt>
                <c:pt idx="13">
                  <c:v>235</c:v>
                </c:pt>
                <c:pt idx="14">
                  <c:v>235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43E3-4D82-85C9-F4E6F4A283B6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43E3-4D82-85C9-F4E6F4A283B6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43E3-4D82-85C9-F4E6F4A283B6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43E3-4D82-85C9-F4E6F4A283B6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739</c:v>
                </c:pt>
                <c:pt idx="1">
                  <c:v>698</c:v>
                </c:pt>
                <c:pt idx="2">
                  <c:v>689</c:v>
                </c:pt>
                <c:pt idx="3">
                  <c:v>681</c:v>
                </c:pt>
                <c:pt idx="4">
                  <c:v>660</c:v>
                </c:pt>
                <c:pt idx="5">
                  <c:v>690</c:v>
                </c:pt>
                <c:pt idx="6">
                  <c:v>152</c:v>
                </c:pt>
                <c:pt idx="7">
                  <c:v>319.3</c:v>
                </c:pt>
                <c:pt idx="8">
                  <c:v>918</c:v>
                </c:pt>
                <c:pt idx="9">
                  <c:v>842.85799999999995</c:v>
                </c:pt>
                <c:pt idx="10">
                  <c:v>1078.2550000000001</c:v>
                </c:pt>
                <c:pt idx="11">
                  <c:v>962.96800000000007</c:v>
                </c:pt>
                <c:pt idx="12">
                  <c:v>1048</c:v>
                </c:pt>
                <c:pt idx="13">
                  <c:v>950.00299999999993</c:v>
                </c:pt>
                <c:pt idx="14">
                  <c:v>924</c:v>
                </c:pt>
                <c:pt idx="15">
                  <c:v>825</c:v>
                </c:pt>
                <c:pt idx="16">
                  <c:v>740</c:v>
                </c:pt>
                <c:pt idx="17">
                  <c:v>365.3</c:v>
                </c:pt>
                <c:pt idx="18">
                  <c:v>987.1</c:v>
                </c:pt>
                <c:pt idx="19">
                  <c:v>1073.3</c:v>
                </c:pt>
                <c:pt idx="20">
                  <c:v>766</c:v>
                </c:pt>
                <c:pt idx="21">
                  <c:v>232.5</c:v>
                </c:pt>
                <c:pt idx="22">
                  <c:v>718</c:v>
                </c:pt>
                <c:pt idx="23">
                  <c:v>745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3E3-4D82-85C9-F4E6F4A283B6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7</c:v>
                </c:pt>
                <c:pt idx="1">
                  <c:v>7</c:v>
                </c:pt>
                <c:pt idx="2">
                  <c:v>7</c:v>
                </c:pt>
                <c:pt idx="3">
                  <c:v>7</c:v>
                </c:pt>
                <c:pt idx="4">
                  <c:v>7</c:v>
                </c:pt>
                <c:pt idx="5">
                  <c:v>7</c:v>
                </c:pt>
                <c:pt idx="6">
                  <c:v>3.6930000000000001</c:v>
                </c:pt>
                <c:pt idx="18">
                  <c:v>6.5069999999999997</c:v>
                </c:pt>
                <c:pt idx="19">
                  <c:v>7</c:v>
                </c:pt>
                <c:pt idx="20">
                  <c:v>7</c:v>
                </c:pt>
                <c:pt idx="21">
                  <c:v>7</c:v>
                </c:pt>
                <c:pt idx="22">
                  <c:v>7</c:v>
                </c:pt>
                <c:pt idx="23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43E3-4D82-85C9-F4E6F4A283B6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43E3-4D82-85C9-F4E6F4A283B6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43E3-4D82-85C9-F4E6F4A283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97.06</c:v>
                </c:pt>
                <c:pt idx="1">
                  <c:v>95.33</c:v>
                </c:pt>
                <c:pt idx="2">
                  <c:v>96.68</c:v>
                </c:pt>
                <c:pt idx="3">
                  <c:v>96.37</c:v>
                </c:pt>
                <c:pt idx="4">
                  <c:v>99.53</c:v>
                </c:pt>
                <c:pt idx="5">
                  <c:v>105.18</c:v>
                </c:pt>
                <c:pt idx="6">
                  <c:v>133</c:v>
                </c:pt>
                <c:pt idx="7">
                  <c:v>186.38</c:v>
                </c:pt>
                <c:pt idx="8">
                  <c:v>107.43</c:v>
                </c:pt>
                <c:pt idx="9">
                  <c:v>67.239999999999995</c:v>
                </c:pt>
                <c:pt idx="10">
                  <c:v>38.869999999999997</c:v>
                </c:pt>
                <c:pt idx="11">
                  <c:v>42.49</c:v>
                </c:pt>
                <c:pt idx="12">
                  <c:v>36.4</c:v>
                </c:pt>
                <c:pt idx="13">
                  <c:v>56</c:v>
                </c:pt>
                <c:pt idx="14">
                  <c:v>56.38</c:v>
                </c:pt>
                <c:pt idx="15">
                  <c:v>74.319999999999993</c:v>
                </c:pt>
                <c:pt idx="16">
                  <c:v>100.18</c:v>
                </c:pt>
                <c:pt idx="17">
                  <c:v>161.49</c:v>
                </c:pt>
                <c:pt idx="18">
                  <c:v>232.4</c:v>
                </c:pt>
                <c:pt idx="19">
                  <c:v>325.11</c:v>
                </c:pt>
                <c:pt idx="20">
                  <c:v>180</c:v>
                </c:pt>
                <c:pt idx="21">
                  <c:v>122.68</c:v>
                </c:pt>
                <c:pt idx="22">
                  <c:v>105.29</c:v>
                </c:pt>
                <c:pt idx="23">
                  <c:v>101.43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43E3-4D82-85C9-F4E6F4A283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29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45558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5210.3020000000006</v>
      </c>
      <c r="C4" s="18">
        <v>5024.5890000000018</v>
      </c>
      <c r="D4" s="18">
        <v>4959.2350000000006</v>
      </c>
      <c r="E4" s="18">
        <v>4922.994999999999</v>
      </c>
      <c r="F4" s="18">
        <v>5034.0969999999988</v>
      </c>
      <c r="G4" s="18">
        <v>5548.0599999999995</v>
      </c>
      <c r="H4" s="18">
        <v>5587.7200000000012</v>
      </c>
      <c r="I4" s="18">
        <v>6313.7680000000009</v>
      </c>
      <c r="J4" s="18">
        <v>7327.4539999999997</v>
      </c>
      <c r="K4" s="18">
        <v>7526.0040000000026</v>
      </c>
      <c r="L4" s="18">
        <v>7945.0350000000008</v>
      </c>
      <c r="M4" s="18">
        <v>8220.2849999999999</v>
      </c>
      <c r="N4" s="18">
        <v>8277.7839999999978</v>
      </c>
      <c r="O4" s="18">
        <v>7999.2970000000014</v>
      </c>
      <c r="P4" s="18">
        <v>7640.7909999999993</v>
      </c>
      <c r="Q4" s="18">
        <v>7097.8040000000001</v>
      </c>
      <c r="R4" s="18">
        <v>6944.3450000000003</v>
      </c>
      <c r="S4" s="18">
        <v>6498.5660000000007</v>
      </c>
      <c r="T4" s="18">
        <v>7375.2370000000001</v>
      </c>
      <c r="U4" s="18">
        <v>7634.9830000000002</v>
      </c>
      <c r="V4" s="18">
        <v>6957.9199999999992</v>
      </c>
      <c r="W4" s="18">
        <v>5903.4920000000002</v>
      </c>
      <c r="X4" s="18">
        <v>6005.2750000000005</v>
      </c>
      <c r="Y4" s="18">
        <v>5660.35</v>
      </c>
      <c r="Z4" s="19"/>
      <c r="AA4" s="20">
        <f>SUM(B4:Z4)</f>
        <v>157615.38800000004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97.06</v>
      </c>
      <c r="C7" s="28">
        <v>95.33</v>
      </c>
      <c r="D7" s="28">
        <v>96.68</v>
      </c>
      <c r="E7" s="28">
        <v>96.37</v>
      </c>
      <c r="F7" s="28">
        <v>99.53</v>
      </c>
      <c r="G7" s="28">
        <v>105.18</v>
      </c>
      <c r="H7" s="28">
        <v>133</v>
      </c>
      <c r="I7" s="28">
        <v>186.38</v>
      </c>
      <c r="J7" s="28">
        <v>107.43</v>
      </c>
      <c r="K7" s="28">
        <v>67.239999999999995</v>
      </c>
      <c r="L7" s="28">
        <v>38.869999999999997</v>
      </c>
      <c r="M7" s="28">
        <v>42.49</v>
      </c>
      <c r="N7" s="28">
        <v>36.4</v>
      </c>
      <c r="O7" s="28">
        <v>56</v>
      </c>
      <c r="P7" s="28">
        <v>56.38</v>
      </c>
      <c r="Q7" s="28">
        <v>74.319999999999993</v>
      </c>
      <c r="R7" s="28">
        <v>100.18</v>
      </c>
      <c r="S7" s="28">
        <v>161.49</v>
      </c>
      <c r="T7" s="28">
        <v>232.4</v>
      </c>
      <c r="U7" s="28">
        <v>325.11</v>
      </c>
      <c r="V7" s="28">
        <v>180</v>
      </c>
      <c r="W7" s="28">
        <v>122.68</v>
      </c>
      <c r="X7" s="28">
        <v>105.29</v>
      </c>
      <c r="Y7" s="28">
        <v>101.43</v>
      </c>
      <c r="Z7" s="29"/>
      <c r="AA7" s="30">
        <f>IF(SUM(B7:Z7)&lt;&gt;0,AVERAGEIF(B7:Z7,"&lt;&gt;"""),"")</f>
        <v>113.21833333333332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>
        <v>132</v>
      </c>
      <c r="C11" s="47">
        <v>132</v>
      </c>
      <c r="D11" s="47">
        <v>132</v>
      </c>
      <c r="E11" s="47">
        <v>132</v>
      </c>
      <c r="F11" s="47">
        <v>132</v>
      </c>
      <c r="G11" s="47">
        <v>134</v>
      </c>
      <c r="H11" s="47">
        <v>148</v>
      </c>
      <c r="I11" s="47">
        <v>191</v>
      </c>
      <c r="J11" s="47">
        <v>216</v>
      </c>
      <c r="K11" s="47">
        <v>214</v>
      </c>
      <c r="L11" s="47">
        <v>214</v>
      </c>
      <c r="M11" s="47">
        <v>231</v>
      </c>
      <c r="N11" s="47">
        <v>231</v>
      </c>
      <c r="O11" s="47">
        <v>225</v>
      </c>
      <c r="P11" s="47">
        <v>214</v>
      </c>
      <c r="Q11" s="47">
        <v>216</v>
      </c>
      <c r="R11" s="47">
        <v>237</v>
      </c>
      <c r="S11" s="47">
        <v>282</v>
      </c>
      <c r="T11" s="47">
        <v>310</v>
      </c>
      <c r="U11" s="47">
        <v>323</v>
      </c>
      <c r="V11" s="47">
        <v>293</v>
      </c>
      <c r="W11" s="47">
        <v>272</v>
      </c>
      <c r="X11" s="47">
        <v>250</v>
      </c>
      <c r="Y11" s="47">
        <v>226</v>
      </c>
      <c r="Z11" s="48"/>
      <c r="AA11" s="49">
        <f t="shared" si="0"/>
        <v>5087</v>
      </c>
    </row>
    <row r="12" spans="1:27" ht="24.95" customHeight="1" x14ac:dyDescent="0.2">
      <c r="A12" s="50" t="s">
        <v>8</v>
      </c>
      <c r="B12" s="51">
        <v>2526.92</v>
      </c>
      <c r="C12" s="52">
        <v>2339.7000000000003</v>
      </c>
      <c r="D12" s="52">
        <v>2280.19</v>
      </c>
      <c r="E12" s="52">
        <v>2265.8380000000002</v>
      </c>
      <c r="F12" s="52">
        <v>2367.6440000000002</v>
      </c>
      <c r="G12" s="52">
        <v>2750.7530000000002</v>
      </c>
      <c r="H12" s="52">
        <v>3154.9470000000001</v>
      </c>
      <c r="I12" s="52">
        <v>3149.549</v>
      </c>
      <c r="J12" s="52">
        <v>2897.9470000000001</v>
      </c>
      <c r="K12" s="52">
        <v>1852.9</v>
      </c>
      <c r="L12" s="52">
        <v>1512.9</v>
      </c>
      <c r="M12" s="52">
        <v>1342.9</v>
      </c>
      <c r="N12" s="52">
        <v>1342.9</v>
      </c>
      <c r="O12" s="52">
        <v>1342.9</v>
      </c>
      <c r="P12" s="52">
        <v>1547.9</v>
      </c>
      <c r="Q12" s="52">
        <v>1968.9</v>
      </c>
      <c r="R12" s="52">
        <v>3290.98</v>
      </c>
      <c r="S12" s="52">
        <v>4100.6939999999995</v>
      </c>
      <c r="T12" s="52">
        <v>4197.835</v>
      </c>
      <c r="U12" s="52">
        <v>4258.4799999999996</v>
      </c>
      <c r="V12" s="52">
        <v>4266.174</v>
      </c>
      <c r="W12" s="52">
        <v>4237.7530000000006</v>
      </c>
      <c r="X12" s="52">
        <v>3892.1109999999999</v>
      </c>
      <c r="Y12" s="52">
        <v>3182.2910000000002</v>
      </c>
      <c r="Z12" s="53"/>
      <c r="AA12" s="54">
        <f t="shared" si="0"/>
        <v>66071.106000000014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>
        <v>26</v>
      </c>
      <c r="G13" s="52">
        <v>205</v>
      </c>
      <c r="H13" s="52">
        <v>205</v>
      </c>
      <c r="I13" s="52">
        <v>145.53199999999998</v>
      </c>
      <c r="J13" s="52">
        <v>114</v>
      </c>
      <c r="K13" s="52">
        <v>69</v>
      </c>
      <c r="L13" s="52">
        <v>13</v>
      </c>
      <c r="M13" s="52">
        <v>13</v>
      </c>
      <c r="N13" s="52"/>
      <c r="O13" s="52"/>
      <c r="P13" s="52"/>
      <c r="Q13" s="52"/>
      <c r="R13" s="52"/>
      <c r="S13" s="52">
        <v>242</v>
      </c>
      <c r="T13" s="52">
        <v>1334</v>
      </c>
      <c r="U13" s="52">
        <v>1614</v>
      </c>
      <c r="V13" s="52">
        <v>1486</v>
      </c>
      <c r="W13" s="52">
        <v>490</v>
      </c>
      <c r="X13" s="52">
        <v>80</v>
      </c>
      <c r="Y13" s="52"/>
      <c r="Z13" s="53"/>
      <c r="AA13" s="54">
        <f t="shared" si="0"/>
        <v>6036.5320000000002</v>
      </c>
    </row>
    <row r="14" spans="1:27" ht="24.95" customHeight="1" x14ac:dyDescent="0.2">
      <c r="A14" s="55" t="s">
        <v>10</v>
      </c>
      <c r="B14" s="56">
        <v>727.38199999999995</v>
      </c>
      <c r="C14" s="57">
        <v>678.8889999999999</v>
      </c>
      <c r="D14" s="57">
        <v>647.04499999999985</v>
      </c>
      <c r="E14" s="57">
        <v>635.15699999999993</v>
      </c>
      <c r="F14" s="57">
        <v>624.45299999999997</v>
      </c>
      <c r="G14" s="57">
        <v>600.3069999999999</v>
      </c>
      <c r="H14" s="57">
        <v>709.47299999999996</v>
      </c>
      <c r="I14" s="57">
        <v>1533.2870000000003</v>
      </c>
      <c r="J14" s="57">
        <v>3044.5069999999996</v>
      </c>
      <c r="K14" s="57">
        <v>4326.804000000001</v>
      </c>
      <c r="L14" s="57">
        <v>5130.835</v>
      </c>
      <c r="M14" s="57">
        <v>5502.7849999999989</v>
      </c>
      <c r="N14" s="57">
        <v>5496.7839999999987</v>
      </c>
      <c r="O14" s="57">
        <v>5230.0970000000007</v>
      </c>
      <c r="P14" s="57">
        <v>4640.6909999999998</v>
      </c>
      <c r="Q14" s="57">
        <v>3735.1039999999998</v>
      </c>
      <c r="R14" s="57">
        <v>2477.7649999999994</v>
      </c>
      <c r="S14" s="57">
        <v>1170.7720000000002</v>
      </c>
      <c r="T14" s="57">
        <v>601.40200000000016</v>
      </c>
      <c r="U14" s="57">
        <v>558.50300000000004</v>
      </c>
      <c r="V14" s="57">
        <v>549.74599999999998</v>
      </c>
      <c r="W14" s="57">
        <v>550.93899999999996</v>
      </c>
      <c r="X14" s="57">
        <v>533.46399999999994</v>
      </c>
      <c r="Y14" s="57">
        <v>506.05900000000008</v>
      </c>
      <c r="Z14" s="58"/>
      <c r="AA14" s="59">
        <f t="shared" si="0"/>
        <v>50212.249999999993</v>
      </c>
    </row>
    <row r="15" spans="1:27" ht="24.95" customHeight="1" x14ac:dyDescent="0.2">
      <c r="A15" s="55" t="s">
        <v>11</v>
      </c>
      <c r="B15" s="56">
        <v>132</v>
      </c>
      <c r="C15" s="57">
        <v>130</v>
      </c>
      <c r="D15" s="57">
        <v>129</v>
      </c>
      <c r="E15" s="57">
        <v>129</v>
      </c>
      <c r="F15" s="57">
        <v>131</v>
      </c>
      <c r="G15" s="57">
        <v>132</v>
      </c>
      <c r="H15" s="57">
        <v>130</v>
      </c>
      <c r="I15" s="57">
        <v>136</v>
      </c>
      <c r="J15" s="57">
        <v>149</v>
      </c>
      <c r="K15" s="57">
        <v>160</v>
      </c>
      <c r="L15" s="57">
        <v>162</v>
      </c>
      <c r="M15" s="57">
        <v>159</v>
      </c>
      <c r="N15" s="57">
        <v>154</v>
      </c>
      <c r="O15" s="57">
        <v>145</v>
      </c>
      <c r="P15" s="57">
        <v>136</v>
      </c>
      <c r="Q15" s="57">
        <v>124</v>
      </c>
      <c r="R15" s="57">
        <v>108</v>
      </c>
      <c r="S15" s="57">
        <v>88</v>
      </c>
      <c r="T15" s="57">
        <v>75</v>
      </c>
      <c r="U15" s="57">
        <v>67</v>
      </c>
      <c r="V15" s="57">
        <v>57</v>
      </c>
      <c r="W15" s="57">
        <v>48</v>
      </c>
      <c r="X15" s="57">
        <v>40</v>
      </c>
      <c r="Y15" s="57">
        <v>34</v>
      </c>
      <c r="Z15" s="58"/>
      <c r="AA15" s="59">
        <f t="shared" si="0"/>
        <v>2755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3518.3020000000001</v>
      </c>
      <c r="C16" s="62">
        <f t="shared" si="1"/>
        <v>3280.5889999999999</v>
      </c>
      <c r="D16" s="62">
        <f t="shared" si="1"/>
        <v>3188.2349999999997</v>
      </c>
      <c r="E16" s="62">
        <f t="shared" si="1"/>
        <v>3161.9949999999999</v>
      </c>
      <c r="F16" s="62">
        <f t="shared" si="1"/>
        <v>3281.0970000000002</v>
      </c>
      <c r="G16" s="62">
        <f t="shared" si="1"/>
        <v>3822.06</v>
      </c>
      <c r="H16" s="62">
        <f t="shared" si="1"/>
        <v>4347.42</v>
      </c>
      <c r="I16" s="62">
        <f t="shared" si="1"/>
        <v>5155.3680000000004</v>
      </c>
      <c r="J16" s="62">
        <f t="shared" si="1"/>
        <v>6421.4539999999997</v>
      </c>
      <c r="K16" s="62">
        <f t="shared" si="1"/>
        <v>6622.7040000000015</v>
      </c>
      <c r="L16" s="62">
        <f t="shared" si="1"/>
        <v>7032.7350000000006</v>
      </c>
      <c r="M16" s="62">
        <f t="shared" si="1"/>
        <v>7248.6849999999995</v>
      </c>
      <c r="N16" s="62">
        <f t="shared" si="1"/>
        <v>7224.6839999999993</v>
      </c>
      <c r="O16" s="62">
        <f t="shared" si="1"/>
        <v>6942.9970000000012</v>
      </c>
      <c r="P16" s="62">
        <f t="shared" si="1"/>
        <v>6538.5910000000003</v>
      </c>
      <c r="Q16" s="62">
        <f t="shared" si="1"/>
        <v>6044.0039999999999</v>
      </c>
      <c r="R16" s="62">
        <f t="shared" si="1"/>
        <v>6113.744999999999</v>
      </c>
      <c r="S16" s="62">
        <f t="shared" si="1"/>
        <v>5883.4659999999994</v>
      </c>
      <c r="T16" s="62">
        <f t="shared" si="1"/>
        <v>6518.2370000000001</v>
      </c>
      <c r="U16" s="62">
        <f t="shared" si="1"/>
        <v>6820.9829999999993</v>
      </c>
      <c r="V16" s="62">
        <f t="shared" si="1"/>
        <v>6651.92</v>
      </c>
      <c r="W16" s="62">
        <f t="shared" si="1"/>
        <v>5598.6920000000009</v>
      </c>
      <c r="X16" s="62">
        <f t="shared" si="1"/>
        <v>4795.5749999999998</v>
      </c>
      <c r="Y16" s="62">
        <f t="shared" si="1"/>
        <v>3948.3500000000004</v>
      </c>
      <c r="Z16" s="63" t="str">
        <f t="shared" si="1"/>
        <v/>
      </c>
      <c r="AA16" s="64">
        <f>SUM(AA10:AA15)</f>
        <v>130161.88800000001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1672.9</v>
      </c>
      <c r="C29" s="72">
        <v>1655.9</v>
      </c>
      <c r="D29" s="72">
        <v>1544.9</v>
      </c>
      <c r="E29" s="72">
        <v>1539.9</v>
      </c>
      <c r="F29" s="72">
        <v>1567.9</v>
      </c>
      <c r="G29" s="72">
        <v>1847.9</v>
      </c>
      <c r="H29" s="72">
        <v>2000.9</v>
      </c>
      <c r="I29" s="72">
        <v>2185.9</v>
      </c>
      <c r="J29" s="72">
        <v>2722.9</v>
      </c>
      <c r="K29" s="72">
        <v>3024.9</v>
      </c>
      <c r="L29" s="72">
        <v>3135.9</v>
      </c>
      <c r="M29" s="72">
        <v>3177.9</v>
      </c>
      <c r="N29" s="72">
        <v>3180.9</v>
      </c>
      <c r="O29" s="72">
        <v>3067.9</v>
      </c>
      <c r="P29" s="72">
        <v>2858.9</v>
      </c>
      <c r="Q29" s="72">
        <v>2646.9</v>
      </c>
      <c r="R29" s="72">
        <v>2334.9</v>
      </c>
      <c r="S29" s="72">
        <v>2179.9</v>
      </c>
      <c r="T29" s="72">
        <v>2751.9</v>
      </c>
      <c r="U29" s="72">
        <v>3093.9</v>
      </c>
      <c r="V29" s="72">
        <v>2935.9</v>
      </c>
      <c r="W29" s="72">
        <v>2170.9</v>
      </c>
      <c r="X29" s="72">
        <v>1711.9</v>
      </c>
      <c r="Y29" s="72">
        <v>1595.9</v>
      </c>
      <c r="Z29" s="73"/>
      <c r="AA29" s="74">
        <f>SUM(B29:Z29)</f>
        <v>56607.60000000002</v>
      </c>
    </row>
    <row r="30" spans="1:27" ht="24.95" customHeight="1" x14ac:dyDescent="0.2">
      <c r="A30" s="75" t="s">
        <v>24</v>
      </c>
      <c r="B30" s="76">
        <v>960.40200000000004</v>
      </c>
      <c r="C30" s="77">
        <v>922.68899999999996</v>
      </c>
      <c r="D30" s="77">
        <v>975.33500000000004</v>
      </c>
      <c r="E30" s="77">
        <v>964.09500000000003</v>
      </c>
      <c r="F30" s="77">
        <v>1055.1969999999999</v>
      </c>
      <c r="G30" s="77">
        <v>1286.1600000000001</v>
      </c>
      <c r="H30" s="77">
        <v>1473.52</v>
      </c>
      <c r="I30" s="77">
        <v>2080.4679999999998</v>
      </c>
      <c r="J30" s="77">
        <v>2673.5540000000001</v>
      </c>
      <c r="K30" s="77">
        <v>2802.8040000000001</v>
      </c>
      <c r="L30" s="77">
        <v>3422.835</v>
      </c>
      <c r="M30" s="77">
        <v>3727.7849999999999</v>
      </c>
      <c r="N30" s="77">
        <v>3691.7840000000001</v>
      </c>
      <c r="O30" s="77">
        <v>3497.0970000000002</v>
      </c>
      <c r="P30" s="77">
        <v>3118.6909999999998</v>
      </c>
      <c r="Q30" s="77">
        <v>2522.1039999999998</v>
      </c>
      <c r="R30" s="77">
        <v>1829.845</v>
      </c>
      <c r="S30" s="77">
        <v>1651.566</v>
      </c>
      <c r="T30" s="77">
        <v>1587.337</v>
      </c>
      <c r="U30" s="77">
        <v>1502.0830000000001</v>
      </c>
      <c r="V30" s="77">
        <v>1481.02</v>
      </c>
      <c r="W30" s="77">
        <v>1224.7919999999999</v>
      </c>
      <c r="X30" s="77">
        <v>1178.675</v>
      </c>
      <c r="Y30" s="77">
        <v>1069.45</v>
      </c>
      <c r="Z30" s="78"/>
      <c r="AA30" s="79">
        <f>SUM(B30:Z30)</f>
        <v>46699.287999999993</v>
      </c>
    </row>
    <row r="31" spans="1:27" ht="24.95" customHeight="1" x14ac:dyDescent="0.2">
      <c r="A31" s="82" t="s">
        <v>25</v>
      </c>
      <c r="B31" s="80">
        <v>1334</v>
      </c>
      <c r="C31" s="81">
        <v>1194</v>
      </c>
      <c r="D31" s="81">
        <v>1194</v>
      </c>
      <c r="E31" s="81">
        <v>1194</v>
      </c>
      <c r="F31" s="81">
        <v>1194</v>
      </c>
      <c r="G31" s="81">
        <v>1204</v>
      </c>
      <c r="H31" s="81">
        <v>1304</v>
      </c>
      <c r="I31" s="81">
        <v>1304</v>
      </c>
      <c r="J31" s="81">
        <v>1304</v>
      </c>
      <c r="K31" s="81">
        <v>984</v>
      </c>
      <c r="L31" s="81">
        <v>744</v>
      </c>
      <c r="M31" s="81">
        <v>674</v>
      </c>
      <c r="N31" s="81">
        <v>674</v>
      </c>
      <c r="O31" s="81">
        <v>674</v>
      </c>
      <c r="P31" s="81">
        <v>879</v>
      </c>
      <c r="Q31" s="81">
        <v>1200</v>
      </c>
      <c r="R31" s="81">
        <v>2197</v>
      </c>
      <c r="S31" s="81">
        <v>2349</v>
      </c>
      <c r="T31" s="81">
        <v>2536</v>
      </c>
      <c r="U31" s="81">
        <v>2539</v>
      </c>
      <c r="V31" s="81">
        <v>2541</v>
      </c>
      <c r="W31" s="81">
        <v>2452</v>
      </c>
      <c r="X31" s="81">
        <v>2269</v>
      </c>
      <c r="Y31" s="81">
        <v>1684</v>
      </c>
      <c r="Z31" s="83"/>
      <c r="AA31" s="84">
        <f>SUM(B31:Z31)</f>
        <v>35622</v>
      </c>
    </row>
    <row r="32" spans="1:27" ht="30" customHeight="1" thickBot="1" x14ac:dyDescent="0.25">
      <c r="A32" s="60" t="s">
        <v>26</v>
      </c>
      <c r="B32" s="61">
        <f>IF(LEN(B$2)&gt;0,SUM(B29:B31),"")</f>
        <v>3967.3020000000001</v>
      </c>
      <c r="C32" s="62">
        <f t="shared" ref="C32:Z32" si="4">IF(LEN(C$2)&gt;0,SUM(C29:C31),"")</f>
        <v>3772.5889999999999</v>
      </c>
      <c r="D32" s="62">
        <f t="shared" si="4"/>
        <v>3714.2350000000001</v>
      </c>
      <c r="E32" s="62">
        <f t="shared" si="4"/>
        <v>3697.9949999999999</v>
      </c>
      <c r="F32" s="62">
        <f t="shared" si="4"/>
        <v>3817.0969999999998</v>
      </c>
      <c r="G32" s="62">
        <f t="shared" si="4"/>
        <v>4338.0600000000004</v>
      </c>
      <c r="H32" s="62">
        <f t="shared" si="4"/>
        <v>4778.42</v>
      </c>
      <c r="I32" s="62">
        <f t="shared" si="4"/>
        <v>5570.3680000000004</v>
      </c>
      <c r="J32" s="62">
        <f t="shared" si="4"/>
        <v>6700.4539999999997</v>
      </c>
      <c r="K32" s="62">
        <f t="shared" si="4"/>
        <v>6811.7039999999997</v>
      </c>
      <c r="L32" s="62">
        <f t="shared" si="4"/>
        <v>7302.7350000000006</v>
      </c>
      <c r="M32" s="62">
        <f t="shared" si="4"/>
        <v>7579.6849999999995</v>
      </c>
      <c r="N32" s="62">
        <f t="shared" si="4"/>
        <v>7546.6840000000002</v>
      </c>
      <c r="O32" s="62">
        <f t="shared" si="4"/>
        <v>7238.9970000000003</v>
      </c>
      <c r="P32" s="62">
        <f t="shared" si="4"/>
        <v>6856.5910000000003</v>
      </c>
      <c r="Q32" s="62">
        <f t="shared" si="4"/>
        <v>6369.0039999999999</v>
      </c>
      <c r="R32" s="62">
        <f t="shared" si="4"/>
        <v>6361.7449999999999</v>
      </c>
      <c r="S32" s="62">
        <f t="shared" si="4"/>
        <v>6180.4660000000003</v>
      </c>
      <c r="T32" s="62">
        <f t="shared" si="4"/>
        <v>6875.2370000000001</v>
      </c>
      <c r="U32" s="62">
        <f t="shared" si="4"/>
        <v>7134.9830000000002</v>
      </c>
      <c r="V32" s="62">
        <f t="shared" si="4"/>
        <v>6957.92</v>
      </c>
      <c r="W32" s="62">
        <f t="shared" si="4"/>
        <v>5847.692</v>
      </c>
      <c r="X32" s="62">
        <f t="shared" si="4"/>
        <v>5159.5749999999998</v>
      </c>
      <c r="Y32" s="62">
        <f t="shared" si="4"/>
        <v>4349.3500000000004</v>
      </c>
      <c r="Z32" s="63" t="str">
        <f t="shared" si="4"/>
        <v/>
      </c>
      <c r="AA32" s="64">
        <f>SUM(AA29:AA31)</f>
        <v>138928.88800000001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19</v>
      </c>
      <c r="C35" s="95">
        <v>62</v>
      </c>
      <c r="D35" s="95">
        <v>96</v>
      </c>
      <c r="E35" s="95">
        <v>106</v>
      </c>
      <c r="F35" s="95">
        <v>106</v>
      </c>
      <c r="G35" s="95">
        <v>86</v>
      </c>
      <c r="H35" s="95">
        <v>121</v>
      </c>
      <c r="I35" s="95">
        <v>111</v>
      </c>
      <c r="J35" s="95">
        <v>75</v>
      </c>
      <c r="K35" s="95">
        <v>1</v>
      </c>
      <c r="L35" s="95">
        <v>7</v>
      </c>
      <c r="M35" s="95">
        <v>1</v>
      </c>
      <c r="N35" s="95">
        <v>1</v>
      </c>
      <c r="O35" s="95">
        <v>1</v>
      </c>
      <c r="P35" s="95">
        <v>1</v>
      </c>
      <c r="Q35" s="95">
        <v>7</v>
      </c>
      <c r="R35" s="95">
        <v>1</v>
      </c>
      <c r="S35" s="95">
        <v>100</v>
      </c>
      <c r="T35" s="95">
        <v>150</v>
      </c>
      <c r="U35" s="95">
        <v>132</v>
      </c>
      <c r="V35" s="95">
        <v>124</v>
      </c>
      <c r="W35" s="95">
        <v>67</v>
      </c>
      <c r="X35" s="95">
        <v>11</v>
      </c>
      <c r="Y35" s="95">
        <v>11</v>
      </c>
      <c r="Z35" s="96"/>
      <c r="AA35" s="74">
        <f t="shared" ref="AA35:AA40" si="5">SUM(B35:Z35)</f>
        <v>1397</v>
      </c>
    </row>
    <row r="36" spans="1:27" ht="24.95" customHeight="1" x14ac:dyDescent="0.2">
      <c r="A36" s="97" t="s">
        <v>29</v>
      </c>
      <c r="B36" s="98">
        <v>350</v>
      </c>
      <c r="C36" s="99">
        <v>350</v>
      </c>
      <c r="D36" s="99">
        <v>350</v>
      </c>
      <c r="E36" s="99">
        <v>350</v>
      </c>
      <c r="F36" s="99">
        <v>350</v>
      </c>
      <c r="G36" s="99">
        <v>350</v>
      </c>
      <c r="H36" s="99">
        <v>230</v>
      </c>
      <c r="I36" s="99">
        <v>224</v>
      </c>
      <c r="J36" s="99">
        <v>124</v>
      </c>
      <c r="K36" s="99">
        <v>115</v>
      </c>
      <c r="L36" s="99">
        <v>205</v>
      </c>
      <c r="M36" s="99">
        <v>289</v>
      </c>
      <c r="N36" s="99">
        <v>280</v>
      </c>
      <c r="O36" s="99">
        <v>261</v>
      </c>
      <c r="P36" s="99">
        <v>261</v>
      </c>
      <c r="Q36" s="99">
        <v>241</v>
      </c>
      <c r="R36" s="99">
        <v>167</v>
      </c>
      <c r="S36" s="99">
        <v>117</v>
      </c>
      <c r="T36" s="99">
        <v>127</v>
      </c>
      <c r="U36" s="99">
        <v>102</v>
      </c>
      <c r="V36" s="99">
        <v>102</v>
      </c>
      <c r="W36" s="99">
        <v>102</v>
      </c>
      <c r="X36" s="99">
        <v>273</v>
      </c>
      <c r="Y36" s="99">
        <v>310</v>
      </c>
      <c r="Z36" s="100"/>
      <c r="AA36" s="79">
        <f t="shared" si="5"/>
        <v>5630</v>
      </c>
    </row>
    <row r="37" spans="1:27" ht="24.95" customHeight="1" x14ac:dyDescent="0.2">
      <c r="A37" s="97" t="s">
        <v>30</v>
      </c>
      <c r="B37" s="98">
        <v>1248</v>
      </c>
      <c r="C37" s="99">
        <v>1257</v>
      </c>
      <c r="D37" s="99">
        <v>1250</v>
      </c>
      <c r="E37" s="99">
        <v>1230</v>
      </c>
      <c r="F37" s="99">
        <v>1222</v>
      </c>
      <c r="G37" s="99">
        <v>1215</v>
      </c>
      <c r="H37" s="99">
        <v>314.3</v>
      </c>
      <c r="I37" s="99">
        <v>748.4</v>
      </c>
      <c r="J37" s="99">
        <v>632</v>
      </c>
      <c r="K37" s="99">
        <v>719.3</v>
      </c>
      <c r="L37" s="99">
        <v>647.29999999999995</v>
      </c>
      <c r="M37" s="99">
        <v>645.6</v>
      </c>
      <c r="N37" s="99">
        <v>736.1</v>
      </c>
      <c r="O37" s="99">
        <v>765.3</v>
      </c>
      <c r="P37" s="99">
        <v>789.2</v>
      </c>
      <c r="Q37" s="99">
        <v>733.8</v>
      </c>
      <c r="R37" s="99">
        <v>587.6</v>
      </c>
      <c r="S37" s="99">
        <v>5</v>
      </c>
      <c r="T37" s="99">
        <v>5</v>
      </c>
      <c r="U37" s="99">
        <v>5</v>
      </c>
      <c r="V37" s="99">
        <v>5</v>
      </c>
      <c r="W37" s="99">
        <v>60.8</v>
      </c>
      <c r="X37" s="99">
        <v>850.7</v>
      </c>
      <c r="Y37" s="99">
        <v>1316</v>
      </c>
      <c r="Z37" s="100"/>
      <c r="AA37" s="79">
        <f t="shared" si="5"/>
        <v>16988.400000000001</v>
      </c>
    </row>
    <row r="38" spans="1:27" ht="24.95" customHeight="1" x14ac:dyDescent="0.2">
      <c r="A38" s="97" t="s">
        <v>31</v>
      </c>
      <c r="B38" s="98">
        <v>75</v>
      </c>
      <c r="C38" s="99">
        <v>75</v>
      </c>
      <c r="D38" s="99">
        <v>75</v>
      </c>
      <c r="E38" s="99">
        <v>75</v>
      </c>
      <c r="F38" s="99">
        <v>75</v>
      </c>
      <c r="G38" s="99">
        <v>75</v>
      </c>
      <c r="H38" s="99">
        <v>75</v>
      </c>
      <c r="I38" s="99">
        <v>75</v>
      </c>
      <c r="J38" s="99">
        <v>75</v>
      </c>
      <c r="K38" s="99">
        <v>68</v>
      </c>
      <c r="L38" s="99">
        <v>53</v>
      </c>
      <c r="M38" s="99">
        <v>36</v>
      </c>
      <c r="N38" s="99">
        <v>36</v>
      </c>
      <c r="O38" s="99">
        <v>29</v>
      </c>
      <c r="P38" s="99">
        <v>51</v>
      </c>
      <c r="Q38" s="99">
        <v>72</v>
      </c>
      <c r="R38" s="99">
        <v>75</v>
      </c>
      <c r="S38" s="99">
        <v>75</v>
      </c>
      <c r="T38" s="99">
        <v>75</v>
      </c>
      <c r="U38" s="99">
        <v>75</v>
      </c>
      <c r="V38" s="99">
        <v>75</v>
      </c>
      <c r="W38" s="99">
        <v>75</v>
      </c>
      <c r="X38" s="99">
        <v>75</v>
      </c>
      <c r="Y38" s="99">
        <v>75</v>
      </c>
      <c r="Z38" s="100"/>
      <c r="AA38" s="79">
        <f t="shared" si="5"/>
        <v>1620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>
        <v>500</v>
      </c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>
        <v>318.10000000000002</v>
      </c>
      <c r="T39" s="99">
        <v>500</v>
      </c>
      <c r="U39" s="99">
        <v>500</v>
      </c>
      <c r="V39" s="99"/>
      <c r="W39" s="99"/>
      <c r="X39" s="99"/>
      <c r="Y39" s="99"/>
      <c r="Z39" s="100"/>
      <c r="AA39" s="79">
        <f t="shared" si="5"/>
        <v>1818.1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1692</v>
      </c>
      <c r="C40" s="88">
        <f t="shared" si="6"/>
        <v>1744</v>
      </c>
      <c r="D40" s="88">
        <f t="shared" si="6"/>
        <v>1771</v>
      </c>
      <c r="E40" s="88">
        <f t="shared" si="6"/>
        <v>1761</v>
      </c>
      <c r="F40" s="88">
        <f t="shared" si="6"/>
        <v>1753</v>
      </c>
      <c r="G40" s="88">
        <f t="shared" si="6"/>
        <v>1726</v>
      </c>
      <c r="H40" s="88">
        <f t="shared" si="6"/>
        <v>1240.3</v>
      </c>
      <c r="I40" s="88">
        <f t="shared" si="6"/>
        <v>1158.4000000000001</v>
      </c>
      <c r="J40" s="88">
        <f t="shared" si="6"/>
        <v>906</v>
      </c>
      <c r="K40" s="88">
        <f t="shared" si="6"/>
        <v>903.3</v>
      </c>
      <c r="L40" s="88">
        <f t="shared" si="6"/>
        <v>912.3</v>
      </c>
      <c r="M40" s="88">
        <f t="shared" si="6"/>
        <v>971.6</v>
      </c>
      <c r="N40" s="88">
        <f t="shared" si="6"/>
        <v>1053.0999999999999</v>
      </c>
      <c r="O40" s="88">
        <f t="shared" si="6"/>
        <v>1056.3</v>
      </c>
      <c r="P40" s="88">
        <f t="shared" si="6"/>
        <v>1102.2</v>
      </c>
      <c r="Q40" s="88">
        <f t="shared" si="6"/>
        <v>1053.8</v>
      </c>
      <c r="R40" s="88">
        <f t="shared" si="6"/>
        <v>830.6</v>
      </c>
      <c r="S40" s="88">
        <f t="shared" si="6"/>
        <v>615.1</v>
      </c>
      <c r="T40" s="88">
        <f t="shared" si="6"/>
        <v>857</v>
      </c>
      <c r="U40" s="88">
        <f t="shared" si="6"/>
        <v>814</v>
      </c>
      <c r="V40" s="88">
        <f t="shared" si="6"/>
        <v>306</v>
      </c>
      <c r="W40" s="88">
        <f t="shared" si="6"/>
        <v>304.8</v>
      </c>
      <c r="X40" s="88">
        <f t="shared" si="6"/>
        <v>1209.7</v>
      </c>
      <c r="Y40" s="88">
        <f t="shared" si="6"/>
        <v>1712</v>
      </c>
      <c r="Z40" s="89" t="str">
        <f t="shared" si="6"/>
        <v/>
      </c>
      <c r="AA40" s="90">
        <f t="shared" si="5"/>
        <v>27453.499999999993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1243</v>
      </c>
      <c r="C45" s="99">
        <v>1252</v>
      </c>
      <c r="D45" s="99">
        <v>1245</v>
      </c>
      <c r="E45" s="99">
        <v>1225</v>
      </c>
      <c r="F45" s="99">
        <v>1217</v>
      </c>
      <c r="G45" s="99">
        <v>1210</v>
      </c>
      <c r="H45" s="99">
        <v>309.3</v>
      </c>
      <c r="I45" s="99">
        <v>743.4</v>
      </c>
      <c r="J45" s="99">
        <v>627</v>
      </c>
      <c r="K45" s="99">
        <v>714.3</v>
      </c>
      <c r="L45" s="99">
        <v>642.29999999999995</v>
      </c>
      <c r="M45" s="99">
        <v>640.6</v>
      </c>
      <c r="N45" s="99">
        <v>731.1</v>
      </c>
      <c r="O45" s="99">
        <v>760.3</v>
      </c>
      <c r="P45" s="99">
        <v>784.2</v>
      </c>
      <c r="Q45" s="99">
        <v>728.8</v>
      </c>
      <c r="R45" s="99">
        <v>582.6</v>
      </c>
      <c r="S45" s="99"/>
      <c r="T45" s="99"/>
      <c r="U45" s="99"/>
      <c r="V45" s="99"/>
      <c r="W45" s="99">
        <v>55.8</v>
      </c>
      <c r="X45" s="99">
        <v>845.7</v>
      </c>
      <c r="Y45" s="99">
        <v>1311</v>
      </c>
      <c r="Z45" s="100"/>
      <c r="AA45" s="79">
        <f t="shared" si="7"/>
        <v>16868.400000000001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>
        <v>500</v>
      </c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>
        <v>318.10000000000002</v>
      </c>
      <c r="T47" s="99">
        <v>500</v>
      </c>
      <c r="U47" s="99">
        <v>500</v>
      </c>
      <c r="V47" s="99"/>
      <c r="W47" s="99"/>
      <c r="X47" s="99"/>
      <c r="Y47" s="99"/>
      <c r="Z47" s="100"/>
      <c r="AA47" s="79">
        <f t="shared" si="7"/>
        <v>1818.1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1243</v>
      </c>
      <c r="C49" s="88">
        <f t="shared" ref="C49:Z49" si="8">IF(LEN(C$2)&gt;0,SUM(C43:C48),"")</f>
        <v>1252</v>
      </c>
      <c r="D49" s="88">
        <f t="shared" si="8"/>
        <v>1245</v>
      </c>
      <c r="E49" s="88">
        <f t="shared" si="8"/>
        <v>1225</v>
      </c>
      <c r="F49" s="88">
        <f t="shared" si="8"/>
        <v>1217</v>
      </c>
      <c r="G49" s="88">
        <f t="shared" si="8"/>
        <v>1210</v>
      </c>
      <c r="H49" s="88">
        <f t="shared" si="8"/>
        <v>809.3</v>
      </c>
      <c r="I49" s="88">
        <f t="shared" si="8"/>
        <v>743.4</v>
      </c>
      <c r="J49" s="88">
        <f t="shared" si="8"/>
        <v>627</v>
      </c>
      <c r="K49" s="88">
        <f t="shared" si="8"/>
        <v>714.3</v>
      </c>
      <c r="L49" s="88">
        <f t="shared" si="8"/>
        <v>642.29999999999995</v>
      </c>
      <c r="M49" s="88">
        <f t="shared" si="8"/>
        <v>640.6</v>
      </c>
      <c r="N49" s="88">
        <f t="shared" si="8"/>
        <v>731.1</v>
      </c>
      <c r="O49" s="88">
        <f t="shared" si="8"/>
        <v>760.3</v>
      </c>
      <c r="P49" s="88">
        <f t="shared" si="8"/>
        <v>784.2</v>
      </c>
      <c r="Q49" s="88">
        <f t="shared" si="8"/>
        <v>728.8</v>
      </c>
      <c r="R49" s="88">
        <f t="shared" si="8"/>
        <v>582.6</v>
      </c>
      <c r="S49" s="88">
        <f t="shared" si="8"/>
        <v>318.10000000000002</v>
      </c>
      <c r="T49" s="88">
        <f t="shared" si="8"/>
        <v>500</v>
      </c>
      <c r="U49" s="88">
        <f t="shared" si="8"/>
        <v>500</v>
      </c>
      <c r="V49" s="88">
        <f t="shared" si="8"/>
        <v>0</v>
      </c>
      <c r="W49" s="88">
        <f t="shared" si="8"/>
        <v>55.8</v>
      </c>
      <c r="X49" s="88">
        <f t="shared" si="8"/>
        <v>845.7</v>
      </c>
      <c r="Y49" s="88">
        <f t="shared" si="8"/>
        <v>1311</v>
      </c>
      <c r="Z49" s="89" t="str">
        <f t="shared" si="8"/>
        <v/>
      </c>
      <c r="AA49" s="90">
        <f t="shared" si="7"/>
        <v>18686.5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5210.3019999999997</v>
      </c>
      <c r="C52" s="88">
        <f t="shared" si="10"/>
        <v>5024.5889999999999</v>
      </c>
      <c r="D52" s="88">
        <f t="shared" si="10"/>
        <v>4959.2349999999997</v>
      </c>
      <c r="E52" s="88">
        <f t="shared" si="10"/>
        <v>4922.9949999999999</v>
      </c>
      <c r="F52" s="88">
        <f t="shared" si="10"/>
        <v>5034.0969999999998</v>
      </c>
      <c r="G52" s="88">
        <f t="shared" si="10"/>
        <v>5548.0599999999995</v>
      </c>
      <c r="H52" s="88">
        <f t="shared" si="10"/>
        <v>5587.72</v>
      </c>
      <c r="I52" s="88">
        <f t="shared" si="10"/>
        <v>6313.768</v>
      </c>
      <c r="J52" s="88">
        <f t="shared" si="10"/>
        <v>7327.4539999999997</v>
      </c>
      <c r="K52" s="88">
        <f t="shared" si="10"/>
        <v>7526.0040000000017</v>
      </c>
      <c r="L52" s="88">
        <f t="shared" si="10"/>
        <v>7945.0350000000008</v>
      </c>
      <c r="M52" s="88">
        <f t="shared" si="10"/>
        <v>8220.2849999999999</v>
      </c>
      <c r="N52" s="88">
        <f t="shared" si="10"/>
        <v>8277.7839999999997</v>
      </c>
      <c r="O52" s="88">
        <f t="shared" si="10"/>
        <v>7999.2970000000014</v>
      </c>
      <c r="P52" s="88">
        <f t="shared" si="10"/>
        <v>7640.7910000000002</v>
      </c>
      <c r="Q52" s="88">
        <f t="shared" si="10"/>
        <v>7097.8040000000001</v>
      </c>
      <c r="R52" s="88">
        <f t="shared" si="10"/>
        <v>6944.3449999999993</v>
      </c>
      <c r="S52" s="88">
        <f t="shared" si="10"/>
        <v>6498.5659999999998</v>
      </c>
      <c r="T52" s="88">
        <f t="shared" si="10"/>
        <v>7375.2370000000001</v>
      </c>
      <c r="U52" s="88">
        <f t="shared" si="10"/>
        <v>7634.9829999999993</v>
      </c>
      <c r="V52" s="88">
        <f t="shared" si="10"/>
        <v>6957.92</v>
      </c>
      <c r="W52" s="88">
        <f t="shared" si="10"/>
        <v>5903.4920000000011</v>
      </c>
      <c r="X52" s="88">
        <f t="shared" si="10"/>
        <v>6005.2749999999996</v>
      </c>
      <c r="Y52" s="88">
        <f t="shared" si="10"/>
        <v>5660.35</v>
      </c>
      <c r="Z52" s="89" t="str">
        <f t="shared" si="10"/>
        <v/>
      </c>
      <c r="AA52" s="104">
        <f>SUM(B52:Z52)</f>
        <v>157615.38800000004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45558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5210.3019999999997</v>
      </c>
      <c r="C4" s="18">
        <v>5024.588999999999</v>
      </c>
      <c r="D4" s="18">
        <v>4959.2349999999997</v>
      </c>
      <c r="E4" s="18">
        <v>4922.9950000000017</v>
      </c>
      <c r="F4" s="18">
        <v>5034.0970000000016</v>
      </c>
      <c r="G4" s="18">
        <v>5548.0600000000031</v>
      </c>
      <c r="H4" s="18">
        <v>5587.7290000000003</v>
      </c>
      <c r="I4" s="18">
        <v>6313.74</v>
      </c>
      <c r="J4" s="18">
        <v>7327.4580000000005</v>
      </c>
      <c r="K4" s="18">
        <v>7525.9830000000011</v>
      </c>
      <c r="L4" s="18">
        <v>7945.0320000000002</v>
      </c>
      <c r="M4" s="18">
        <v>8220.3090000000011</v>
      </c>
      <c r="N4" s="18">
        <v>8277.8260000000009</v>
      </c>
      <c r="O4" s="18">
        <v>7999.2929999999978</v>
      </c>
      <c r="P4" s="18">
        <v>7640.8359999999984</v>
      </c>
      <c r="Q4" s="18">
        <v>7097.8290000000006</v>
      </c>
      <c r="R4" s="18">
        <v>6944.3240000000014</v>
      </c>
      <c r="S4" s="18">
        <v>6498.5700000000006</v>
      </c>
      <c r="T4" s="18">
        <v>7375.2059999999992</v>
      </c>
      <c r="U4" s="18">
        <v>7634.9360000000015</v>
      </c>
      <c r="V4" s="18">
        <v>6957.9520000000011</v>
      </c>
      <c r="W4" s="18">
        <v>5903.4869999999983</v>
      </c>
      <c r="X4" s="18">
        <v>6005.2690000000011</v>
      </c>
      <c r="Y4" s="18">
        <v>5660.35</v>
      </c>
      <c r="Z4" s="19"/>
      <c r="AA4" s="20">
        <f>SUM(B4:Z4)</f>
        <v>157615.40700000004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97.06</v>
      </c>
      <c r="C7" s="28">
        <v>95.33</v>
      </c>
      <c r="D7" s="28">
        <v>96.68</v>
      </c>
      <c r="E7" s="28">
        <v>96.37</v>
      </c>
      <c r="F7" s="28">
        <v>99.53</v>
      </c>
      <c r="G7" s="28">
        <v>105.18</v>
      </c>
      <c r="H7" s="28">
        <v>133</v>
      </c>
      <c r="I7" s="28">
        <v>186.38</v>
      </c>
      <c r="J7" s="28">
        <v>107.43</v>
      </c>
      <c r="K7" s="28">
        <v>67.239999999999995</v>
      </c>
      <c r="L7" s="28">
        <v>38.869999999999997</v>
      </c>
      <c r="M7" s="28">
        <v>42.49</v>
      </c>
      <c r="N7" s="28">
        <v>36.4</v>
      </c>
      <c r="O7" s="28">
        <v>56</v>
      </c>
      <c r="P7" s="28">
        <v>56.38</v>
      </c>
      <c r="Q7" s="28">
        <v>74.319999999999993</v>
      </c>
      <c r="R7" s="28">
        <v>100.18</v>
      </c>
      <c r="S7" s="28">
        <v>161.49</v>
      </c>
      <c r="T7" s="28">
        <v>232.4</v>
      </c>
      <c r="U7" s="28">
        <v>325.11</v>
      </c>
      <c r="V7" s="28">
        <v>180</v>
      </c>
      <c r="W7" s="28">
        <v>122.68</v>
      </c>
      <c r="X7" s="28">
        <v>105.29</v>
      </c>
      <c r="Y7" s="28">
        <v>101.43</v>
      </c>
      <c r="Z7" s="29"/>
      <c r="AA7" s="30">
        <f>IF(SUM(B7:Z7)&lt;&gt;0,AVERAGEIF(B7:Z7,"&lt;&gt;"""),"")</f>
        <v>113.21833333333332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7</v>
      </c>
      <c r="C14" s="57">
        <v>7</v>
      </c>
      <c r="D14" s="57">
        <v>7</v>
      </c>
      <c r="E14" s="57">
        <v>7</v>
      </c>
      <c r="F14" s="57">
        <v>7</v>
      </c>
      <c r="G14" s="57">
        <v>7</v>
      </c>
      <c r="H14" s="57">
        <v>3.6930000000000001</v>
      </c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>
        <v>6.5069999999999997</v>
      </c>
      <c r="U14" s="57">
        <v>7</v>
      </c>
      <c r="V14" s="57">
        <v>7</v>
      </c>
      <c r="W14" s="57">
        <v>7</v>
      </c>
      <c r="X14" s="57">
        <v>7</v>
      </c>
      <c r="Y14" s="57">
        <v>7</v>
      </c>
      <c r="Z14" s="58"/>
      <c r="AA14" s="59">
        <f t="shared" si="0"/>
        <v>87.199999999999989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</v>
      </c>
      <c r="C16" s="62">
        <f t="shared" ref="C16:Z16" si="1">IF(LEN(C$2)&gt;0,SUM(C10:C15),"")</f>
        <v>7</v>
      </c>
      <c r="D16" s="62">
        <f t="shared" si="1"/>
        <v>7</v>
      </c>
      <c r="E16" s="62">
        <f t="shared" si="1"/>
        <v>7</v>
      </c>
      <c r="F16" s="62">
        <f t="shared" si="1"/>
        <v>7</v>
      </c>
      <c r="G16" s="62">
        <f t="shared" si="1"/>
        <v>7</v>
      </c>
      <c r="H16" s="62">
        <f t="shared" si="1"/>
        <v>3.6930000000000001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6.5069999999999997</v>
      </c>
      <c r="U16" s="62">
        <f t="shared" si="1"/>
        <v>7</v>
      </c>
      <c r="V16" s="62">
        <f t="shared" si="1"/>
        <v>7</v>
      </c>
      <c r="W16" s="62">
        <f t="shared" si="1"/>
        <v>7</v>
      </c>
      <c r="X16" s="62">
        <f t="shared" si="1"/>
        <v>7</v>
      </c>
      <c r="Y16" s="62">
        <f t="shared" si="1"/>
        <v>7</v>
      </c>
      <c r="Z16" s="63" t="str">
        <f t="shared" si="1"/>
        <v/>
      </c>
      <c r="AA16" s="64">
        <f>SUM(AA10:AA15)</f>
        <v>87.199999999999989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774.79399999999998</v>
      </c>
      <c r="C19" s="72">
        <v>774.19100000000003</v>
      </c>
      <c r="D19" s="72">
        <v>773.21600000000001</v>
      </c>
      <c r="E19" s="72">
        <v>775.05500000000006</v>
      </c>
      <c r="F19" s="72">
        <v>774.69500000000005</v>
      </c>
      <c r="G19" s="72">
        <v>818.54700000000003</v>
      </c>
      <c r="H19" s="72">
        <v>824.55499999999995</v>
      </c>
      <c r="I19" s="72">
        <v>851.26100000000008</v>
      </c>
      <c r="J19" s="72">
        <v>836.40100000000007</v>
      </c>
      <c r="K19" s="72">
        <v>838.74</v>
      </c>
      <c r="L19" s="72">
        <v>846.995</v>
      </c>
      <c r="M19" s="72">
        <v>837.23700000000008</v>
      </c>
      <c r="N19" s="72">
        <v>767.9430000000001</v>
      </c>
      <c r="O19" s="72">
        <v>772.74099999999987</v>
      </c>
      <c r="P19" s="72">
        <v>743.10699999999986</v>
      </c>
      <c r="Q19" s="72">
        <v>752.27299999999991</v>
      </c>
      <c r="R19" s="72">
        <v>757.82399999999996</v>
      </c>
      <c r="S19" s="72">
        <v>698.34399999999994</v>
      </c>
      <c r="T19" s="72">
        <v>679.12100000000009</v>
      </c>
      <c r="U19" s="72">
        <v>675.61900000000003</v>
      </c>
      <c r="V19" s="72">
        <v>676.28200000000004</v>
      </c>
      <c r="W19" s="72">
        <v>683.89400000000001</v>
      </c>
      <c r="X19" s="72">
        <v>692.12400000000002</v>
      </c>
      <c r="Y19" s="72">
        <v>773.54000000000008</v>
      </c>
      <c r="Z19" s="73"/>
      <c r="AA19" s="74">
        <f t="shared" ref="AA19:AA25" si="2">SUM(B19:Z19)</f>
        <v>18398.499</v>
      </c>
    </row>
    <row r="20" spans="1:27" ht="24.95" customHeight="1" x14ac:dyDescent="0.2">
      <c r="A20" s="75" t="s">
        <v>15</v>
      </c>
      <c r="B20" s="76">
        <v>936.61699999999996</v>
      </c>
      <c r="C20" s="77">
        <v>940.73199999999997</v>
      </c>
      <c r="D20" s="77">
        <v>946.55100000000016</v>
      </c>
      <c r="E20" s="77">
        <v>955.85599999999988</v>
      </c>
      <c r="F20" s="77">
        <v>1013.4970000000001</v>
      </c>
      <c r="G20" s="77">
        <v>1195.5</v>
      </c>
      <c r="H20" s="77">
        <v>1432.4080000000001</v>
      </c>
      <c r="I20" s="77">
        <v>1594.6270000000002</v>
      </c>
      <c r="J20" s="77">
        <v>1676.2439999999999</v>
      </c>
      <c r="K20" s="77">
        <v>1697.021</v>
      </c>
      <c r="L20" s="77">
        <v>1718.4399999999998</v>
      </c>
      <c r="M20" s="77">
        <v>1738.4050000000002</v>
      </c>
      <c r="N20" s="77">
        <v>1757.4879999999996</v>
      </c>
      <c r="O20" s="77">
        <v>1725.992</v>
      </c>
      <c r="P20" s="77">
        <v>1672.8779999999999</v>
      </c>
      <c r="Q20" s="77">
        <v>1618.0119999999999</v>
      </c>
      <c r="R20" s="77">
        <v>1592.2850000000003</v>
      </c>
      <c r="S20" s="77">
        <v>1539.8539999999998</v>
      </c>
      <c r="T20" s="77">
        <v>1528.0549999999998</v>
      </c>
      <c r="U20" s="77">
        <v>1510.385</v>
      </c>
      <c r="V20" s="77">
        <v>1405.08</v>
      </c>
      <c r="W20" s="77">
        <v>1261.6819999999998</v>
      </c>
      <c r="X20" s="77">
        <v>1205.5000000000002</v>
      </c>
      <c r="Y20" s="77">
        <v>1169.57</v>
      </c>
      <c r="Z20" s="78"/>
      <c r="AA20" s="79">
        <f t="shared" si="2"/>
        <v>33832.678999999996</v>
      </c>
    </row>
    <row r="21" spans="1:27" ht="24.95" customHeight="1" x14ac:dyDescent="0.2">
      <c r="A21" s="75" t="s">
        <v>16</v>
      </c>
      <c r="B21" s="80">
        <v>2333.8910000000005</v>
      </c>
      <c r="C21" s="81">
        <v>2213.6660000000002</v>
      </c>
      <c r="D21" s="81">
        <v>2157.4679999999998</v>
      </c>
      <c r="E21" s="81">
        <v>2116.5840000000003</v>
      </c>
      <c r="F21" s="81">
        <v>2178.9050000000002</v>
      </c>
      <c r="G21" s="81">
        <v>2403.0129999999999</v>
      </c>
      <c r="H21" s="81">
        <v>2682.0730000000003</v>
      </c>
      <c r="I21" s="81">
        <v>3010.5520000000001</v>
      </c>
      <c r="J21" s="81">
        <v>3331.8130000000001</v>
      </c>
      <c r="K21" s="81">
        <v>3590.864</v>
      </c>
      <c r="L21" s="81">
        <v>3755.3420000000001</v>
      </c>
      <c r="M21" s="81">
        <v>3891.1989999999996</v>
      </c>
      <c r="N21" s="81">
        <v>3920.8949999999995</v>
      </c>
      <c r="O21" s="81">
        <v>3784.0569999999993</v>
      </c>
      <c r="P21" s="81">
        <v>3555.3509999999997</v>
      </c>
      <c r="Q21" s="81">
        <v>3388.5439999999994</v>
      </c>
      <c r="R21" s="81">
        <v>3321.2149999999997</v>
      </c>
      <c r="S21" s="81">
        <v>3299.5719999999992</v>
      </c>
      <c r="T21" s="81">
        <v>3482.4229999999993</v>
      </c>
      <c r="U21" s="81">
        <v>3666.6319999999996</v>
      </c>
      <c r="V21" s="81">
        <v>3465.0899999999997</v>
      </c>
      <c r="W21" s="81">
        <v>3163.4110000000001</v>
      </c>
      <c r="X21" s="81">
        <v>2874.645</v>
      </c>
      <c r="Y21" s="81">
        <v>2508.7399999999993</v>
      </c>
      <c r="Z21" s="78"/>
      <c r="AA21" s="79">
        <f t="shared" si="2"/>
        <v>74095.945000000007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>
        <v>235</v>
      </c>
      <c r="N22" s="81">
        <v>235</v>
      </c>
      <c r="O22" s="81">
        <v>235</v>
      </c>
      <c r="P22" s="81">
        <v>235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940</v>
      </c>
    </row>
    <row r="23" spans="1:27" ht="24.95" customHeight="1" x14ac:dyDescent="0.2">
      <c r="A23" s="85" t="s">
        <v>18</v>
      </c>
      <c r="B23" s="77">
        <v>107</v>
      </c>
      <c r="C23" s="77">
        <v>93</v>
      </c>
      <c r="D23" s="77">
        <v>94</v>
      </c>
      <c r="E23" s="77">
        <v>96.5</v>
      </c>
      <c r="F23" s="77">
        <v>104</v>
      </c>
      <c r="G23" s="77">
        <v>110</v>
      </c>
      <c r="H23" s="77">
        <v>115</v>
      </c>
      <c r="I23" s="77">
        <v>111</v>
      </c>
      <c r="J23" s="77">
        <v>100</v>
      </c>
      <c r="K23" s="77">
        <v>82.5</v>
      </c>
      <c r="L23" s="77">
        <v>70</v>
      </c>
      <c r="M23" s="77">
        <v>65.5</v>
      </c>
      <c r="N23" s="77">
        <v>63.5</v>
      </c>
      <c r="O23" s="77">
        <v>61.5</v>
      </c>
      <c r="P23" s="77">
        <v>60.5</v>
      </c>
      <c r="Q23" s="77">
        <v>74</v>
      </c>
      <c r="R23" s="77">
        <v>88</v>
      </c>
      <c r="S23" s="77">
        <v>125.5</v>
      </c>
      <c r="T23" s="77">
        <v>207</v>
      </c>
      <c r="U23" s="77">
        <v>212</v>
      </c>
      <c r="V23" s="77">
        <v>188.5</v>
      </c>
      <c r="W23" s="77">
        <v>135</v>
      </c>
      <c r="X23" s="77">
        <v>118</v>
      </c>
      <c r="Y23" s="77">
        <v>96.5</v>
      </c>
      <c r="Z23" s="77"/>
      <c r="AA23" s="79">
        <f t="shared" si="2"/>
        <v>2578.5</v>
      </c>
    </row>
    <row r="24" spans="1:27" ht="24.95" customHeight="1" x14ac:dyDescent="0.2">
      <c r="A24" s="85" t="s">
        <v>19</v>
      </c>
      <c r="B24" s="77">
        <v>312.00000000000006</v>
      </c>
      <c r="C24" s="77">
        <v>298</v>
      </c>
      <c r="D24" s="77">
        <v>292</v>
      </c>
      <c r="E24" s="77">
        <v>291</v>
      </c>
      <c r="F24" s="77">
        <v>295.99999999999994</v>
      </c>
      <c r="G24" s="77">
        <v>324</v>
      </c>
      <c r="H24" s="77">
        <v>378</v>
      </c>
      <c r="I24" s="77">
        <v>427</v>
      </c>
      <c r="J24" s="77">
        <v>464.99999999999994</v>
      </c>
      <c r="K24" s="77">
        <v>474</v>
      </c>
      <c r="L24" s="77">
        <v>475.99999999999994</v>
      </c>
      <c r="M24" s="77">
        <v>490</v>
      </c>
      <c r="N24" s="77">
        <v>484.99999999999994</v>
      </c>
      <c r="O24" s="77">
        <v>469.99999999999989</v>
      </c>
      <c r="P24" s="77">
        <v>450</v>
      </c>
      <c r="Q24" s="77">
        <v>440</v>
      </c>
      <c r="R24" s="77">
        <v>445.00000000000006</v>
      </c>
      <c r="S24" s="77">
        <v>469.99999999999989</v>
      </c>
      <c r="T24" s="77">
        <v>484.99999999999994</v>
      </c>
      <c r="U24" s="77">
        <v>490</v>
      </c>
      <c r="V24" s="77">
        <v>450</v>
      </c>
      <c r="W24" s="77">
        <v>420.00000000000006</v>
      </c>
      <c r="X24" s="77">
        <v>390.00000000000006</v>
      </c>
      <c r="Y24" s="77">
        <v>360.00000000000011</v>
      </c>
      <c r="Z24" s="77"/>
      <c r="AA24" s="79">
        <f t="shared" si="2"/>
        <v>9878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4464.3020000000006</v>
      </c>
      <c r="C26" s="88">
        <f t="shared" ref="C26:Z26" si="3">IF(LEN(C$2)&gt;0,SUM(C19:C25),"")</f>
        <v>4319.5889999999999</v>
      </c>
      <c r="D26" s="88">
        <f t="shared" si="3"/>
        <v>4263.2350000000006</v>
      </c>
      <c r="E26" s="88">
        <f t="shared" si="3"/>
        <v>4234.9950000000008</v>
      </c>
      <c r="F26" s="88">
        <f t="shared" si="3"/>
        <v>4367.0969999999998</v>
      </c>
      <c r="G26" s="88">
        <f t="shared" si="3"/>
        <v>4851.0599999999995</v>
      </c>
      <c r="H26" s="88">
        <f t="shared" si="3"/>
        <v>5432.0360000000001</v>
      </c>
      <c r="I26" s="88">
        <f t="shared" si="3"/>
        <v>5994.4400000000005</v>
      </c>
      <c r="J26" s="88">
        <f t="shared" si="3"/>
        <v>6409.4580000000005</v>
      </c>
      <c r="K26" s="88">
        <f t="shared" si="3"/>
        <v>6683.125</v>
      </c>
      <c r="L26" s="88">
        <f t="shared" si="3"/>
        <v>6866.777</v>
      </c>
      <c r="M26" s="88">
        <f t="shared" si="3"/>
        <v>7257.3410000000003</v>
      </c>
      <c r="N26" s="88">
        <f t="shared" si="3"/>
        <v>7229.8259999999991</v>
      </c>
      <c r="O26" s="88">
        <f t="shared" si="3"/>
        <v>7049.2899999999991</v>
      </c>
      <c r="P26" s="88">
        <f t="shared" si="3"/>
        <v>6716.8359999999993</v>
      </c>
      <c r="Q26" s="88">
        <f t="shared" si="3"/>
        <v>6272.8289999999997</v>
      </c>
      <c r="R26" s="88">
        <f t="shared" si="3"/>
        <v>6204.3240000000005</v>
      </c>
      <c r="S26" s="88">
        <f t="shared" si="3"/>
        <v>6133.2699999999986</v>
      </c>
      <c r="T26" s="88">
        <f t="shared" si="3"/>
        <v>6381.5989999999993</v>
      </c>
      <c r="U26" s="88">
        <f t="shared" si="3"/>
        <v>6554.6359999999995</v>
      </c>
      <c r="V26" s="88">
        <f t="shared" si="3"/>
        <v>6184.9519999999993</v>
      </c>
      <c r="W26" s="88">
        <f t="shared" si="3"/>
        <v>5663.9870000000001</v>
      </c>
      <c r="X26" s="88">
        <f t="shared" si="3"/>
        <v>5280.2690000000002</v>
      </c>
      <c r="Y26" s="88">
        <f t="shared" si="3"/>
        <v>4908.3499999999995</v>
      </c>
      <c r="Z26" s="89" t="str">
        <f t="shared" si="3"/>
        <v/>
      </c>
      <c r="AA26" s="90">
        <f>SUM(AA19:AA25)</f>
        <v>139723.62300000002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538</v>
      </c>
      <c r="C29" s="72">
        <v>510</v>
      </c>
      <c r="D29" s="72">
        <v>508</v>
      </c>
      <c r="E29" s="72">
        <v>509.5</v>
      </c>
      <c r="F29" s="72">
        <v>519</v>
      </c>
      <c r="G29" s="72">
        <v>556</v>
      </c>
      <c r="H29" s="72">
        <v>591</v>
      </c>
      <c r="I29" s="72">
        <v>636</v>
      </c>
      <c r="J29" s="72">
        <v>666</v>
      </c>
      <c r="K29" s="72">
        <v>722.5</v>
      </c>
      <c r="L29" s="72">
        <v>774</v>
      </c>
      <c r="M29" s="72">
        <v>786.5</v>
      </c>
      <c r="N29" s="72">
        <v>785.5</v>
      </c>
      <c r="O29" s="72">
        <v>768.5</v>
      </c>
      <c r="P29" s="72">
        <v>716.5</v>
      </c>
      <c r="Q29" s="72">
        <v>717</v>
      </c>
      <c r="R29" s="72">
        <v>702</v>
      </c>
      <c r="S29" s="72">
        <v>700.5</v>
      </c>
      <c r="T29" s="72">
        <v>807</v>
      </c>
      <c r="U29" s="72">
        <v>817</v>
      </c>
      <c r="V29" s="72">
        <v>778.5</v>
      </c>
      <c r="W29" s="72">
        <v>685</v>
      </c>
      <c r="X29" s="72">
        <v>638</v>
      </c>
      <c r="Y29" s="72">
        <v>586.5</v>
      </c>
      <c r="Z29" s="73"/>
      <c r="AA29" s="74">
        <f>SUM(B29:Z29)</f>
        <v>16018.5</v>
      </c>
    </row>
    <row r="30" spans="1:27" ht="24.95" customHeight="1" x14ac:dyDescent="0.2">
      <c r="A30" s="75" t="s">
        <v>24</v>
      </c>
      <c r="B30" s="76">
        <v>4172.3019999999997</v>
      </c>
      <c r="C30" s="77">
        <v>4014.5889999999999</v>
      </c>
      <c r="D30" s="77">
        <v>3951.2350000000001</v>
      </c>
      <c r="E30" s="77">
        <v>3913.4949999999999</v>
      </c>
      <c r="F30" s="77">
        <v>4015.0970000000002</v>
      </c>
      <c r="G30" s="77">
        <v>4492.0600000000004</v>
      </c>
      <c r="H30" s="77">
        <v>4996.7290000000003</v>
      </c>
      <c r="I30" s="77">
        <v>5525.44</v>
      </c>
      <c r="J30" s="77">
        <v>6161.4579999999996</v>
      </c>
      <c r="K30" s="77">
        <v>6303.4830000000002</v>
      </c>
      <c r="L30" s="77">
        <v>6671.0320000000002</v>
      </c>
      <c r="M30" s="77">
        <v>6933.8090000000002</v>
      </c>
      <c r="N30" s="77">
        <v>6992.326</v>
      </c>
      <c r="O30" s="77">
        <v>6730.7929999999997</v>
      </c>
      <c r="P30" s="77">
        <v>6424.3360000000002</v>
      </c>
      <c r="Q30" s="77">
        <v>5880.8289999999997</v>
      </c>
      <c r="R30" s="77">
        <v>5742.3239999999996</v>
      </c>
      <c r="S30" s="77">
        <v>5696.77</v>
      </c>
      <c r="T30" s="77">
        <v>6003.1059999999998</v>
      </c>
      <c r="U30" s="77">
        <v>6142.6360000000004</v>
      </c>
      <c r="V30" s="77">
        <v>5731.4520000000002</v>
      </c>
      <c r="W30" s="77">
        <v>5081.9870000000001</v>
      </c>
      <c r="X30" s="77">
        <v>4867.2690000000002</v>
      </c>
      <c r="Y30" s="77">
        <v>4573.8500000000004</v>
      </c>
      <c r="Z30" s="78"/>
      <c r="AA30" s="79">
        <f>SUM(B30:Z30)</f>
        <v>131018.40699999999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4710.3019999999997</v>
      </c>
      <c r="C32" s="62">
        <f t="shared" ref="C32:Z32" si="4">IF(LEN(C$2)&gt;0,SUM(C29:C31),"")</f>
        <v>4524.5889999999999</v>
      </c>
      <c r="D32" s="62">
        <f t="shared" si="4"/>
        <v>4459.2350000000006</v>
      </c>
      <c r="E32" s="62">
        <f t="shared" si="4"/>
        <v>4422.9949999999999</v>
      </c>
      <c r="F32" s="62">
        <f t="shared" si="4"/>
        <v>4534.0969999999998</v>
      </c>
      <c r="G32" s="62">
        <f t="shared" si="4"/>
        <v>5048.0600000000004</v>
      </c>
      <c r="H32" s="62">
        <f t="shared" si="4"/>
        <v>5587.7290000000003</v>
      </c>
      <c r="I32" s="62">
        <f t="shared" si="4"/>
        <v>6161.44</v>
      </c>
      <c r="J32" s="62">
        <f t="shared" si="4"/>
        <v>6827.4579999999996</v>
      </c>
      <c r="K32" s="62">
        <f t="shared" si="4"/>
        <v>7025.9830000000002</v>
      </c>
      <c r="L32" s="62">
        <f t="shared" si="4"/>
        <v>7445.0320000000002</v>
      </c>
      <c r="M32" s="62">
        <f t="shared" si="4"/>
        <v>7720.3090000000002</v>
      </c>
      <c r="N32" s="62">
        <f t="shared" si="4"/>
        <v>7777.826</v>
      </c>
      <c r="O32" s="62">
        <f t="shared" si="4"/>
        <v>7499.2929999999997</v>
      </c>
      <c r="P32" s="62">
        <f t="shared" si="4"/>
        <v>7140.8360000000002</v>
      </c>
      <c r="Q32" s="62">
        <f t="shared" si="4"/>
        <v>6597.8289999999997</v>
      </c>
      <c r="R32" s="62">
        <f t="shared" si="4"/>
        <v>6444.3239999999996</v>
      </c>
      <c r="S32" s="62">
        <f t="shared" si="4"/>
        <v>6397.27</v>
      </c>
      <c r="T32" s="62">
        <f t="shared" si="4"/>
        <v>6810.1059999999998</v>
      </c>
      <c r="U32" s="62">
        <f t="shared" si="4"/>
        <v>6959.6360000000004</v>
      </c>
      <c r="V32" s="62">
        <f t="shared" si="4"/>
        <v>6509.9520000000002</v>
      </c>
      <c r="W32" s="62">
        <f t="shared" si="4"/>
        <v>5766.9870000000001</v>
      </c>
      <c r="X32" s="62">
        <f t="shared" si="4"/>
        <v>5505.2690000000002</v>
      </c>
      <c r="Y32" s="62">
        <f t="shared" si="4"/>
        <v>5160.3500000000004</v>
      </c>
      <c r="Z32" s="63" t="str">
        <f t="shared" si="4"/>
        <v/>
      </c>
      <c r="AA32" s="64">
        <f>SUM(AA29:AA31)</f>
        <v>147036.90700000001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238</v>
      </c>
      <c r="C35" s="95">
        <v>197</v>
      </c>
      <c r="D35" s="95">
        <v>188</v>
      </c>
      <c r="E35" s="95">
        <v>180</v>
      </c>
      <c r="F35" s="95">
        <v>153</v>
      </c>
      <c r="G35" s="95">
        <v>189</v>
      </c>
      <c r="H35" s="95">
        <v>72</v>
      </c>
      <c r="I35" s="95">
        <v>87</v>
      </c>
      <c r="J35" s="95">
        <v>262</v>
      </c>
      <c r="K35" s="95">
        <v>247</v>
      </c>
      <c r="L35" s="95">
        <v>250</v>
      </c>
      <c r="M35" s="95">
        <v>247</v>
      </c>
      <c r="N35" s="95">
        <v>247</v>
      </c>
      <c r="O35" s="95">
        <v>247</v>
      </c>
      <c r="P35" s="95">
        <v>247</v>
      </c>
      <c r="Q35" s="95">
        <v>250</v>
      </c>
      <c r="R35" s="95">
        <v>240</v>
      </c>
      <c r="S35" s="95">
        <v>109</v>
      </c>
      <c r="T35" s="95">
        <v>78</v>
      </c>
      <c r="U35" s="95">
        <v>98</v>
      </c>
      <c r="V35" s="95">
        <v>83</v>
      </c>
      <c r="W35" s="95">
        <v>86</v>
      </c>
      <c r="X35" s="95">
        <v>208</v>
      </c>
      <c r="Y35" s="95">
        <v>235</v>
      </c>
      <c r="Z35" s="96"/>
      <c r="AA35" s="74">
        <f t="shared" ref="AA35:AA40" si="5">SUM(B35:Z35)</f>
        <v>4438</v>
      </c>
    </row>
    <row r="36" spans="1:27" ht="24.95" customHeight="1" x14ac:dyDescent="0.2">
      <c r="A36" s="97" t="s">
        <v>42</v>
      </c>
      <c r="B36" s="98">
        <v>1</v>
      </c>
      <c r="C36" s="99">
        <v>1</v>
      </c>
      <c r="D36" s="99">
        <v>1</v>
      </c>
      <c r="E36" s="99">
        <v>1</v>
      </c>
      <c r="F36" s="99">
        <v>7</v>
      </c>
      <c r="G36" s="99">
        <v>1</v>
      </c>
      <c r="H36" s="99">
        <v>80</v>
      </c>
      <c r="I36" s="99">
        <v>80</v>
      </c>
      <c r="J36" s="99">
        <v>156</v>
      </c>
      <c r="K36" s="99">
        <v>95.858000000000004</v>
      </c>
      <c r="L36" s="99">
        <v>170</v>
      </c>
      <c r="M36" s="99">
        <v>130</v>
      </c>
      <c r="N36" s="99">
        <v>125</v>
      </c>
      <c r="O36" s="99">
        <v>139</v>
      </c>
      <c r="P36" s="99">
        <v>157</v>
      </c>
      <c r="Q36" s="99">
        <v>75</v>
      </c>
      <c r="R36" s="99"/>
      <c r="S36" s="99">
        <v>155</v>
      </c>
      <c r="T36" s="99">
        <v>344</v>
      </c>
      <c r="U36" s="99">
        <v>300</v>
      </c>
      <c r="V36" s="99">
        <v>235</v>
      </c>
      <c r="W36" s="99">
        <v>10</v>
      </c>
      <c r="X36" s="99">
        <v>10</v>
      </c>
      <c r="Y36" s="99">
        <v>10</v>
      </c>
      <c r="Z36" s="100"/>
      <c r="AA36" s="79">
        <f t="shared" si="5"/>
        <v>2283.8580000000002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>
        <v>101.3</v>
      </c>
      <c r="T37" s="99">
        <v>565.1</v>
      </c>
      <c r="U37" s="99">
        <v>675.3</v>
      </c>
      <c r="V37" s="99">
        <v>83.7</v>
      </c>
      <c r="W37" s="99"/>
      <c r="X37" s="99"/>
      <c r="Y37" s="99"/>
      <c r="Z37" s="100"/>
      <c r="AA37" s="79">
        <f t="shared" si="5"/>
        <v>1425.3999999999999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>
        <v>158.255</v>
      </c>
      <c r="M38" s="99">
        <v>85.968000000000004</v>
      </c>
      <c r="N38" s="99">
        <v>176</v>
      </c>
      <c r="O38" s="99">
        <v>64.003</v>
      </c>
      <c r="P38" s="99">
        <v>20</v>
      </c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504.226</v>
      </c>
    </row>
    <row r="39" spans="1:27" ht="24.95" customHeight="1" x14ac:dyDescent="0.2">
      <c r="A39" s="97" t="s">
        <v>45</v>
      </c>
      <c r="B39" s="98">
        <v>500</v>
      </c>
      <c r="C39" s="99">
        <v>500</v>
      </c>
      <c r="D39" s="99">
        <v>500</v>
      </c>
      <c r="E39" s="99">
        <v>500</v>
      </c>
      <c r="F39" s="99">
        <v>500</v>
      </c>
      <c r="G39" s="99">
        <v>500</v>
      </c>
      <c r="H39" s="99"/>
      <c r="I39" s="99">
        <v>152.30000000000001</v>
      </c>
      <c r="J39" s="99">
        <v>500</v>
      </c>
      <c r="K39" s="99">
        <v>500</v>
      </c>
      <c r="L39" s="99">
        <v>500</v>
      </c>
      <c r="M39" s="99">
        <v>500</v>
      </c>
      <c r="N39" s="99">
        <v>500</v>
      </c>
      <c r="O39" s="99">
        <v>500</v>
      </c>
      <c r="P39" s="99">
        <v>500</v>
      </c>
      <c r="Q39" s="99">
        <v>500</v>
      </c>
      <c r="R39" s="99">
        <v>500</v>
      </c>
      <c r="S39" s="99"/>
      <c r="T39" s="99"/>
      <c r="U39" s="99"/>
      <c r="V39" s="99">
        <v>364.3</v>
      </c>
      <c r="W39" s="99">
        <v>136.5</v>
      </c>
      <c r="X39" s="99">
        <v>500</v>
      </c>
      <c r="Y39" s="99">
        <v>500</v>
      </c>
      <c r="Z39" s="100"/>
      <c r="AA39" s="79">
        <f t="shared" si="5"/>
        <v>9153.1</v>
      </c>
    </row>
    <row r="40" spans="1:27" ht="30" customHeight="1" thickBot="1" x14ac:dyDescent="0.25">
      <c r="A40" s="86" t="s">
        <v>46</v>
      </c>
      <c r="B40" s="87">
        <f>IF(LEN(B$2)&gt;0,SUM(B35:B39),"")</f>
        <v>739</v>
      </c>
      <c r="C40" s="88">
        <f t="shared" ref="C40:Z40" si="6">IF(LEN(C$2)&gt;0,SUM(C35:C39),"")</f>
        <v>698</v>
      </c>
      <c r="D40" s="88">
        <f t="shared" si="6"/>
        <v>689</v>
      </c>
      <c r="E40" s="88">
        <f t="shared" si="6"/>
        <v>681</v>
      </c>
      <c r="F40" s="88">
        <f t="shared" si="6"/>
        <v>660</v>
      </c>
      <c r="G40" s="88">
        <f t="shared" si="6"/>
        <v>690</v>
      </c>
      <c r="H40" s="88">
        <f t="shared" si="6"/>
        <v>152</v>
      </c>
      <c r="I40" s="88">
        <f t="shared" si="6"/>
        <v>319.3</v>
      </c>
      <c r="J40" s="88">
        <f t="shared" si="6"/>
        <v>918</v>
      </c>
      <c r="K40" s="88">
        <f t="shared" si="6"/>
        <v>842.85799999999995</v>
      </c>
      <c r="L40" s="88">
        <f t="shared" si="6"/>
        <v>1078.2550000000001</v>
      </c>
      <c r="M40" s="88">
        <f t="shared" si="6"/>
        <v>962.96800000000007</v>
      </c>
      <c r="N40" s="88">
        <f t="shared" si="6"/>
        <v>1048</v>
      </c>
      <c r="O40" s="88">
        <f t="shared" si="6"/>
        <v>950.00299999999993</v>
      </c>
      <c r="P40" s="88">
        <f t="shared" si="6"/>
        <v>924</v>
      </c>
      <c r="Q40" s="88">
        <f t="shared" si="6"/>
        <v>825</v>
      </c>
      <c r="R40" s="88">
        <f t="shared" si="6"/>
        <v>740</v>
      </c>
      <c r="S40" s="88">
        <f t="shared" si="6"/>
        <v>365.3</v>
      </c>
      <c r="T40" s="88">
        <f t="shared" si="6"/>
        <v>987.1</v>
      </c>
      <c r="U40" s="88">
        <f t="shared" si="6"/>
        <v>1073.3</v>
      </c>
      <c r="V40" s="88">
        <f t="shared" si="6"/>
        <v>766</v>
      </c>
      <c r="W40" s="88">
        <f t="shared" si="6"/>
        <v>232.5</v>
      </c>
      <c r="X40" s="88">
        <f t="shared" si="6"/>
        <v>718</v>
      </c>
      <c r="Y40" s="88">
        <f t="shared" si="6"/>
        <v>745</v>
      </c>
      <c r="Z40" s="89" t="str">
        <f t="shared" si="6"/>
        <v/>
      </c>
      <c r="AA40" s="90">
        <f t="shared" si="5"/>
        <v>17804.584000000003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>
        <v>101.3</v>
      </c>
      <c r="T45" s="99">
        <v>565.1</v>
      </c>
      <c r="U45" s="99">
        <v>675.3</v>
      </c>
      <c r="V45" s="99">
        <v>83.7</v>
      </c>
      <c r="W45" s="99"/>
      <c r="X45" s="99"/>
      <c r="Y45" s="99"/>
      <c r="Z45" s="100"/>
      <c r="AA45" s="79">
        <f t="shared" si="7"/>
        <v>1425.3999999999999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500</v>
      </c>
      <c r="C47" s="99">
        <v>500</v>
      </c>
      <c r="D47" s="99">
        <v>500</v>
      </c>
      <c r="E47" s="99">
        <v>500</v>
      </c>
      <c r="F47" s="99">
        <v>500</v>
      </c>
      <c r="G47" s="99">
        <v>500</v>
      </c>
      <c r="H47" s="99"/>
      <c r="I47" s="99">
        <v>152.30000000000001</v>
      </c>
      <c r="J47" s="99">
        <v>500</v>
      </c>
      <c r="K47" s="99">
        <v>500</v>
      </c>
      <c r="L47" s="99">
        <v>500</v>
      </c>
      <c r="M47" s="99">
        <v>500</v>
      </c>
      <c r="N47" s="99">
        <v>500</v>
      </c>
      <c r="O47" s="99">
        <v>500</v>
      </c>
      <c r="P47" s="99">
        <v>500</v>
      </c>
      <c r="Q47" s="99">
        <v>500</v>
      </c>
      <c r="R47" s="99">
        <v>500</v>
      </c>
      <c r="S47" s="99"/>
      <c r="T47" s="99"/>
      <c r="U47" s="99"/>
      <c r="V47" s="99">
        <v>364.3</v>
      </c>
      <c r="W47" s="99">
        <v>136.5</v>
      </c>
      <c r="X47" s="99">
        <v>500</v>
      </c>
      <c r="Y47" s="99">
        <v>500</v>
      </c>
      <c r="Z47" s="100"/>
      <c r="AA47" s="79">
        <f t="shared" si="7"/>
        <v>9153.1</v>
      </c>
    </row>
    <row r="48" spans="1:27" ht="24.95" customHeight="1" x14ac:dyDescent="0.2">
      <c r="A48" s="85" t="s">
        <v>48</v>
      </c>
      <c r="B48" s="98">
        <v>48</v>
      </c>
      <c r="C48" s="99">
        <v>36</v>
      </c>
      <c r="D48" s="99">
        <v>31</v>
      </c>
      <c r="E48" s="99">
        <v>30</v>
      </c>
      <c r="F48" s="99">
        <v>33</v>
      </c>
      <c r="G48" s="99">
        <v>58</v>
      </c>
      <c r="H48" s="99">
        <v>100</v>
      </c>
      <c r="I48" s="99">
        <v>100</v>
      </c>
      <c r="J48" s="99">
        <v>100</v>
      </c>
      <c r="K48" s="99">
        <v>100</v>
      </c>
      <c r="L48" s="99">
        <v>100</v>
      </c>
      <c r="M48" s="99">
        <v>100</v>
      </c>
      <c r="N48" s="99">
        <v>100</v>
      </c>
      <c r="O48" s="99">
        <v>100</v>
      </c>
      <c r="P48" s="99">
        <v>100</v>
      </c>
      <c r="Q48" s="99">
        <v>100</v>
      </c>
      <c r="R48" s="99">
        <v>100</v>
      </c>
      <c r="S48" s="99">
        <v>100</v>
      </c>
      <c r="T48" s="99">
        <v>100</v>
      </c>
      <c r="U48" s="99">
        <v>100</v>
      </c>
      <c r="V48" s="99">
        <v>100</v>
      </c>
      <c r="W48" s="99">
        <v>100</v>
      </c>
      <c r="X48" s="99">
        <v>100</v>
      </c>
      <c r="Y48" s="99">
        <v>100</v>
      </c>
      <c r="Z48" s="100"/>
      <c r="AA48" s="79">
        <f t="shared" si="7"/>
        <v>2036</v>
      </c>
    </row>
    <row r="49" spans="1:27" ht="30" customHeight="1" thickBot="1" x14ac:dyDescent="0.25">
      <c r="A49" s="86" t="s">
        <v>49</v>
      </c>
      <c r="B49" s="87">
        <f>IF(LEN(B$2)&gt;0,SUM(B43:B48),"")</f>
        <v>548</v>
      </c>
      <c r="C49" s="88">
        <f t="shared" ref="C49:Z49" si="8">IF(LEN(C$2)&gt;0,SUM(C43:C48),"")</f>
        <v>536</v>
      </c>
      <c r="D49" s="88">
        <f t="shared" si="8"/>
        <v>531</v>
      </c>
      <c r="E49" s="88">
        <f t="shared" si="8"/>
        <v>530</v>
      </c>
      <c r="F49" s="88">
        <f t="shared" si="8"/>
        <v>533</v>
      </c>
      <c r="G49" s="88">
        <f t="shared" si="8"/>
        <v>558</v>
      </c>
      <c r="H49" s="88">
        <f t="shared" si="8"/>
        <v>100</v>
      </c>
      <c r="I49" s="88">
        <f t="shared" si="8"/>
        <v>252.3</v>
      </c>
      <c r="J49" s="88">
        <f t="shared" si="8"/>
        <v>600</v>
      </c>
      <c r="K49" s="88">
        <f t="shared" si="8"/>
        <v>600</v>
      </c>
      <c r="L49" s="88">
        <f t="shared" si="8"/>
        <v>600</v>
      </c>
      <c r="M49" s="88">
        <f t="shared" si="8"/>
        <v>600</v>
      </c>
      <c r="N49" s="88">
        <f t="shared" si="8"/>
        <v>600</v>
      </c>
      <c r="O49" s="88">
        <f t="shared" si="8"/>
        <v>600</v>
      </c>
      <c r="P49" s="88">
        <f t="shared" si="8"/>
        <v>600</v>
      </c>
      <c r="Q49" s="88">
        <f t="shared" si="8"/>
        <v>600</v>
      </c>
      <c r="R49" s="88">
        <f t="shared" si="8"/>
        <v>600</v>
      </c>
      <c r="S49" s="88">
        <f t="shared" si="8"/>
        <v>201.3</v>
      </c>
      <c r="T49" s="88">
        <f t="shared" si="8"/>
        <v>665.1</v>
      </c>
      <c r="U49" s="88">
        <f t="shared" si="8"/>
        <v>775.3</v>
      </c>
      <c r="V49" s="88">
        <f t="shared" si="8"/>
        <v>548</v>
      </c>
      <c r="W49" s="88">
        <f t="shared" si="8"/>
        <v>236.5</v>
      </c>
      <c r="X49" s="88">
        <f t="shared" si="8"/>
        <v>600</v>
      </c>
      <c r="Y49" s="88">
        <f t="shared" si="8"/>
        <v>600</v>
      </c>
      <c r="Z49" s="89" t="str">
        <f t="shared" si="8"/>
        <v/>
      </c>
      <c r="AA49" s="90">
        <f t="shared" si="7"/>
        <v>12614.499999999998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5210.3020000000006</v>
      </c>
      <c r="C52" s="88">
        <f t="shared" ref="C52:Z52" si="10">IF(LEN(C$2)&gt;0,SUM(C10:C15)+C26+C40,"")</f>
        <v>5024.5889999999999</v>
      </c>
      <c r="D52" s="88">
        <f t="shared" si="10"/>
        <v>4959.2350000000006</v>
      </c>
      <c r="E52" s="88">
        <f t="shared" si="10"/>
        <v>4922.9950000000008</v>
      </c>
      <c r="F52" s="88">
        <f t="shared" si="10"/>
        <v>5034.0969999999998</v>
      </c>
      <c r="G52" s="88">
        <f t="shared" si="10"/>
        <v>5548.0599999999995</v>
      </c>
      <c r="H52" s="88">
        <f t="shared" si="10"/>
        <v>5587.7290000000003</v>
      </c>
      <c r="I52" s="88">
        <f t="shared" si="10"/>
        <v>6313.7400000000007</v>
      </c>
      <c r="J52" s="88">
        <f t="shared" si="10"/>
        <v>7327.4580000000005</v>
      </c>
      <c r="K52" s="88">
        <f t="shared" si="10"/>
        <v>7525.9830000000002</v>
      </c>
      <c r="L52" s="88">
        <f t="shared" si="10"/>
        <v>7945.0320000000002</v>
      </c>
      <c r="M52" s="88">
        <f t="shared" si="10"/>
        <v>8220.3090000000011</v>
      </c>
      <c r="N52" s="88">
        <f t="shared" si="10"/>
        <v>8277.8259999999991</v>
      </c>
      <c r="O52" s="88">
        <f t="shared" si="10"/>
        <v>7999.2929999999988</v>
      </c>
      <c r="P52" s="88">
        <f t="shared" si="10"/>
        <v>7640.8359999999993</v>
      </c>
      <c r="Q52" s="88">
        <f t="shared" si="10"/>
        <v>7097.8289999999997</v>
      </c>
      <c r="R52" s="88">
        <f t="shared" si="10"/>
        <v>6944.3240000000005</v>
      </c>
      <c r="S52" s="88">
        <f t="shared" si="10"/>
        <v>6498.5699999999988</v>
      </c>
      <c r="T52" s="88">
        <f t="shared" si="10"/>
        <v>7375.2059999999992</v>
      </c>
      <c r="U52" s="88">
        <f t="shared" si="10"/>
        <v>7634.9359999999997</v>
      </c>
      <c r="V52" s="88">
        <f t="shared" si="10"/>
        <v>6957.9519999999993</v>
      </c>
      <c r="W52" s="88">
        <f t="shared" si="10"/>
        <v>5903.4870000000001</v>
      </c>
      <c r="X52" s="88">
        <f t="shared" si="10"/>
        <v>6005.2690000000002</v>
      </c>
      <c r="Y52" s="88">
        <f t="shared" si="10"/>
        <v>5660.3499999999995</v>
      </c>
      <c r="Z52" s="89" t="str">
        <f t="shared" si="10"/>
        <v/>
      </c>
      <c r="AA52" s="104">
        <f>SUM(B52:Z52)</f>
        <v>157615.40699999998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45558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-743</v>
      </c>
      <c r="C4" s="18">
        <v>-752</v>
      </c>
      <c r="D4" s="18">
        <v>-745</v>
      </c>
      <c r="E4" s="18">
        <v>-725</v>
      </c>
      <c r="F4" s="18">
        <v>-717</v>
      </c>
      <c r="G4" s="18">
        <v>-710</v>
      </c>
      <c r="H4" s="18">
        <v>-809.3</v>
      </c>
      <c r="I4" s="18">
        <v>-591.09999999999991</v>
      </c>
      <c r="J4" s="18">
        <v>-127</v>
      </c>
      <c r="K4" s="18">
        <v>-214.29999999999995</v>
      </c>
      <c r="L4" s="18">
        <v>-142.29999999999995</v>
      </c>
      <c r="M4" s="18">
        <v>-140.60000000000002</v>
      </c>
      <c r="N4" s="18">
        <v>-231.10000000000002</v>
      </c>
      <c r="O4" s="18">
        <v>-260.29999999999995</v>
      </c>
      <c r="P4" s="18">
        <v>-284.20000000000005</v>
      </c>
      <c r="Q4" s="18">
        <v>-228.79999999999995</v>
      </c>
      <c r="R4" s="18">
        <v>-82.600000000000023</v>
      </c>
      <c r="S4" s="18">
        <v>-216.8</v>
      </c>
      <c r="T4" s="18">
        <v>65.100000000000023</v>
      </c>
      <c r="U4" s="18">
        <v>175.29999999999995</v>
      </c>
      <c r="V4" s="18">
        <v>448</v>
      </c>
      <c r="W4" s="18">
        <v>80.7</v>
      </c>
      <c r="X4" s="18">
        <v>-345.70000000000005</v>
      </c>
      <c r="Y4" s="18">
        <v>-811</v>
      </c>
      <c r="Z4" s="19"/>
      <c r="AA4" s="111">
        <f>SUM(B4:Z4)</f>
        <v>-8108.0000000000009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97.06</v>
      </c>
      <c r="C7" s="117">
        <v>95.33</v>
      </c>
      <c r="D7" s="117">
        <v>96.68</v>
      </c>
      <c r="E7" s="117">
        <v>96.37</v>
      </c>
      <c r="F7" s="117">
        <v>99.53</v>
      </c>
      <c r="G7" s="117">
        <v>105.18</v>
      </c>
      <c r="H7" s="117">
        <v>133</v>
      </c>
      <c r="I7" s="117">
        <v>186.38</v>
      </c>
      <c r="J7" s="117">
        <v>107.43</v>
      </c>
      <c r="K7" s="117">
        <v>67.239999999999995</v>
      </c>
      <c r="L7" s="117">
        <v>38.869999999999997</v>
      </c>
      <c r="M7" s="117">
        <v>42.49</v>
      </c>
      <c r="N7" s="117">
        <v>36.4</v>
      </c>
      <c r="O7" s="117">
        <v>56</v>
      </c>
      <c r="P7" s="117">
        <v>56.38</v>
      </c>
      <c r="Q7" s="117">
        <v>74.319999999999993</v>
      </c>
      <c r="R7" s="117">
        <v>100.18</v>
      </c>
      <c r="S7" s="117">
        <v>161.49</v>
      </c>
      <c r="T7" s="117">
        <v>232.4</v>
      </c>
      <c r="U7" s="117">
        <v>325.11</v>
      </c>
      <c r="V7" s="117">
        <v>180</v>
      </c>
      <c r="W7" s="117">
        <v>122.68</v>
      </c>
      <c r="X7" s="117">
        <v>105.29</v>
      </c>
      <c r="Y7" s="117">
        <v>101.43</v>
      </c>
      <c r="Z7" s="118"/>
      <c r="AA7" s="119">
        <f>IF(SUM(B7:Z7)&lt;&gt;0,AVERAGEIF(B7:Z7,"&lt;&gt;"""),"")</f>
        <v>113.21833333333332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1243</v>
      </c>
      <c r="C13" s="129">
        <v>1252</v>
      </c>
      <c r="D13" s="129">
        <v>1245</v>
      </c>
      <c r="E13" s="129">
        <v>1225</v>
      </c>
      <c r="F13" s="129">
        <v>1217</v>
      </c>
      <c r="G13" s="129">
        <v>1210</v>
      </c>
      <c r="H13" s="129">
        <v>309.3</v>
      </c>
      <c r="I13" s="129">
        <v>743.4</v>
      </c>
      <c r="J13" s="129">
        <v>627</v>
      </c>
      <c r="K13" s="129">
        <v>714.3</v>
      </c>
      <c r="L13" s="129">
        <v>642.29999999999995</v>
      </c>
      <c r="M13" s="129">
        <v>640.6</v>
      </c>
      <c r="N13" s="129">
        <v>731.1</v>
      </c>
      <c r="O13" s="129">
        <v>760.3</v>
      </c>
      <c r="P13" s="129">
        <v>784.2</v>
      </c>
      <c r="Q13" s="129">
        <v>728.8</v>
      </c>
      <c r="R13" s="129">
        <v>582.6</v>
      </c>
      <c r="S13" s="129"/>
      <c r="T13" s="129"/>
      <c r="U13" s="129"/>
      <c r="V13" s="129"/>
      <c r="W13" s="129">
        <v>55.8</v>
      </c>
      <c r="X13" s="129">
        <v>845.7</v>
      </c>
      <c r="Y13" s="130">
        <v>1311</v>
      </c>
      <c r="Z13" s="131"/>
      <c r="AA13" s="132">
        <f t="shared" si="0"/>
        <v>16868.400000000001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>
        <v>500</v>
      </c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>
        <v>318.10000000000002</v>
      </c>
      <c r="T15" s="133">
        <v>500</v>
      </c>
      <c r="U15" s="133">
        <v>500</v>
      </c>
      <c r="V15" s="133"/>
      <c r="W15" s="133"/>
      <c r="X15" s="133"/>
      <c r="Y15" s="133"/>
      <c r="Z15" s="131"/>
      <c r="AA15" s="132">
        <f t="shared" si="0"/>
        <v>1818.1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1243</v>
      </c>
      <c r="C16" s="135">
        <f t="shared" si="1"/>
        <v>1252</v>
      </c>
      <c r="D16" s="135">
        <f t="shared" si="1"/>
        <v>1245</v>
      </c>
      <c r="E16" s="135">
        <f t="shared" si="1"/>
        <v>1225</v>
      </c>
      <c r="F16" s="135">
        <f t="shared" si="1"/>
        <v>1217</v>
      </c>
      <c r="G16" s="135">
        <f t="shared" si="1"/>
        <v>1210</v>
      </c>
      <c r="H16" s="135">
        <f t="shared" si="1"/>
        <v>809.3</v>
      </c>
      <c r="I16" s="135">
        <f t="shared" si="1"/>
        <v>743.4</v>
      </c>
      <c r="J16" s="135">
        <f t="shared" si="1"/>
        <v>627</v>
      </c>
      <c r="K16" s="135">
        <f t="shared" si="1"/>
        <v>714.3</v>
      </c>
      <c r="L16" s="135">
        <f t="shared" si="1"/>
        <v>642.29999999999995</v>
      </c>
      <c r="M16" s="135">
        <f t="shared" si="1"/>
        <v>640.6</v>
      </c>
      <c r="N16" s="135">
        <f t="shared" si="1"/>
        <v>731.1</v>
      </c>
      <c r="O16" s="135">
        <f t="shared" si="1"/>
        <v>760.3</v>
      </c>
      <c r="P16" s="135">
        <f t="shared" si="1"/>
        <v>784.2</v>
      </c>
      <c r="Q16" s="135">
        <f t="shared" si="1"/>
        <v>728.8</v>
      </c>
      <c r="R16" s="135">
        <f t="shared" si="1"/>
        <v>582.6</v>
      </c>
      <c r="S16" s="135">
        <f t="shared" si="1"/>
        <v>318.10000000000002</v>
      </c>
      <c r="T16" s="135">
        <f t="shared" si="1"/>
        <v>500</v>
      </c>
      <c r="U16" s="135">
        <f t="shared" si="1"/>
        <v>500</v>
      </c>
      <c r="V16" s="135">
        <f t="shared" si="1"/>
        <v>0</v>
      </c>
      <c r="W16" s="135">
        <f t="shared" si="1"/>
        <v>55.8</v>
      </c>
      <c r="X16" s="135">
        <f t="shared" si="1"/>
        <v>845.7</v>
      </c>
      <c r="Y16" s="135">
        <f t="shared" si="1"/>
        <v>1311</v>
      </c>
      <c r="Z16" s="136" t="str">
        <f t="shared" si="1"/>
        <v/>
      </c>
      <c r="AA16" s="90">
        <f t="shared" si="0"/>
        <v>18686.5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>
        <v>101.3</v>
      </c>
      <c r="T21" s="129">
        <v>565.1</v>
      </c>
      <c r="U21" s="129">
        <v>675.3</v>
      </c>
      <c r="V21" s="129">
        <v>83.7</v>
      </c>
      <c r="W21" s="129"/>
      <c r="X21" s="129"/>
      <c r="Y21" s="130"/>
      <c r="Z21" s="131"/>
      <c r="AA21" s="132">
        <f t="shared" si="2"/>
        <v>1425.3999999999999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/>
      <c r="I23" s="133">
        <v>152.30000000000001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500</v>
      </c>
      <c r="R23" s="133">
        <v>500</v>
      </c>
      <c r="S23" s="133"/>
      <c r="T23" s="133"/>
      <c r="U23" s="133"/>
      <c r="V23" s="133">
        <v>364.3</v>
      </c>
      <c r="W23" s="133">
        <v>136.5</v>
      </c>
      <c r="X23" s="133">
        <v>500</v>
      </c>
      <c r="Y23" s="133">
        <v>500</v>
      </c>
      <c r="Z23" s="131"/>
      <c r="AA23" s="132">
        <f t="shared" si="2"/>
        <v>9153.1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500</v>
      </c>
      <c r="H24" s="135">
        <f t="shared" si="3"/>
        <v>0</v>
      </c>
      <c r="I24" s="135">
        <f t="shared" si="3"/>
        <v>152.30000000000001</v>
      </c>
      <c r="J24" s="135">
        <f t="shared" si="3"/>
        <v>500</v>
      </c>
      <c r="K24" s="135">
        <f t="shared" si="3"/>
        <v>500</v>
      </c>
      <c r="L24" s="135">
        <f t="shared" si="3"/>
        <v>500</v>
      </c>
      <c r="M24" s="135">
        <f t="shared" si="3"/>
        <v>500</v>
      </c>
      <c r="N24" s="135">
        <f t="shared" si="3"/>
        <v>500</v>
      </c>
      <c r="O24" s="135">
        <f t="shared" si="3"/>
        <v>500</v>
      </c>
      <c r="P24" s="135">
        <f t="shared" si="3"/>
        <v>500</v>
      </c>
      <c r="Q24" s="135">
        <f t="shared" si="3"/>
        <v>500</v>
      </c>
      <c r="R24" s="135">
        <f t="shared" si="3"/>
        <v>500</v>
      </c>
      <c r="S24" s="135">
        <f t="shared" si="3"/>
        <v>101.3</v>
      </c>
      <c r="T24" s="135">
        <f t="shared" si="3"/>
        <v>565.1</v>
      </c>
      <c r="U24" s="135">
        <f t="shared" si="3"/>
        <v>675.3</v>
      </c>
      <c r="V24" s="135">
        <f t="shared" si="3"/>
        <v>448</v>
      </c>
      <c r="W24" s="135">
        <f t="shared" si="3"/>
        <v>136.5</v>
      </c>
      <c r="X24" s="135">
        <f t="shared" si="3"/>
        <v>500</v>
      </c>
      <c r="Y24" s="135">
        <f t="shared" si="3"/>
        <v>500</v>
      </c>
      <c r="Z24" s="136" t="str">
        <f t="shared" si="3"/>
        <v/>
      </c>
      <c r="AA24" s="90">
        <f t="shared" si="2"/>
        <v>10578.5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2024-09-22T11:06:30Z</dcterms:created>
  <dcterms:modified xsi:type="dcterms:W3CDTF">2024-09-22T11:06:31Z</dcterms:modified>
</cp:coreProperties>
</file>