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<sst xmlns="http://schemas.openxmlformats.org/spreadsheetml/2006/main" count="119" uniqueCount="54">
  <si>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21/09/2024 14:03:35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</si>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</sst>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CBD-4DAA-9FE6-D55274E6CDD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CBD-4DAA-9FE6-D55274E6CDD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CBD-4DAA-9FE6-D55274E6CDD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4CBD-4DAA-9FE6-D55274E6CDD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CBD-4DAA-9FE6-D55274E6CDD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CBD-4DAA-9FE6-D55274E6CDD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CBD-4DAA-9FE6-D55274E6CDD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CBD-4DAA-9FE6-D55274E6CDD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138</c:v>
                </c:pt>
                <c:pt idx="1">
                  <c:v>138</c:v>
                </c:pt>
                <c:pt idx="2">
                  <c:v>132</c:v>
                </c:pt>
                <c:pt idx="3">
                  <c:v>132</c:v>
                </c:pt>
                <c:pt idx="4">
                  <c:v>132</c:v>
                </c:pt>
                <c:pt idx="5">
                  <c:v>132</c:v>
                </c:pt>
                <c:pt idx="6">
                  <c:v>138</c:v>
                </c:pt>
                <c:pt idx="7">
                  <c:v>138</c:v>
                </c:pt>
                <c:pt idx="8">
                  <c:v>138</c:v>
                </c:pt>
                <c:pt idx="9">
                  <c:v>138</c:v>
                </c:pt>
                <c:pt idx="10">
                  <c:v>151</c:v>
                </c:pt>
                <c:pt idx="11">
                  <c:v>154</c:v>
                </c:pt>
                <c:pt idx="12">
                  <c:v>146</c:v>
                </c:pt>
                <c:pt idx="13">
                  <c:v>132</c:v>
                </c:pt>
                <c:pt idx="14">
                  <c:v>132</c:v>
                </c:pt>
                <c:pt idx="15">
                  <c:v>132</c:v>
                </c:pt>
                <c:pt idx="16">
                  <c:v>132</c:v>
                </c:pt>
                <c:pt idx="17">
                  <c:v>144</c:v>
                </c:pt>
                <c:pt idx="18">
                  <c:v>161.5</c:v>
                </c:pt>
                <c:pt idx="19">
                  <c:v>270.5</c:v>
                </c:pt>
                <c:pt idx="20">
                  <c:v>231.5</c:v>
                </c:pt>
                <c:pt idx="21">
                  <c:v>138</c:v>
                </c:pt>
                <c:pt idx="22">
                  <c:v>132</c:v>
                </c:pt>
                <c:pt idx="23">
                  <c:v>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CBD-4DAA-9FE6-D55274E6CDD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2278.36</c:v>
                </c:pt>
                <c:pt idx="1">
                  <c:v>1743.0630000000001</c:v>
                </c:pt>
                <c:pt idx="2">
                  <c:v>1687.8290000000002</c:v>
                </c:pt>
                <c:pt idx="3">
                  <c:v>1659.5290000000002</c:v>
                </c:pt>
                <c:pt idx="4">
                  <c:v>1665.539</c:v>
                </c:pt>
                <c:pt idx="5">
                  <c:v>1667.7620000000002</c:v>
                </c:pt>
                <c:pt idx="6">
                  <c:v>1680.402</c:v>
                </c:pt>
                <c:pt idx="7">
                  <c:v>1217.9000000000001</c:v>
                </c:pt>
                <c:pt idx="8">
                  <c:v>726.49</c:v>
                </c:pt>
                <c:pt idx="9">
                  <c:v>367.9</c:v>
                </c:pt>
                <c:pt idx="10">
                  <c:v>367.9</c:v>
                </c:pt>
                <c:pt idx="11">
                  <c:v>367.9</c:v>
                </c:pt>
                <c:pt idx="12">
                  <c:v>367.9</c:v>
                </c:pt>
                <c:pt idx="13">
                  <c:v>367.9</c:v>
                </c:pt>
                <c:pt idx="14">
                  <c:v>367.9</c:v>
                </c:pt>
                <c:pt idx="15">
                  <c:v>405.9</c:v>
                </c:pt>
                <c:pt idx="16">
                  <c:v>902.78199999999993</c:v>
                </c:pt>
                <c:pt idx="17">
                  <c:v>2279.6770000000001</c:v>
                </c:pt>
                <c:pt idx="18">
                  <c:v>3270.2730000000001</c:v>
                </c:pt>
                <c:pt idx="19">
                  <c:v>3455.181</c:v>
                </c:pt>
                <c:pt idx="20">
                  <c:v>3480.877</c:v>
                </c:pt>
                <c:pt idx="21">
                  <c:v>3503.018</c:v>
                </c:pt>
                <c:pt idx="22">
                  <c:v>3143.4590000000003</c:v>
                </c:pt>
                <c:pt idx="23">
                  <c:v>2743.8470000000002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CBD-4DAA-9FE6-D55274E6CDD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565.9</c:v>
                </c:pt>
                <c:pt idx="1">
                  <c:v>907.5</c:v>
                </c:pt>
                <c:pt idx="2">
                  <c:v>797.6</c:v>
                </c:pt>
                <c:pt idx="3">
                  <c:v>725.5</c:v>
                </c:pt>
                <c:pt idx="4">
                  <c:v>666.1</c:v>
                </c:pt>
                <c:pt idx="5">
                  <c:v>625.20000000000005</c:v>
                </c:pt>
                <c:pt idx="6">
                  <c:v>532.6</c:v>
                </c:pt>
                <c:pt idx="7">
                  <c:v>726.57899999999995</c:v>
                </c:pt>
                <c:pt idx="8">
                  <c:v>363.6</c:v>
                </c:pt>
                <c:pt idx="9">
                  <c:v>359.6</c:v>
                </c:pt>
                <c:pt idx="10">
                  <c:v>706.5</c:v>
                </c:pt>
                <c:pt idx="11">
                  <c:v>887.3</c:v>
                </c:pt>
                <c:pt idx="12">
                  <c:v>1289</c:v>
                </c:pt>
                <c:pt idx="13">
                  <c:v>1335</c:v>
                </c:pt>
                <c:pt idx="14">
                  <c:v>1378</c:v>
                </c:pt>
                <c:pt idx="15">
                  <c:v>1413</c:v>
                </c:pt>
                <c:pt idx="16">
                  <c:v>1526</c:v>
                </c:pt>
                <c:pt idx="17">
                  <c:v>1243.5</c:v>
                </c:pt>
                <c:pt idx="18">
                  <c:v>756</c:v>
                </c:pt>
                <c:pt idx="19">
                  <c:v>617.9</c:v>
                </c:pt>
                <c:pt idx="20">
                  <c:v>264</c:v>
                </c:pt>
                <c:pt idx="21">
                  <c:v>876.3</c:v>
                </c:pt>
                <c:pt idx="22">
                  <c:v>1321.6</c:v>
                </c:pt>
                <c:pt idx="23">
                  <c:v>1575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CBD-4DAA-9FE6-D55274E6CDD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2118.375</c:v>
                </c:pt>
                <c:pt idx="1">
                  <c:v>2146.8699999999994</c:v>
                </c:pt>
                <c:pt idx="2">
                  <c:v>2187.9259999999995</c:v>
                </c:pt>
                <c:pt idx="3">
                  <c:v>2245.7860000000005</c:v>
                </c:pt>
                <c:pt idx="4">
                  <c:v>2302.8399999999997</c:v>
                </c:pt>
                <c:pt idx="5">
                  <c:v>2292.1179999999999</c:v>
                </c:pt>
                <c:pt idx="6">
                  <c:v>2399.5750000000007</c:v>
                </c:pt>
                <c:pt idx="7">
                  <c:v>3192.5520000000001</c:v>
                </c:pt>
                <c:pt idx="8">
                  <c:v>4550.9230000000007</c:v>
                </c:pt>
                <c:pt idx="9">
                  <c:v>5615.6710000000003</c:v>
                </c:pt>
                <c:pt idx="10">
                  <c:v>6099.5530000000008</c:v>
                </c:pt>
                <c:pt idx="11">
                  <c:v>6064.6170000000011</c:v>
                </c:pt>
                <c:pt idx="12">
                  <c:v>5620.7089999999989</c:v>
                </c:pt>
                <c:pt idx="13">
                  <c:v>5265.56</c:v>
                </c:pt>
                <c:pt idx="14">
                  <c:v>4886.3150000000005</c:v>
                </c:pt>
                <c:pt idx="15">
                  <c:v>4517.170000000001</c:v>
                </c:pt>
                <c:pt idx="16">
                  <c:v>3397.8280000000009</c:v>
                </c:pt>
                <c:pt idx="17">
                  <c:v>2084.357</c:v>
                </c:pt>
                <c:pt idx="18">
                  <c:v>1370.4430000000002</c:v>
                </c:pt>
                <c:pt idx="19">
                  <c:v>1175.2079999999999</c:v>
                </c:pt>
                <c:pt idx="20">
                  <c:v>1011.5419999999999</c:v>
                </c:pt>
                <c:pt idx="21">
                  <c:v>887.7349999999999</c:v>
                </c:pt>
                <c:pt idx="22">
                  <c:v>804.45100000000002</c:v>
                </c:pt>
                <c:pt idx="23">
                  <c:v>727.84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CBD-4DAA-9FE6-D55274E6CDD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149</c:v>
                </c:pt>
                <c:pt idx="1">
                  <c:v>149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151</c:v>
                </c:pt>
                <c:pt idx="6">
                  <c:v>151</c:v>
                </c:pt>
                <c:pt idx="7">
                  <c:v>161</c:v>
                </c:pt>
                <c:pt idx="8">
                  <c:v>177</c:v>
                </c:pt>
                <c:pt idx="9">
                  <c:v>191</c:v>
                </c:pt>
                <c:pt idx="10">
                  <c:v>199</c:v>
                </c:pt>
                <c:pt idx="11">
                  <c:v>203</c:v>
                </c:pt>
                <c:pt idx="12">
                  <c:v>203</c:v>
                </c:pt>
                <c:pt idx="13">
                  <c:v>199</c:v>
                </c:pt>
                <c:pt idx="14">
                  <c:v>192</c:v>
                </c:pt>
                <c:pt idx="15">
                  <c:v>181</c:v>
                </c:pt>
                <c:pt idx="16">
                  <c:v>168</c:v>
                </c:pt>
                <c:pt idx="17">
                  <c:v>154</c:v>
                </c:pt>
                <c:pt idx="18">
                  <c:v>149</c:v>
                </c:pt>
                <c:pt idx="19">
                  <c:v>148</c:v>
                </c:pt>
                <c:pt idx="20">
                  <c:v>146</c:v>
                </c:pt>
                <c:pt idx="21">
                  <c:v>142</c:v>
                </c:pt>
                <c:pt idx="22">
                  <c:v>138</c:v>
                </c:pt>
                <c:pt idx="23">
                  <c:v>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CBD-4DAA-9FE6-D55274E6CDD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205</c:v>
                </c:pt>
                <c:pt idx="6">
                  <c:v>205</c:v>
                </c:pt>
                <c:pt idx="7">
                  <c:v>101</c:v>
                </c:pt>
                <c:pt idx="8">
                  <c:v>58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7">
                  <c:v>162</c:v>
                </c:pt>
                <c:pt idx="18">
                  <c:v>953</c:v>
                </c:pt>
                <c:pt idx="19">
                  <c:v>1509</c:v>
                </c:pt>
                <c:pt idx="20">
                  <c:v>1496</c:v>
                </c:pt>
                <c:pt idx="21">
                  <c:v>546</c:v>
                </c:pt>
                <c:pt idx="22">
                  <c:v>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CBD-4DAA-9FE6-D55274E6CD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95.27</c:v>
                </c:pt>
                <c:pt idx="1">
                  <c:v>90.07</c:v>
                </c:pt>
                <c:pt idx="2">
                  <c:v>86.58</c:v>
                </c:pt>
                <c:pt idx="3">
                  <c:v>84.15</c:v>
                </c:pt>
                <c:pt idx="4">
                  <c:v>84.67</c:v>
                </c:pt>
                <c:pt idx="5">
                  <c:v>84.86</c:v>
                </c:pt>
                <c:pt idx="6">
                  <c:v>89</c:v>
                </c:pt>
                <c:pt idx="7">
                  <c:v>90.48</c:v>
                </c:pt>
                <c:pt idx="8">
                  <c:v>79.48</c:v>
                </c:pt>
                <c:pt idx="9">
                  <c:v>19.79</c:v>
                </c:pt>
                <c:pt idx="10">
                  <c:v>1.31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25</c:v>
                </c:pt>
                <c:pt idx="16">
                  <c:v>87.07</c:v>
                </c:pt>
                <c:pt idx="17">
                  <c:v>105.22</c:v>
                </c:pt>
                <c:pt idx="18">
                  <c:v>136.54</c:v>
                </c:pt>
                <c:pt idx="19">
                  <c:v>195</c:v>
                </c:pt>
                <c:pt idx="20">
                  <c:v>170</c:v>
                </c:pt>
                <c:pt idx="21">
                  <c:v>122</c:v>
                </c:pt>
                <c:pt idx="22">
                  <c:v>105.75</c:v>
                </c:pt>
                <c:pt idx="23">
                  <c:v>102.67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CBD-4DAA-9FE6-D55274E6CD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76.5</c:v>
                </c:pt>
                <c:pt idx="1">
                  <c:v>70</c:v>
                </c:pt>
                <c:pt idx="2">
                  <c:v>71</c:v>
                </c:pt>
                <c:pt idx="3">
                  <c:v>72.5</c:v>
                </c:pt>
                <c:pt idx="4">
                  <c:v>70.5</c:v>
                </c:pt>
                <c:pt idx="5">
                  <c:v>72</c:v>
                </c:pt>
                <c:pt idx="6">
                  <c:v>73.5</c:v>
                </c:pt>
                <c:pt idx="7">
                  <c:v>75</c:v>
                </c:pt>
                <c:pt idx="8">
                  <c:v>84.5</c:v>
                </c:pt>
                <c:pt idx="9">
                  <c:v>103</c:v>
                </c:pt>
                <c:pt idx="10">
                  <c:v>107.5</c:v>
                </c:pt>
                <c:pt idx="11">
                  <c:v>114</c:v>
                </c:pt>
                <c:pt idx="12">
                  <c:v>131</c:v>
                </c:pt>
                <c:pt idx="13">
                  <c:v>121</c:v>
                </c:pt>
                <c:pt idx="14">
                  <c:v>102.5</c:v>
                </c:pt>
                <c:pt idx="15">
                  <c:v>73.5</c:v>
                </c:pt>
                <c:pt idx="16">
                  <c:v>66</c:v>
                </c:pt>
                <c:pt idx="17">
                  <c:v>95.5</c:v>
                </c:pt>
                <c:pt idx="18">
                  <c:v>153</c:v>
                </c:pt>
                <c:pt idx="19">
                  <c:v>156.5</c:v>
                </c:pt>
                <c:pt idx="20">
                  <c:v>153</c:v>
                </c:pt>
                <c:pt idx="21">
                  <c:v>128.5</c:v>
                </c:pt>
                <c:pt idx="22">
                  <c:v>123</c:v>
                </c:pt>
                <c:pt idx="23">
                  <c:v>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36-4EA9-8D27-1B056B6AB4C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841.30899999999997</c:v>
                </c:pt>
                <c:pt idx="1">
                  <c:v>837.14800000000014</c:v>
                </c:pt>
                <c:pt idx="2">
                  <c:v>828.93399999999997</c:v>
                </c:pt>
                <c:pt idx="3">
                  <c:v>828.28199999999993</c:v>
                </c:pt>
                <c:pt idx="4">
                  <c:v>828.26300000000003</c:v>
                </c:pt>
                <c:pt idx="5">
                  <c:v>836.53600000000006</c:v>
                </c:pt>
                <c:pt idx="6">
                  <c:v>848.52300000000002</c:v>
                </c:pt>
                <c:pt idx="7">
                  <c:v>835.26499999999999</c:v>
                </c:pt>
                <c:pt idx="8">
                  <c:v>828.01300000000003</c:v>
                </c:pt>
                <c:pt idx="9">
                  <c:v>828.31</c:v>
                </c:pt>
                <c:pt idx="10">
                  <c:v>835.29299999999989</c:v>
                </c:pt>
                <c:pt idx="11">
                  <c:v>838.22700000000009</c:v>
                </c:pt>
                <c:pt idx="12">
                  <c:v>835.23399999999992</c:v>
                </c:pt>
                <c:pt idx="13">
                  <c:v>834.74</c:v>
                </c:pt>
                <c:pt idx="14">
                  <c:v>834.51599999999996</c:v>
                </c:pt>
                <c:pt idx="15">
                  <c:v>838.16100000000006</c:v>
                </c:pt>
                <c:pt idx="16">
                  <c:v>824.24900000000002</c:v>
                </c:pt>
                <c:pt idx="17">
                  <c:v>826.11800000000005</c:v>
                </c:pt>
                <c:pt idx="18">
                  <c:v>773.94900000000007</c:v>
                </c:pt>
                <c:pt idx="19">
                  <c:v>682.49300000000005</c:v>
                </c:pt>
                <c:pt idx="20">
                  <c:v>684.02499999999998</c:v>
                </c:pt>
                <c:pt idx="21">
                  <c:v>736.48500000000001</c:v>
                </c:pt>
                <c:pt idx="22">
                  <c:v>729.96799999999996</c:v>
                </c:pt>
                <c:pt idx="23">
                  <c:v>811.99400000000003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36-4EA9-8D27-1B056B6AB4C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966.15899999999988</c:v>
                </c:pt>
                <c:pt idx="1">
                  <c:v>940.32699999999988</c:v>
                </c:pt>
                <c:pt idx="2">
                  <c:v>924.58199999999977</c:v>
                </c:pt>
                <c:pt idx="3">
                  <c:v>920.99500000000012</c:v>
                </c:pt>
                <c:pt idx="4">
                  <c:v>929.12299999999982</c:v>
                </c:pt>
                <c:pt idx="5">
                  <c:v>951.70700000000011</c:v>
                </c:pt>
                <c:pt idx="6">
                  <c:v>960.6690000000001</c:v>
                </c:pt>
                <c:pt idx="7">
                  <c:v>993.50200000000007</c:v>
                </c:pt>
                <c:pt idx="8">
                  <c:v>1016.7500000000002</c:v>
                </c:pt>
                <c:pt idx="9">
                  <c:v>1041.606</c:v>
                </c:pt>
                <c:pt idx="10">
                  <c:v>1091.8560000000002</c:v>
                </c:pt>
                <c:pt idx="11">
                  <c:v>1105.98</c:v>
                </c:pt>
                <c:pt idx="12">
                  <c:v>1092.0820000000001</c:v>
                </c:pt>
                <c:pt idx="13">
                  <c:v>1082.0119999999999</c:v>
                </c:pt>
                <c:pt idx="14">
                  <c:v>1088.4100000000001</c:v>
                </c:pt>
                <c:pt idx="15">
                  <c:v>1028.8579999999999</c:v>
                </c:pt>
                <c:pt idx="16">
                  <c:v>1031.838</c:v>
                </c:pt>
                <c:pt idx="17">
                  <c:v>1034.7379999999998</c:v>
                </c:pt>
                <c:pt idx="18">
                  <c:v>1061.72</c:v>
                </c:pt>
                <c:pt idx="19">
                  <c:v>1085.5439999999999</c:v>
                </c:pt>
                <c:pt idx="20">
                  <c:v>1043.5210000000002</c:v>
                </c:pt>
                <c:pt idx="21">
                  <c:v>989.58100000000013</c:v>
                </c:pt>
                <c:pt idx="22">
                  <c:v>964.9860000000001</c:v>
                </c:pt>
                <c:pt idx="23">
                  <c:v>939.7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36-4EA9-8D27-1B056B6AB4C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2315.6499999999996</c:v>
                </c:pt>
                <c:pt idx="1">
                  <c:v>2199.9369999999999</c:v>
                </c:pt>
                <c:pt idx="2">
                  <c:v>2097.8089999999997</c:v>
                </c:pt>
                <c:pt idx="3">
                  <c:v>2058.0010000000002</c:v>
                </c:pt>
                <c:pt idx="4">
                  <c:v>2071.5820000000003</c:v>
                </c:pt>
                <c:pt idx="5">
                  <c:v>2144.8819999999996</c:v>
                </c:pt>
                <c:pt idx="6">
                  <c:v>2209.3909999999992</c:v>
                </c:pt>
                <c:pt idx="7">
                  <c:v>2538.2890000000002</c:v>
                </c:pt>
                <c:pt idx="8">
                  <c:v>2941.7049999999999</c:v>
                </c:pt>
                <c:pt idx="9">
                  <c:v>3376.2469999999998</c:v>
                </c:pt>
                <c:pt idx="10">
                  <c:v>3725.2689999999993</c:v>
                </c:pt>
                <c:pt idx="11">
                  <c:v>3935.6599999999994</c:v>
                </c:pt>
                <c:pt idx="12">
                  <c:v>3891.2929999999997</c:v>
                </c:pt>
                <c:pt idx="13">
                  <c:v>3603.7080000000001</c:v>
                </c:pt>
                <c:pt idx="14">
                  <c:v>3264.7889999999998</c:v>
                </c:pt>
                <c:pt idx="15">
                  <c:v>3001.8919999999998</c:v>
                </c:pt>
                <c:pt idx="16">
                  <c:v>2961.5230000000001</c:v>
                </c:pt>
                <c:pt idx="17">
                  <c:v>2997.2950000000001</c:v>
                </c:pt>
                <c:pt idx="18">
                  <c:v>3216.2059999999997</c:v>
                </c:pt>
                <c:pt idx="19">
                  <c:v>3461.2089999999998</c:v>
                </c:pt>
                <c:pt idx="20">
                  <c:v>3334.527</c:v>
                </c:pt>
                <c:pt idx="21">
                  <c:v>3097.3729999999996</c:v>
                </c:pt>
                <c:pt idx="22">
                  <c:v>2835.5169999999998</c:v>
                </c:pt>
                <c:pt idx="23">
                  <c:v>2485.3679999999995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36-4EA9-8D27-1B056B6AB4C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271.99999999999994</c:v>
                </c:pt>
                <c:pt idx="1">
                  <c:v>259</c:v>
                </c:pt>
                <c:pt idx="2">
                  <c:v>250.99999999999997</c:v>
                </c:pt>
                <c:pt idx="3">
                  <c:v>252</c:v>
                </c:pt>
                <c:pt idx="4">
                  <c:v>265</c:v>
                </c:pt>
                <c:pt idx="5">
                  <c:v>287</c:v>
                </c:pt>
                <c:pt idx="6">
                  <c:v>320</c:v>
                </c:pt>
                <c:pt idx="7">
                  <c:v>368</c:v>
                </c:pt>
                <c:pt idx="8">
                  <c:v>395.00000000000006</c:v>
                </c:pt>
                <c:pt idx="9">
                  <c:v>425</c:v>
                </c:pt>
                <c:pt idx="10">
                  <c:v>450</c:v>
                </c:pt>
                <c:pt idx="11">
                  <c:v>456.99999999999994</c:v>
                </c:pt>
                <c:pt idx="12">
                  <c:v>449</c:v>
                </c:pt>
                <c:pt idx="13">
                  <c:v>430</c:v>
                </c:pt>
                <c:pt idx="14">
                  <c:v>415</c:v>
                </c:pt>
                <c:pt idx="15">
                  <c:v>413</c:v>
                </c:pt>
                <c:pt idx="16">
                  <c:v>425</c:v>
                </c:pt>
                <c:pt idx="17">
                  <c:v>448</c:v>
                </c:pt>
                <c:pt idx="18">
                  <c:v>459</c:v>
                </c:pt>
                <c:pt idx="19">
                  <c:v>466.00000000000006</c:v>
                </c:pt>
                <c:pt idx="20">
                  <c:v>425</c:v>
                </c:pt>
                <c:pt idx="21">
                  <c:v>388.00000000000011</c:v>
                </c:pt>
                <c:pt idx="22">
                  <c:v>351.00000000000006</c:v>
                </c:pt>
                <c:pt idx="23">
                  <c:v>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36-4EA9-8D27-1B056B6AB4C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736-4EA9-8D27-1B056B6AB4C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235</c:v>
                </c:pt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  <c:pt idx="14">
                  <c:v>235</c:v>
                </c:pt>
                <c:pt idx="15">
                  <c:v>224.65899999999999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736-4EA9-8D27-1B056B6AB4C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736-4EA9-8D27-1B056B6AB4C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736-4EA9-8D27-1B056B6AB4C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736-4EA9-8D27-1B056B6AB4C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771</c:v>
                </c:pt>
                <c:pt idx="1">
                  <c:v>771</c:v>
                </c:pt>
                <c:pt idx="2">
                  <c:v>775</c:v>
                </c:pt>
                <c:pt idx="3">
                  <c:v>774</c:v>
                </c:pt>
                <c:pt idx="4">
                  <c:v>771</c:v>
                </c:pt>
                <c:pt idx="5">
                  <c:v>774</c:v>
                </c:pt>
                <c:pt idx="6">
                  <c:v>691</c:v>
                </c:pt>
                <c:pt idx="7">
                  <c:v>727</c:v>
                </c:pt>
                <c:pt idx="8">
                  <c:v>748</c:v>
                </c:pt>
                <c:pt idx="9">
                  <c:v>911</c:v>
                </c:pt>
                <c:pt idx="10">
                  <c:v>1092</c:v>
                </c:pt>
                <c:pt idx="11">
                  <c:v>1004</c:v>
                </c:pt>
                <c:pt idx="12">
                  <c:v>993</c:v>
                </c:pt>
                <c:pt idx="13">
                  <c:v>993</c:v>
                </c:pt>
                <c:pt idx="14">
                  <c:v>1016</c:v>
                </c:pt>
                <c:pt idx="15">
                  <c:v>1069</c:v>
                </c:pt>
                <c:pt idx="16">
                  <c:v>818</c:v>
                </c:pt>
                <c:pt idx="17">
                  <c:v>665.9</c:v>
                </c:pt>
                <c:pt idx="18">
                  <c:v>990.1</c:v>
                </c:pt>
                <c:pt idx="19">
                  <c:v>1317</c:v>
                </c:pt>
                <c:pt idx="20">
                  <c:v>982.9</c:v>
                </c:pt>
                <c:pt idx="21">
                  <c:v>746.1</c:v>
                </c:pt>
                <c:pt idx="22">
                  <c:v>744</c:v>
                </c:pt>
                <c:pt idx="23">
                  <c:v>637.63300000000004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736-4EA9-8D27-1B056B6AB4C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3.536</c:v>
                </c:pt>
                <c:pt idx="18">
                  <c:v>6.2869999999999999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736-4EA9-8D27-1B056B6AB4C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736-4EA9-8D27-1B056B6AB4C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736-4EA9-8D27-1B056B6AB4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95.27</c:v>
                </c:pt>
                <c:pt idx="1">
                  <c:v>90.07</c:v>
                </c:pt>
                <c:pt idx="2">
                  <c:v>86.58</c:v>
                </c:pt>
                <c:pt idx="3">
                  <c:v>84.15</c:v>
                </c:pt>
                <c:pt idx="4">
                  <c:v>84.67</c:v>
                </c:pt>
                <c:pt idx="5">
                  <c:v>84.86</c:v>
                </c:pt>
                <c:pt idx="6">
                  <c:v>89</c:v>
                </c:pt>
                <c:pt idx="7">
                  <c:v>90.48</c:v>
                </c:pt>
                <c:pt idx="8">
                  <c:v>79.48</c:v>
                </c:pt>
                <c:pt idx="9">
                  <c:v>19.79</c:v>
                </c:pt>
                <c:pt idx="10">
                  <c:v>1.31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25</c:v>
                </c:pt>
                <c:pt idx="16">
                  <c:v>87.07</c:v>
                </c:pt>
                <c:pt idx="17">
                  <c:v>105.22</c:v>
                </c:pt>
                <c:pt idx="18">
                  <c:v>136.54</c:v>
                </c:pt>
                <c:pt idx="19">
                  <c:v>195</c:v>
                </c:pt>
                <c:pt idx="20">
                  <c:v>170</c:v>
                </c:pt>
                <c:pt idx="21">
                  <c:v>122</c:v>
                </c:pt>
                <c:pt idx="22">
                  <c:v>105.75</c:v>
                </c:pt>
                <c:pt idx="23">
                  <c:v>102.67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736-4EA9-8D27-1B056B6AB4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5249.6349999999993</v>
      </c>
      <c r="C4" s="18">
        <v>5084.433</v>
      </c>
      <c r="D4" s="18">
        <v>4955.3549999999996</v>
      </c>
      <c r="E4" s="18">
        <v>4912.8149999999996</v>
      </c>
      <c r="F4" s="18">
        <v>4942.4789999999994</v>
      </c>
      <c r="G4" s="18">
        <v>5073.08</v>
      </c>
      <c r="H4" s="18">
        <v>5106.5770000000002</v>
      </c>
      <c r="I4" s="18">
        <v>5537.030999999999</v>
      </c>
      <c r="J4" s="18">
        <v>6014.0130000000008</v>
      </c>
      <c r="K4" s="18">
        <v>6685.1710000000003</v>
      </c>
      <c r="L4" s="18">
        <v>7536.9529999999995</v>
      </c>
      <c r="M4" s="18">
        <v>7689.8170000000009</v>
      </c>
      <c r="N4" s="18">
        <v>7626.6090000000004</v>
      </c>
      <c r="O4" s="18">
        <v>7299.46</v>
      </c>
      <c r="P4" s="18">
        <v>6956.2150000000011</v>
      </c>
      <c r="Q4" s="18">
        <v>6649.0700000000006</v>
      </c>
      <c r="R4" s="18">
        <v>6126.6099999999988</v>
      </c>
      <c r="S4" s="18">
        <v>6067.5340000000006</v>
      </c>
      <c r="T4" s="18">
        <v>6660.2160000000013</v>
      </c>
      <c r="U4" s="18">
        <v>7175.7890000000007</v>
      </c>
      <c r="V4" s="18">
        <v>6629.918999999999</v>
      </c>
      <c r="W4" s="18">
        <v>6093.0530000000008</v>
      </c>
      <c r="X4" s="18">
        <v>5755.5100000000011</v>
      </c>
      <c r="Y4" s="18">
        <v>5313.6870000000008</v>
      </c>
      <c r="Z4" s="19"/>
      <c r="AA4" s="20">
        <f>SUM(B4:Z4)</f>
        <v>147141.03100000002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95.27</v>
      </c>
      <c r="C7" s="28">
        <v>90.07</v>
      </c>
      <c r="D7" s="28">
        <v>86.58</v>
      </c>
      <c r="E7" s="28">
        <v>84.15</v>
      </c>
      <c r="F7" s="28">
        <v>84.67</v>
      </c>
      <c r="G7" s="28">
        <v>84.86</v>
      </c>
      <c r="H7" s="28">
        <v>89</v>
      </c>
      <c r="I7" s="28">
        <v>90.48</v>
      </c>
      <c r="J7" s="28">
        <v>79.48</v>
      </c>
      <c r="K7" s="28">
        <v>19.79</v>
      </c>
      <c r="L7" s="28">
        <v>1.31</v>
      </c>
      <c r="M7" s="28">
        <v>0.04</v>
      </c>
      <c r="N7" s="28">
        <v>0.04</v>
      </c>
      <c r="O7" s="28">
        <v>0.04</v>
      </c>
      <c r="P7" s="28">
        <v>0.04</v>
      </c>
      <c r="Q7" s="28">
        <v>25</v>
      </c>
      <c r="R7" s="28">
        <v>87.07</v>
      </c>
      <c r="S7" s="28">
        <v>105.22</v>
      </c>
      <c r="T7" s="28">
        <v>136.54</v>
      </c>
      <c r="U7" s="28">
        <v>195</v>
      </c>
      <c r="V7" s="28">
        <v>170</v>
      </c>
      <c r="W7" s="28">
        <v>122</v>
      </c>
      <c r="X7" s="28">
        <v>105.75</v>
      </c>
      <c r="Y7" s="28">
        <v>102.67</v>
      </c>
      <c r="Z7" s="29"/>
      <c r="AA7" s="30">
        <f>IF(SUM(B7:Z7)&lt;&gt;0,AVERAGEIF(B7:Z7,"&lt;&gt;"""),"")</f>
        <v>77.294583333333321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138</v>
      </c>
      <c r="C11" s="47">
        <v>138</v>
      </c>
      <c r="D11" s="47">
        <v>132</v>
      </c>
      <c r="E11" s="47">
        <v>132</v>
      </c>
      <c r="F11" s="47">
        <v>132</v>
      </c>
      <c r="G11" s="47">
        <v>132</v>
      </c>
      <c r="H11" s="47">
        <v>138</v>
      </c>
      <c r="I11" s="47">
        <v>138</v>
      </c>
      <c r="J11" s="47">
        <v>138</v>
      </c>
      <c r="K11" s="47">
        <v>138</v>
      </c>
      <c r="L11" s="47">
        <v>151</v>
      </c>
      <c r="M11" s="47">
        <v>154</v>
      </c>
      <c r="N11" s="47">
        <v>146</v>
      </c>
      <c r="O11" s="47">
        <v>132</v>
      </c>
      <c r="P11" s="47">
        <v>132</v>
      </c>
      <c r="Q11" s="47">
        <v>132</v>
      </c>
      <c r="R11" s="47">
        <v>132</v>
      </c>
      <c r="S11" s="47">
        <v>144</v>
      </c>
      <c r="T11" s="47">
        <v>161.5</v>
      </c>
      <c r="U11" s="47">
        <v>270.5</v>
      </c>
      <c r="V11" s="47">
        <v>231.5</v>
      </c>
      <c r="W11" s="47">
        <v>138</v>
      </c>
      <c r="X11" s="47">
        <v>132</v>
      </c>
      <c r="Y11" s="47">
        <v>132</v>
      </c>
      <c r="Z11" s="48"/>
      <c r="AA11" s="49">
        <f t="shared" si="0"/>
        <v>3544.5</v>
      </c>
    </row>
    <row r="12" spans="1:27" ht="24.95" customHeight="1" x14ac:dyDescent="0.2">
      <c r="A12" s="50" t="s">
        <v>8</v>
      </c>
      <c r="B12" s="51">
        <v>2278.36</v>
      </c>
      <c r="C12" s="52">
        <v>1743.0630000000001</v>
      </c>
      <c r="D12" s="52">
        <v>1687.8290000000002</v>
      </c>
      <c r="E12" s="52">
        <v>1659.5290000000002</v>
      </c>
      <c r="F12" s="52">
        <v>1665.539</v>
      </c>
      <c r="G12" s="52">
        <v>1667.7620000000002</v>
      </c>
      <c r="H12" s="52">
        <v>1680.402</v>
      </c>
      <c r="I12" s="52">
        <v>1217.9000000000001</v>
      </c>
      <c r="J12" s="52">
        <v>726.49</v>
      </c>
      <c r="K12" s="52">
        <v>367.9</v>
      </c>
      <c r="L12" s="52">
        <v>367.9</v>
      </c>
      <c r="M12" s="52">
        <v>367.9</v>
      </c>
      <c r="N12" s="52">
        <v>367.9</v>
      </c>
      <c r="O12" s="52">
        <v>367.9</v>
      </c>
      <c r="P12" s="52">
        <v>367.9</v>
      </c>
      <c r="Q12" s="52">
        <v>405.9</v>
      </c>
      <c r="R12" s="52">
        <v>902.78199999999993</v>
      </c>
      <c r="S12" s="52">
        <v>2279.6770000000001</v>
      </c>
      <c r="T12" s="52">
        <v>3270.2730000000001</v>
      </c>
      <c r="U12" s="52">
        <v>3455.181</v>
      </c>
      <c r="V12" s="52">
        <v>3480.877</v>
      </c>
      <c r="W12" s="52">
        <v>3503.018</v>
      </c>
      <c r="X12" s="52">
        <v>3143.4590000000003</v>
      </c>
      <c r="Y12" s="52">
        <v>2743.8470000000002</v>
      </c>
      <c r="Z12" s="53"/>
      <c r="AA12" s="54">
        <f t="shared" si="0"/>
        <v>39719.288000000008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205</v>
      </c>
      <c r="H13" s="52">
        <v>205</v>
      </c>
      <c r="I13" s="52">
        <v>101</v>
      </c>
      <c r="J13" s="52">
        <v>58</v>
      </c>
      <c r="K13" s="52">
        <v>13</v>
      </c>
      <c r="L13" s="52">
        <v>13</v>
      </c>
      <c r="M13" s="52">
        <v>13</v>
      </c>
      <c r="N13" s="52"/>
      <c r="O13" s="52"/>
      <c r="P13" s="52"/>
      <c r="Q13" s="52"/>
      <c r="R13" s="52"/>
      <c r="S13" s="52">
        <v>162</v>
      </c>
      <c r="T13" s="52">
        <v>953</v>
      </c>
      <c r="U13" s="52">
        <v>1509</v>
      </c>
      <c r="V13" s="52">
        <v>1496</v>
      </c>
      <c r="W13" s="52">
        <v>546</v>
      </c>
      <c r="X13" s="52">
        <v>216</v>
      </c>
      <c r="Y13" s="52"/>
      <c r="Z13" s="53"/>
      <c r="AA13" s="54">
        <f t="shared" si="0"/>
        <v>5516</v>
      </c>
    </row>
    <row r="14" spans="1:27" ht="24.95" customHeight="1" x14ac:dyDescent="0.2">
      <c r="A14" s="55" t="s">
        <v>10</v>
      </c>
      <c r="B14" s="56">
        <v>2118.375</v>
      </c>
      <c r="C14" s="57">
        <v>2146.8699999999994</v>
      </c>
      <c r="D14" s="57">
        <v>2187.9259999999995</v>
      </c>
      <c r="E14" s="57">
        <v>2245.7860000000005</v>
      </c>
      <c r="F14" s="57">
        <v>2302.8399999999997</v>
      </c>
      <c r="G14" s="57">
        <v>2292.1179999999999</v>
      </c>
      <c r="H14" s="57">
        <v>2399.5750000000007</v>
      </c>
      <c r="I14" s="57">
        <v>3192.5520000000001</v>
      </c>
      <c r="J14" s="57">
        <v>4550.9230000000007</v>
      </c>
      <c r="K14" s="57">
        <v>5615.6710000000003</v>
      </c>
      <c r="L14" s="57">
        <v>6099.5530000000008</v>
      </c>
      <c r="M14" s="57">
        <v>6064.6170000000011</v>
      </c>
      <c r="N14" s="57">
        <v>5620.7089999999989</v>
      </c>
      <c r="O14" s="57">
        <v>5265.56</v>
      </c>
      <c r="P14" s="57">
        <v>4886.3150000000005</v>
      </c>
      <c r="Q14" s="57">
        <v>4517.170000000001</v>
      </c>
      <c r="R14" s="57">
        <v>3397.8280000000009</v>
      </c>
      <c r="S14" s="57">
        <v>2084.357</v>
      </c>
      <c r="T14" s="57">
        <v>1370.4430000000002</v>
      </c>
      <c r="U14" s="57">
        <v>1175.2079999999999</v>
      </c>
      <c r="V14" s="57">
        <v>1011.5419999999999</v>
      </c>
      <c r="W14" s="57">
        <v>887.7349999999999</v>
      </c>
      <c r="X14" s="57">
        <v>804.45100000000002</v>
      </c>
      <c r="Y14" s="57">
        <v>727.84</v>
      </c>
      <c r="Z14" s="58"/>
      <c r="AA14" s="59">
        <f t="shared" si="0"/>
        <v>72965.963999999993</v>
      </c>
    </row>
    <row r="15" spans="1:27" ht="24.95" customHeight="1" x14ac:dyDescent="0.2">
      <c r="A15" s="55" t="s">
        <v>11</v>
      </c>
      <c r="B15" s="56">
        <v>149</v>
      </c>
      <c r="C15" s="57">
        <v>149</v>
      </c>
      <c r="D15" s="57">
        <v>150</v>
      </c>
      <c r="E15" s="57">
        <v>150</v>
      </c>
      <c r="F15" s="57">
        <v>150</v>
      </c>
      <c r="G15" s="57">
        <v>151</v>
      </c>
      <c r="H15" s="57">
        <v>151</v>
      </c>
      <c r="I15" s="57">
        <v>161</v>
      </c>
      <c r="J15" s="57">
        <v>177</v>
      </c>
      <c r="K15" s="57">
        <v>191</v>
      </c>
      <c r="L15" s="57">
        <v>199</v>
      </c>
      <c r="M15" s="57">
        <v>203</v>
      </c>
      <c r="N15" s="57">
        <v>203</v>
      </c>
      <c r="O15" s="57">
        <v>199</v>
      </c>
      <c r="P15" s="57">
        <v>192</v>
      </c>
      <c r="Q15" s="57">
        <v>181</v>
      </c>
      <c r="R15" s="57">
        <v>168</v>
      </c>
      <c r="S15" s="57">
        <v>154</v>
      </c>
      <c r="T15" s="57">
        <v>149</v>
      </c>
      <c r="U15" s="57">
        <v>148</v>
      </c>
      <c r="V15" s="57">
        <v>146</v>
      </c>
      <c r="W15" s="57">
        <v>142</v>
      </c>
      <c r="X15" s="57">
        <v>138</v>
      </c>
      <c r="Y15" s="57">
        <v>135</v>
      </c>
      <c r="Z15" s="58"/>
      <c r="AA15" s="59">
        <f t="shared" si="0"/>
        <v>3936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4683.7350000000006</v>
      </c>
      <c r="C16" s="62">
        <f t="shared" si="1"/>
        <v>4176.9329999999991</v>
      </c>
      <c r="D16" s="62">
        <f t="shared" si="1"/>
        <v>4157.7549999999992</v>
      </c>
      <c r="E16" s="62">
        <f t="shared" si="1"/>
        <v>4187.3150000000005</v>
      </c>
      <c r="F16" s="62">
        <f t="shared" si="1"/>
        <v>4276.3789999999999</v>
      </c>
      <c r="G16" s="62">
        <f t="shared" si="1"/>
        <v>4447.88</v>
      </c>
      <c r="H16" s="62">
        <f t="shared" si="1"/>
        <v>4573.9770000000008</v>
      </c>
      <c r="I16" s="62">
        <f t="shared" si="1"/>
        <v>4810.4520000000002</v>
      </c>
      <c r="J16" s="62">
        <f t="shared" si="1"/>
        <v>5650.4130000000005</v>
      </c>
      <c r="K16" s="62">
        <f t="shared" si="1"/>
        <v>6325.5709999999999</v>
      </c>
      <c r="L16" s="62">
        <f t="shared" si="1"/>
        <v>6830.4530000000004</v>
      </c>
      <c r="M16" s="62">
        <f t="shared" si="1"/>
        <v>6802.5170000000007</v>
      </c>
      <c r="N16" s="62">
        <f t="shared" si="1"/>
        <v>6337.6089999999986</v>
      </c>
      <c r="O16" s="62">
        <f t="shared" si="1"/>
        <v>5964.46</v>
      </c>
      <c r="P16" s="62">
        <f t="shared" si="1"/>
        <v>5578.2150000000001</v>
      </c>
      <c r="Q16" s="62">
        <f t="shared" si="1"/>
        <v>5236.0700000000006</v>
      </c>
      <c r="R16" s="62">
        <f t="shared" si="1"/>
        <v>4600.6100000000006</v>
      </c>
      <c r="S16" s="62">
        <f t="shared" si="1"/>
        <v>4824.0339999999997</v>
      </c>
      <c r="T16" s="62">
        <f t="shared" si="1"/>
        <v>5904.2160000000003</v>
      </c>
      <c r="U16" s="62">
        <f t="shared" si="1"/>
        <v>6557.8890000000001</v>
      </c>
      <c r="V16" s="62">
        <f t="shared" si="1"/>
        <v>6365.9189999999999</v>
      </c>
      <c r="W16" s="62">
        <f t="shared" si="1"/>
        <v>5216.7529999999997</v>
      </c>
      <c r="X16" s="62">
        <f t="shared" si="1"/>
        <v>4433.91</v>
      </c>
      <c r="Y16" s="62">
        <f t="shared" si="1"/>
        <v>3738.6870000000004</v>
      </c>
      <c r="Z16" s="63" t="str">
        <f t="shared" si="1"/>
        <v/>
      </c>
      <c r="AA16" s="64">
        <f>SUM(AA10:AA15)</f>
        <v>125681.75200000001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2292.9</v>
      </c>
      <c r="C29" s="72">
        <v>2330.9</v>
      </c>
      <c r="D29" s="72">
        <v>2353.9</v>
      </c>
      <c r="E29" s="72">
        <v>2381.9</v>
      </c>
      <c r="F29" s="72">
        <v>2438.9</v>
      </c>
      <c r="G29" s="72">
        <v>2628.9</v>
      </c>
      <c r="H29" s="72">
        <v>2532.9</v>
      </c>
      <c r="I29" s="72">
        <v>2282.9</v>
      </c>
      <c r="J29" s="72">
        <v>2679.9</v>
      </c>
      <c r="K29" s="72">
        <v>2997.9</v>
      </c>
      <c r="L29" s="72">
        <v>3219.9</v>
      </c>
      <c r="M29" s="72">
        <v>3315.9</v>
      </c>
      <c r="N29" s="72">
        <v>3241.9</v>
      </c>
      <c r="O29" s="72">
        <v>3079.9</v>
      </c>
      <c r="P29" s="72">
        <v>2818.9</v>
      </c>
      <c r="Q29" s="72">
        <v>2472.9</v>
      </c>
      <c r="R29" s="72">
        <v>2143.9</v>
      </c>
      <c r="S29" s="72">
        <v>2014.9</v>
      </c>
      <c r="T29" s="72">
        <v>2868.4</v>
      </c>
      <c r="U29" s="72">
        <v>3360.4</v>
      </c>
      <c r="V29" s="72">
        <v>3264.4</v>
      </c>
      <c r="W29" s="72">
        <v>2384.9</v>
      </c>
      <c r="X29" s="72">
        <v>2003.9</v>
      </c>
      <c r="Y29" s="72">
        <v>1762.9</v>
      </c>
      <c r="Z29" s="73"/>
      <c r="AA29" s="74">
        <f>SUM(B29:Z29)</f>
        <v>62874.10000000002</v>
      </c>
    </row>
    <row r="30" spans="1:27" ht="24.95" customHeight="1" x14ac:dyDescent="0.2">
      <c r="A30" s="75" t="s">
        <v>24</v>
      </c>
      <c r="B30" s="76">
        <v>1492.835</v>
      </c>
      <c r="C30" s="77">
        <v>1364.0329999999999</v>
      </c>
      <c r="D30" s="77">
        <v>1357.855</v>
      </c>
      <c r="E30" s="77">
        <v>1359.415</v>
      </c>
      <c r="F30" s="77">
        <v>1391.479</v>
      </c>
      <c r="G30" s="77">
        <v>1372.98</v>
      </c>
      <c r="H30" s="77">
        <v>1398.077</v>
      </c>
      <c r="I30" s="77">
        <v>1888.931</v>
      </c>
      <c r="J30" s="77">
        <v>2699.5129999999999</v>
      </c>
      <c r="K30" s="77">
        <v>3387.6709999999998</v>
      </c>
      <c r="L30" s="77">
        <v>3679.5529999999999</v>
      </c>
      <c r="M30" s="77">
        <v>3562.6170000000002</v>
      </c>
      <c r="N30" s="77">
        <v>3113.7089999999998</v>
      </c>
      <c r="O30" s="77">
        <v>2900.56</v>
      </c>
      <c r="P30" s="77">
        <v>2777.3150000000001</v>
      </c>
      <c r="Q30" s="77">
        <v>2748.17</v>
      </c>
      <c r="R30" s="77">
        <v>2236.71</v>
      </c>
      <c r="S30" s="77">
        <v>1692.134</v>
      </c>
      <c r="T30" s="77">
        <v>1395.816</v>
      </c>
      <c r="U30" s="77">
        <v>1572.489</v>
      </c>
      <c r="V30" s="77">
        <v>1461.519</v>
      </c>
      <c r="W30" s="77">
        <v>1222.8530000000001</v>
      </c>
      <c r="X30" s="77">
        <v>1173.01</v>
      </c>
      <c r="Y30" s="77">
        <v>848.78700000000003</v>
      </c>
      <c r="Z30" s="78"/>
      <c r="AA30" s="79">
        <f>SUM(B30:Z30)</f>
        <v>48098.030999999995</v>
      </c>
    </row>
    <row r="31" spans="1:27" ht="24.95" customHeight="1" x14ac:dyDescent="0.2">
      <c r="A31" s="82" t="s">
        <v>25</v>
      </c>
      <c r="B31" s="80">
        <v>1354</v>
      </c>
      <c r="C31" s="81">
        <v>949</v>
      </c>
      <c r="D31" s="81">
        <v>924</v>
      </c>
      <c r="E31" s="81">
        <v>924</v>
      </c>
      <c r="F31" s="81">
        <v>924</v>
      </c>
      <c r="G31" s="81">
        <v>924</v>
      </c>
      <c r="H31" s="81">
        <v>1039</v>
      </c>
      <c r="I31" s="81">
        <v>999</v>
      </c>
      <c r="J31" s="81">
        <v>534</v>
      </c>
      <c r="K31" s="81">
        <v>199</v>
      </c>
      <c r="L31" s="81">
        <v>199</v>
      </c>
      <c r="M31" s="81">
        <v>199</v>
      </c>
      <c r="N31" s="81">
        <v>199</v>
      </c>
      <c r="O31" s="81">
        <v>199</v>
      </c>
      <c r="P31" s="81">
        <v>199</v>
      </c>
      <c r="Q31" s="81">
        <v>237</v>
      </c>
      <c r="R31" s="81">
        <v>491</v>
      </c>
      <c r="S31" s="81">
        <v>1334</v>
      </c>
      <c r="T31" s="81">
        <v>1896</v>
      </c>
      <c r="U31" s="81">
        <v>1898</v>
      </c>
      <c r="V31" s="81">
        <v>1904</v>
      </c>
      <c r="W31" s="81">
        <v>1864</v>
      </c>
      <c r="X31" s="81">
        <v>1614</v>
      </c>
      <c r="Y31" s="81">
        <v>1484</v>
      </c>
      <c r="Z31" s="83"/>
      <c r="AA31" s="84">
        <f>SUM(B31:Z31)</f>
        <v>22487</v>
      </c>
    </row>
    <row r="32" spans="1:27" ht="30" customHeight="1" thickBot="1" x14ac:dyDescent="0.25">
      <c r="A32" s="60" t="s">
        <v>26</v>
      </c>
      <c r="B32" s="61">
        <f>IF(LEN(B$2)&gt;0,SUM(B29:B31),"")</f>
        <v>5139.7350000000006</v>
      </c>
      <c r="C32" s="62">
        <f t="shared" ref="C32:Z32" si="4">IF(LEN(C$2)&gt;0,SUM(C29:C31),"")</f>
        <v>4643.933</v>
      </c>
      <c r="D32" s="62">
        <f t="shared" si="4"/>
        <v>4635.7550000000001</v>
      </c>
      <c r="E32" s="62">
        <f t="shared" si="4"/>
        <v>4665.3150000000005</v>
      </c>
      <c r="F32" s="62">
        <f t="shared" si="4"/>
        <v>4754.3789999999999</v>
      </c>
      <c r="G32" s="62">
        <f t="shared" si="4"/>
        <v>4925.88</v>
      </c>
      <c r="H32" s="62">
        <f t="shared" si="4"/>
        <v>4969.9769999999999</v>
      </c>
      <c r="I32" s="62">
        <f t="shared" si="4"/>
        <v>5170.8310000000001</v>
      </c>
      <c r="J32" s="62">
        <f t="shared" si="4"/>
        <v>5913.4130000000005</v>
      </c>
      <c r="K32" s="62">
        <f t="shared" si="4"/>
        <v>6584.5709999999999</v>
      </c>
      <c r="L32" s="62">
        <f t="shared" si="4"/>
        <v>7098.4529999999995</v>
      </c>
      <c r="M32" s="62">
        <f t="shared" si="4"/>
        <v>7077.5169999999998</v>
      </c>
      <c r="N32" s="62">
        <f t="shared" si="4"/>
        <v>6554.6090000000004</v>
      </c>
      <c r="O32" s="62">
        <f t="shared" si="4"/>
        <v>6179.46</v>
      </c>
      <c r="P32" s="62">
        <f t="shared" si="4"/>
        <v>5795.2150000000001</v>
      </c>
      <c r="Q32" s="62">
        <f t="shared" si="4"/>
        <v>5458.07</v>
      </c>
      <c r="R32" s="62">
        <f t="shared" si="4"/>
        <v>4871.6100000000006</v>
      </c>
      <c r="S32" s="62">
        <f t="shared" si="4"/>
        <v>5041.0339999999997</v>
      </c>
      <c r="T32" s="62">
        <f t="shared" si="4"/>
        <v>6160.2160000000003</v>
      </c>
      <c r="U32" s="62">
        <f t="shared" si="4"/>
        <v>6830.8890000000001</v>
      </c>
      <c r="V32" s="62">
        <f t="shared" si="4"/>
        <v>6629.9189999999999</v>
      </c>
      <c r="W32" s="62">
        <f t="shared" si="4"/>
        <v>5471.7530000000006</v>
      </c>
      <c r="X32" s="62">
        <f t="shared" si="4"/>
        <v>4790.91</v>
      </c>
      <c r="Y32" s="62">
        <f t="shared" si="4"/>
        <v>4095.6869999999999</v>
      </c>
      <c r="Z32" s="63" t="str">
        <f t="shared" si="4"/>
        <v/>
      </c>
      <c r="AA32" s="64">
        <f>SUM(AA29:AA31)</f>
        <v>133459.13100000002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>
        <v>19</v>
      </c>
      <c r="E35" s="95">
        <v>19</v>
      </c>
      <c r="F35" s="95">
        <v>19</v>
      </c>
      <c r="G35" s="95">
        <v>19</v>
      </c>
      <c r="H35" s="95">
        <v>25</v>
      </c>
      <c r="I35" s="95">
        <v>6.3789999999999996</v>
      </c>
      <c r="J35" s="95">
        <v>1</v>
      </c>
      <c r="K35" s="95">
        <v>1</v>
      </c>
      <c r="L35" s="95">
        <v>1</v>
      </c>
      <c r="M35" s="95">
        <v>1</v>
      </c>
      <c r="N35" s="95">
        <v>1</v>
      </c>
      <c r="O35" s="95">
        <v>1</v>
      </c>
      <c r="P35" s="95">
        <v>1</v>
      </c>
      <c r="Q35" s="95">
        <v>1</v>
      </c>
      <c r="R35" s="95">
        <v>4</v>
      </c>
      <c r="S35" s="95">
        <v>1</v>
      </c>
      <c r="T35" s="95">
        <v>10</v>
      </c>
      <c r="U35" s="95">
        <v>19</v>
      </c>
      <c r="V35" s="95">
        <v>10</v>
      </c>
      <c r="W35" s="95">
        <v>1</v>
      </c>
      <c r="X35" s="95">
        <v>1</v>
      </c>
      <c r="Y35" s="95">
        <v>1</v>
      </c>
      <c r="Z35" s="96"/>
      <c r="AA35" s="74">
        <f t="shared" ref="AA35:AA40" si="5">SUM(B35:Z35)</f>
        <v>162.37900000000002</v>
      </c>
    </row>
    <row r="36" spans="1:27" ht="24.95" customHeight="1" x14ac:dyDescent="0.2">
      <c r="A36" s="97" t="s">
        <v>29</v>
      </c>
      <c r="B36" s="98">
        <v>301</v>
      </c>
      <c r="C36" s="99">
        <v>312</v>
      </c>
      <c r="D36" s="99">
        <v>304</v>
      </c>
      <c r="E36" s="99">
        <v>304</v>
      </c>
      <c r="F36" s="99">
        <v>304</v>
      </c>
      <c r="G36" s="99">
        <v>304</v>
      </c>
      <c r="H36" s="99">
        <v>216</v>
      </c>
      <c r="I36" s="99">
        <v>199</v>
      </c>
      <c r="J36" s="99">
        <v>107</v>
      </c>
      <c r="K36" s="99">
        <v>179</v>
      </c>
      <c r="L36" s="99">
        <v>247</v>
      </c>
      <c r="M36" s="99">
        <v>254</v>
      </c>
      <c r="N36" s="99">
        <v>206</v>
      </c>
      <c r="O36" s="99">
        <v>204</v>
      </c>
      <c r="P36" s="99">
        <v>196</v>
      </c>
      <c r="Q36" s="99">
        <v>162</v>
      </c>
      <c r="R36" s="99">
        <v>106</v>
      </c>
      <c r="S36" s="99">
        <v>61</v>
      </c>
      <c r="T36" s="99">
        <v>91</v>
      </c>
      <c r="U36" s="99">
        <v>99</v>
      </c>
      <c r="V36" s="99">
        <v>99</v>
      </c>
      <c r="W36" s="99">
        <v>99</v>
      </c>
      <c r="X36" s="99">
        <v>201</v>
      </c>
      <c r="Y36" s="99">
        <v>201</v>
      </c>
      <c r="Z36" s="100"/>
      <c r="AA36" s="79">
        <f t="shared" si="5"/>
        <v>4756</v>
      </c>
    </row>
    <row r="37" spans="1:27" ht="24.95" customHeight="1" x14ac:dyDescent="0.2">
      <c r="A37" s="97" t="s">
        <v>30</v>
      </c>
      <c r="B37" s="98">
        <v>114.9</v>
      </c>
      <c r="C37" s="99">
        <v>445.5</v>
      </c>
      <c r="D37" s="99">
        <v>324.60000000000002</v>
      </c>
      <c r="E37" s="99">
        <v>252.5</v>
      </c>
      <c r="F37" s="99">
        <v>193.1</v>
      </c>
      <c r="G37" s="99">
        <v>152.19999999999999</v>
      </c>
      <c r="H37" s="99">
        <v>141.6</v>
      </c>
      <c r="I37" s="99">
        <v>371.2</v>
      </c>
      <c r="J37" s="99">
        <v>105.6</v>
      </c>
      <c r="K37" s="99">
        <v>105.6</v>
      </c>
      <c r="L37" s="99">
        <v>443.5</v>
      </c>
      <c r="M37" s="99">
        <v>617.29999999999995</v>
      </c>
      <c r="N37" s="99">
        <v>1077</v>
      </c>
      <c r="O37" s="99">
        <v>1125</v>
      </c>
      <c r="P37" s="99">
        <v>1166</v>
      </c>
      <c r="Q37" s="99">
        <v>1196</v>
      </c>
      <c r="R37" s="99">
        <v>1260</v>
      </c>
      <c r="S37" s="99">
        <v>1031.5</v>
      </c>
      <c r="T37" s="99">
        <v>5</v>
      </c>
      <c r="U37" s="99">
        <v>5</v>
      </c>
      <c r="V37" s="99">
        <v>5</v>
      </c>
      <c r="W37" s="99">
        <v>626.29999999999995</v>
      </c>
      <c r="X37" s="99">
        <v>969.6</v>
      </c>
      <c r="Y37" s="99">
        <v>1223</v>
      </c>
      <c r="Z37" s="100"/>
      <c r="AA37" s="79">
        <f t="shared" si="5"/>
        <v>12956.999999999998</v>
      </c>
    </row>
    <row r="38" spans="1:27" ht="24.95" customHeight="1" x14ac:dyDescent="0.2">
      <c r="A38" s="97" t="s">
        <v>31</v>
      </c>
      <c r="B38" s="98">
        <v>150</v>
      </c>
      <c r="C38" s="99">
        <v>150</v>
      </c>
      <c r="D38" s="99">
        <v>150</v>
      </c>
      <c r="E38" s="99">
        <v>150</v>
      </c>
      <c r="F38" s="99">
        <v>150</v>
      </c>
      <c r="G38" s="99">
        <v>150</v>
      </c>
      <c r="H38" s="99">
        <v>150</v>
      </c>
      <c r="I38" s="99">
        <v>150</v>
      </c>
      <c r="J38" s="99">
        <v>150</v>
      </c>
      <c r="K38" s="99">
        <v>74</v>
      </c>
      <c r="L38" s="99">
        <v>15</v>
      </c>
      <c r="M38" s="99">
        <v>15</v>
      </c>
      <c r="N38" s="99">
        <v>5</v>
      </c>
      <c r="O38" s="99">
        <v>5</v>
      </c>
      <c r="P38" s="99">
        <v>15</v>
      </c>
      <c r="Q38" s="99">
        <v>54</v>
      </c>
      <c r="R38" s="99">
        <v>156</v>
      </c>
      <c r="S38" s="99">
        <v>150</v>
      </c>
      <c r="T38" s="99">
        <v>150</v>
      </c>
      <c r="U38" s="99">
        <v>150</v>
      </c>
      <c r="V38" s="99">
        <v>150</v>
      </c>
      <c r="W38" s="99">
        <v>150</v>
      </c>
      <c r="X38" s="99">
        <v>150</v>
      </c>
      <c r="Y38" s="99">
        <v>150</v>
      </c>
      <c r="Z38" s="100"/>
      <c r="AA38" s="79">
        <f t="shared" si="5"/>
        <v>2739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500</v>
      </c>
      <c r="U39" s="99">
        <v>344.9</v>
      </c>
      <c r="V39" s="99"/>
      <c r="W39" s="99"/>
      <c r="X39" s="99"/>
      <c r="Y39" s="99"/>
      <c r="Z39" s="100"/>
      <c r="AA39" s="79">
        <f t="shared" si="5"/>
        <v>844.9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565.9</v>
      </c>
      <c r="C40" s="88">
        <f t="shared" si="6"/>
        <v>907.5</v>
      </c>
      <c r="D40" s="88">
        <f t="shared" si="6"/>
        <v>797.6</v>
      </c>
      <c r="E40" s="88">
        <f t="shared" si="6"/>
        <v>725.5</v>
      </c>
      <c r="F40" s="88">
        <f t="shared" si="6"/>
        <v>666.1</v>
      </c>
      <c r="G40" s="88">
        <f t="shared" si="6"/>
        <v>625.20000000000005</v>
      </c>
      <c r="H40" s="88">
        <f t="shared" si="6"/>
        <v>532.6</v>
      </c>
      <c r="I40" s="88">
        <f t="shared" si="6"/>
        <v>726.57899999999995</v>
      </c>
      <c r="J40" s="88">
        <f t="shared" si="6"/>
        <v>363.6</v>
      </c>
      <c r="K40" s="88">
        <f t="shared" si="6"/>
        <v>359.6</v>
      </c>
      <c r="L40" s="88">
        <f t="shared" si="6"/>
        <v>706.5</v>
      </c>
      <c r="M40" s="88">
        <f t="shared" si="6"/>
        <v>887.3</v>
      </c>
      <c r="N40" s="88">
        <f t="shared" si="6"/>
        <v>1289</v>
      </c>
      <c r="O40" s="88">
        <f t="shared" si="6"/>
        <v>1335</v>
      </c>
      <c r="P40" s="88">
        <f t="shared" si="6"/>
        <v>1378</v>
      </c>
      <c r="Q40" s="88">
        <f t="shared" si="6"/>
        <v>1413</v>
      </c>
      <c r="R40" s="88">
        <f t="shared" si="6"/>
        <v>1526</v>
      </c>
      <c r="S40" s="88">
        <f t="shared" si="6"/>
        <v>1243.5</v>
      </c>
      <c r="T40" s="88">
        <f t="shared" si="6"/>
        <v>756</v>
      </c>
      <c r="U40" s="88">
        <f t="shared" si="6"/>
        <v>617.9</v>
      </c>
      <c r="V40" s="88">
        <f t="shared" si="6"/>
        <v>264</v>
      </c>
      <c r="W40" s="88">
        <f t="shared" si="6"/>
        <v>876.3</v>
      </c>
      <c r="X40" s="88">
        <f t="shared" si="6"/>
        <v>1321.6</v>
      </c>
      <c r="Y40" s="88">
        <f t="shared" si="6"/>
        <v>1575</v>
      </c>
      <c r="Z40" s="89" t="str">
        <f t="shared" si="6"/>
        <v/>
      </c>
      <c r="AA40" s="90">
        <f t="shared" si="5"/>
        <v>21459.278999999999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109.9</v>
      </c>
      <c r="C45" s="99">
        <v>440.5</v>
      </c>
      <c r="D45" s="99">
        <v>319.60000000000002</v>
      </c>
      <c r="E45" s="99">
        <v>247.5</v>
      </c>
      <c r="F45" s="99">
        <v>188.1</v>
      </c>
      <c r="G45" s="99">
        <v>147.19999999999999</v>
      </c>
      <c r="H45" s="99">
        <v>136.6</v>
      </c>
      <c r="I45" s="99">
        <v>366.2</v>
      </c>
      <c r="J45" s="99">
        <v>100.6</v>
      </c>
      <c r="K45" s="99">
        <v>100.6</v>
      </c>
      <c r="L45" s="99">
        <v>438.5</v>
      </c>
      <c r="M45" s="99">
        <v>612.29999999999995</v>
      </c>
      <c r="N45" s="99">
        <v>1072</v>
      </c>
      <c r="O45" s="99">
        <v>1120</v>
      </c>
      <c r="P45" s="99">
        <v>1161</v>
      </c>
      <c r="Q45" s="99">
        <v>1191</v>
      </c>
      <c r="R45" s="99">
        <v>1255</v>
      </c>
      <c r="S45" s="99">
        <v>1026.5</v>
      </c>
      <c r="T45" s="99"/>
      <c r="U45" s="99"/>
      <c r="V45" s="99"/>
      <c r="W45" s="99">
        <v>621.29999999999995</v>
      </c>
      <c r="X45" s="99">
        <v>964.6</v>
      </c>
      <c r="Y45" s="99">
        <v>1218</v>
      </c>
      <c r="Z45" s="100"/>
      <c r="AA45" s="79">
        <f t="shared" si="7"/>
        <v>12836.999999999998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500</v>
      </c>
      <c r="U47" s="99">
        <v>344.9</v>
      </c>
      <c r="V47" s="99"/>
      <c r="W47" s="99"/>
      <c r="X47" s="99"/>
      <c r="Y47" s="99"/>
      <c r="Z47" s="100"/>
      <c r="AA47" s="79">
        <f t="shared" si="7"/>
        <v>844.9</v>
      </c>
    </row>
    <row r="48" spans="1:27" ht="24.95" customHeight="1" x14ac:dyDescent="0.2">
      <c r="A48" s="85" t="s">
        <v>35</v>
      </c>
      <c r="B48" s="98">
        <v>15</v>
      </c>
      <c r="C48" s="99">
        <v>28</v>
      </c>
      <c r="D48" s="99">
        <v>31</v>
      </c>
      <c r="E48" s="99">
        <v>30</v>
      </c>
      <c r="F48" s="99">
        <v>17</v>
      </c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121</v>
      </c>
    </row>
    <row r="49" spans="1:27" ht="30" customHeight="1" thickBot="1" x14ac:dyDescent="0.25">
      <c r="A49" s="86" t="s">
        <v>36</v>
      </c>
      <c r="B49" s="87">
        <f>IF(LEN(B$2)&gt;0,SUM(B43:B48),"")</f>
        <v>124.9</v>
      </c>
      <c r="C49" s="88">
        <f t="shared" ref="C49:Z49" si="8">IF(LEN(C$2)&gt;0,SUM(C43:C48),"")</f>
        <v>468.5</v>
      </c>
      <c r="D49" s="88">
        <f t="shared" si="8"/>
        <v>350.6</v>
      </c>
      <c r="E49" s="88">
        <f t="shared" si="8"/>
        <v>277.5</v>
      </c>
      <c r="F49" s="88">
        <f t="shared" si="8"/>
        <v>205.1</v>
      </c>
      <c r="G49" s="88">
        <f t="shared" si="8"/>
        <v>147.19999999999999</v>
      </c>
      <c r="H49" s="88">
        <f t="shared" si="8"/>
        <v>136.6</v>
      </c>
      <c r="I49" s="88">
        <f t="shared" si="8"/>
        <v>366.2</v>
      </c>
      <c r="J49" s="88">
        <f t="shared" si="8"/>
        <v>100.6</v>
      </c>
      <c r="K49" s="88">
        <f t="shared" si="8"/>
        <v>100.6</v>
      </c>
      <c r="L49" s="88">
        <f t="shared" si="8"/>
        <v>438.5</v>
      </c>
      <c r="M49" s="88">
        <f t="shared" si="8"/>
        <v>612.29999999999995</v>
      </c>
      <c r="N49" s="88">
        <f t="shared" si="8"/>
        <v>1072</v>
      </c>
      <c r="O49" s="88">
        <f t="shared" si="8"/>
        <v>1120</v>
      </c>
      <c r="P49" s="88">
        <f t="shared" si="8"/>
        <v>1161</v>
      </c>
      <c r="Q49" s="88">
        <f t="shared" si="8"/>
        <v>1191</v>
      </c>
      <c r="R49" s="88">
        <f t="shared" si="8"/>
        <v>1255</v>
      </c>
      <c r="S49" s="88">
        <f t="shared" si="8"/>
        <v>1026.5</v>
      </c>
      <c r="T49" s="88">
        <f t="shared" si="8"/>
        <v>500</v>
      </c>
      <c r="U49" s="88">
        <f t="shared" si="8"/>
        <v>344.9</v>
      </c>
      <c r="V49" s="88">
        <f t="shared" si="8"/>
        <v>0</v>
      </c>
      <c r="W49" s="88">
        <f t="shared" si="8"/>
        <v>621.29999999999995</v>
      </c>
      <c r="X49" s="88">
        <f t="shared" si="8"/>
        <v>964.6</v>
      </c>
      <c r="Y49" s="88">
        <f t="shared" si="8"/>
        <v>1218</v>
      </c>
      <c r="Z49" s="89" t="str">
        <f t="shared" si="8"/>
        <v/>
      </c>
      <c r="AA49" s="90">
        <f t="shared" si="7"/>
        <v>13802.899999999998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5249.6350000000002</v>
      </c>
      <c r="C52" s="88">
        <f t="shared" si="10"/>
        <v>5084.4329999999991</v>
      </c>
      <c r="D52" s="88">
        <f t="shared" si="10"/>
        <v>4955.3549999999996</v>
      </c>
      <c r="E52" s="88">
        <f t="shared" si="10"/>
        <v>4912.8150000000005</v>
      </c>
      <c r="F52" s="88">
        <f t="shared" si="10"/>
        <v>4942.4790000000003</v>
      </c>
      <c r="G52" s="88">
        <f t="shared" si="10"/>
        <v>5073.08</v>
      </c>
      <c r="H52" s="88">
        <f t="shared" si="10"/>
        <v>5106.5770000000011</v>
      </c>
      <c r="I52" s="88">
        <f t="shared" si="10"/>
        <v>5537.0309999999999</v>
      </c>
      <c r="J52" s="88">
        <f t="shared" si="10"/>
        <v>6014.0130000000008</v>
      </c>
      <c r="K52" s="88">
        <f t="shared" si="10"/>
        <v>6685.1710000000003</v>
      </c>
      <c r="L52" s="88">
        <f t="shared" si="10"/>
        <v>7536.9530000000004</v>
      </c>
      <c r="M52" s="88">
        <f t="shared" si="10"/>
        <v>7689.8170000000009</v>
      </c>
      <c r="N52" s="88">
        <f t="shared" si="10"/>
        <v>7626.6089999999986</v>
      </c>
      <c r="O52" s="88">
        <f t="shared" si="10"/>
        <v>7299.46</v>
      </c>
      <c r="P52" s="88">
        <f t="shared" si="10"/>
        <v>6956.2150000000001</v>
      </c>
      <c r="Q52" s="88">
        <f t="shared" si="10"/>
        <v>6649.0700000000006</v>
      </c>
      <c r="R52" s="88">
        <f t="shared" si="10"/>
        <v>6126.6100000000006</v>
      </c>
      <c r="S52" s="88">
        <f t="shared" si="10"/>
        <v>6067.5339999999997</v>
      </c>
      <c r="T52" s="88">
        <f t="shared" si="10"/>
        <v>6660.2160000000003</v>
      </c>
      <c r="U52" s="88">
        <f t="shared" si="10"/>
        <v>7175.7889999999998</v>
      </c>
      <c r="V52" s="88">
        <f t="shared" si="10"/>
        <v>6629.9189999999999</v>
      </c>
      <c r="W52" s="88">
        <f t="shared" si="10"/>
        <v>6093.0529999999999</v>
      </c>
      <c r="X52" s="88">
        <f t="shared" si="10"/>
        <v>5755.51</v>
      </c>
      <c r="Y52" s="88">
        <f t="shared" si="10"/>
        <v>5313.6869999999999</v>
      </c>
      <c r="Z52" s="89" t="str">
        <f t="shared" si="10"/>
        <v/>
      </c>
      <c r="AA52" s="104">
        <f>SUM(B52:Z52)</f>
        <v>147141.03100000002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5249.6180000000004</v>
      </c>
      <c r="C4" s="18">
        <v>5084.4119999999994</v>
      </c>
      <c r="D4" s="18">
        <v>4955.3250000000025</v>
      </c>
      <c r="E4" s="18">
        <v>4912.7780000000012</v>
      </c>
      <c r="F4" s="18">
        <v>4942.4680000000008</v>
      </c>
      <c r="G4" s="18">
        <v>5073.1249999999991</v>
      </c>
      <c r="H4" s="18">
        <v>5106.6190000000015</v>
      </c>
      <c r="I4" s="18">
        <v>5537.0560000000014</v>
      </c>
      <c r="J4" s="18">
        <v>6013.9680000000008</v>
      </c>
      <c r="K4" s="18">
        <v>6685.1630000000005</v>
      </c>
      <c r="L4" s="18">
        <v>7536.9179999999997</v>
      </c>
      <c r="M4" s="18">
        <v>7689.8670000000011</v>
      </c>
      <c r="N4" s="18">
        <v>7626.6090000000022</v>
      </c>
      <c r="O4" s="18">
        <v>7299.4600000000019</v>
      </c>
      <c r="P4" s="18">
        <v>6956.215000000002</v>
      </c>
      <c r="Q4" s="18">
        <v>6649.0699999999988</v>
      </c>
      <c r="R4" s="18">
        <v>6126.6099999999988</v>
      </c>
      <c r="S4" s="18">
        <v>6067.5510000000013</v>
      </c>
      <c r="T4" s="18">
        <v>6660.2620000000015</v>
      </c>
      <c r="U4" s="18">
        <v>7175.7460000000001</v>
      </c>
      <c r="V4" s="18">
        <v>6629.973</v>
      </c>
      <c r="W4" s="18">
        <v>6093.0390000000007</v>
      </c>
      <c r="X4" s="18">
        <v>5755.4710000000005</v>
      </c>
      <c r="Y4" s="18">
        <v>5313.6949999999997</v>
      </c>
      <c r="Z4" s="19"/>
      <c r="AA4" s="20">
        <f>SUM(B4:Z4)</f>
        <v>147141.01800000001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95.27</v>
      </c>
      <c r="C7" s="28">
        <v>90.07</v>
      </c>
      <c r="D7" s="28">
        <v>86.58</v>
      </c>
      <c r="E7" s="28">
        <v>84.15</v>
      </c>
      <c r="F7" s="28">
        <v>84.67</v>
      </c>
      <c r="G7" s="28">
        <v>84.86</v>
      </c>
      <c r="H7" s="28">
        <v>89</v>
      </c>
      <c r="I7" s="28">
        <v>90.48</v>
      </c>
      <c r="J7" s="28">
        <v>79.48</v>
      </c>
      <c r="K7" s="28">
        <v>19.79</v>
      </c>
      <c r="L7" s="28">
        <v>1.31</v>
      </c>
      <c r="M7" s="28">
        <v>0.04</v>
      </c>
      <c r="N7" s="28">
        <v>0.04</v>
      </c>
      <c r="O7" s="28">
        <v>0.04</v>
      </c>
      <c r="P7" s="28">
        <v>0.04</v>
      </c>
      <c r="Q7" s="28">
        <v>25</v>
      </c>
      <c r="R7" s="28">
        <v>87.07</v>
      </c>
      <c r="S7" s="28">
        <v>105.22</v>
      </c>
      <c r="T7" s="28">
        <v>136.54</v>
      </c>
      <c r="U7" s="28">
        <v>195</v>
      </c>
      <c r="V7" s="28">
        <v>170</v>
      </c>
      <c r="W7" s="28">
        <v>122</v>
      </c>
      <c r="X7" s="28">
        <v>105.75</v>
      </c>
      <c r="Y7" s="28">
        <v>102.67</v>
      </c>
      <c r="Z7" s="29"/>
      <c r="AA7" s="30">
        <f>IF(SUM(B7:Z7)&lt;&gt;0,AVERAGEIF(B7:Z7,"&lt;&gt;"""),"")</f>
        <v>77.294583333333321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3.536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6.2869999999999999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86.823000000000008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3.536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6.2869999999999999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86.823000000000008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841.30899999999997</v>
      </c>
      <c r="C19" s="72">
        <v>837.14800000000014</v>
      </c>
      <c r="D19" s="72">
        <v>828.93399999999997</v>
      </c>
      <c r="E19" s="72">
        <v>828.28199999999993</v>
      </c>
      <c r="F19" s="72">
        <v>828.26300000000003</v>
      </c>
      <c r="G19" s="72">
        <v>836.53600000000006</v>
      </c>
      <c r="H19" s="72">
        <v>848.52300000000002</v>
      </c>
      <c r="I19" s="72">
        <v>835.26499999999999</v>
      </c>
      <c r="J19" s="72">
        <v>828.01300000000003</v>
      </c>
      <c r="K19" s="72">
        <v>828.31</v>
      </c>
      <c r="L19" s="72">
        <v>835.29299999999989</v>
      </c>
      <c r="M19" s="72">
        <v>838.22700000000009</v>
      </c>
      <c r="N19" s="72">
        <v>835.23399999999992</v>
      </c>
      <c r="O19" s="72">
        <v>834.74</v>
      </c>
      <c r="P19" s="72">
        <v>834.51599999999996</v>
      </c>
      <c r="Q19" s="72">
        <v>838.16100000000006</v>
      </c>
      <c r="R19" s="72">
        <v>824.24900000000002</v>
      </c>
      <c r="S19" s="72">
        <v>826.11800000000005</v>
      </c>
      <c r="T19" s="72">
        <v>773.94900000000007</v>
      </c>
      <c r="U19" s="72">
        <v>682.49300000000005</v>
      </c>
      <c r="V19" s="72">
        <v>684.02499999999998</v>
      </c>
      <c r="W19" s="72">
        <v>736.48500000000001</v>
      </c>
      <c r="X19" s="72">
        <v>729.96799999999996</v>
      </c>
      <c r="Y19" s="72">
        <v>811.99400000000003</v>
      </c>
      <c r="Z19" s="73"/>
      <c r="AA19" s="74">
        <f t="shared" ref="AA19:AA25" si="2">SUM(B19:Z19)</f>
        <v>19426.035000000003</v>
      </c>
    </row>
    <row r="20" spans="1:27" ht="24.95" customHeight="1" x14ac:dyDescent="0.2">
      <c r="A20" s="75" t="s">
        <v>15</v>
      </c>
      <c r="B20" s="76">
        <v>966.15899999999988</v>
      </c>
      <c r="C20" s="77">
        <v>940.32699999999988</v>
      </c>
      <c r="D20" s="77">
        <v>924.58199999999977</v>
      </c>
      <c r="E20" s="77">
        <v>920.99500000000012</v>
      </c>
      <c r="F20" s="77">
        <v>929.12299999999982</v>
      </c>
      <c r="G20" s="77">
        <v>951.70700000000011</v>
      </c>
      <c r="H20" s="77">
        <v>960.6690000000001</v>
      </c>
      <c r="I20" s="77">
        <v>993.50200000000007</v>
      </c>
      <c r="J20" s="77">
        <v>1016.7500000000002</v>
      </c>
      <c r="K20" s="77">
        <v>1041.606</v>
      </c>
      <c r="L20" s="77">
        <v>1091.8560000000002</v>
      </c>
      <c r="M20" s="77">
        <v>1105.98</v>
      </c>
      <c r="N20" s="77">
        <v>1092.0820000000001</v>
      </c>
      <c r="O20" s="77">
        <v>1082.0119999999999</v>
      </c>
      <c r="P20" s="77">
        <v>1088.4100000000001</v>
      </c>
      <c r="Q20" s="77">
        <v>1028.8579999999999</v>
      </c>
      <c r="R20" s="77">
        <v>1031.838</v>
      </c>
      <c r="S20" s="77">
        <v>1034.7379999999998</v>
      </c>
      <c r="T20" s="77">
        <v>1061.72</v>
      </c>
      <c r="U20" s="77">
        <v>1085.5439999999999</v>
      </c>
      <c r="V20" s="77">
        <v>1043.5210000000002</v>
      </c>
      <c r="W20" s="77">
        <v>989.58100000000013</v>
      </c>
      <c r="X20" s="77">
        <v>964.9860000000001</v>
      </c>
      <c r="Y20" s="77">
        <v>939.7</v>
      </c>
      <c r="Z20" s="78"/>
      <c r="AA20" s="79">
        <f t="shared" si="2"/>
        <v>24286.246000000006</v>
      </c>
    </row>
    <row r="21" spans="1:27" ht="24.95" customHeight="1" x14ac:dyDescent="0.2">
      <c r="A21" s="75" t="s">
        <v>16</v>
      </c>
      <c r="B21" s="80">
        <v>2315.6499999999996</v>
      </c>
      <c r="C21" s="81">
        <v>2199.9369999999999</v>
      </c>
      <c r="D21" s="81">
        <v>2097.8089999999997</v>
      </c>
      <c r="E21" s="81">
        <v>2058.0010000000002</v>
      </c>
      <c r="F21" s="81">
        <v>2071.5820000000003</v>
      </c>
      <c r="G21" s="81">
        <v>2144.8819999999996</v>
      </c>
      <c r="H21" s="81">
        <v>2209.3909999999992</v>
      </c>
      <c r="I21" s="81">
        <v>2538.2890000000002</v>
      </c>
      <c r="J21" s="81">
        <v>2941.7049999999999</v>
      </c>
      <c r="K21" s="81">
        <v>3376.2469999999998</v>
      </c>
      <c r="L21" s="81">
        <v>3725.2689999999993</v>
      </c>
      <c r="M21" s="81">
        <v>3935.6599999999994</v>
      </c>
      <c r="N21" s="81">
        <v>3891.2929999999997</v>
      </c>
      <c r="O21" s="81">
        <v>3603.7080000000001</v>
      </c>
      <c r="P21" s="81">
        <v>3264.7889999999998</v>
      </c>
      <c r="Q21" s="81">
        <v>3001.8919999999998</v>
      </c>
      <c r="R21" s="81">
        <v>2961.5230000000001</v>
      </c>
      <c r="S21" s="81">
        <v>2997.2950000000001</v>
      </c>
      <c r="T21" s="81">
        <v>3216.2059999999997</v>
      </c>
      <c r="U21" s="81">
        <v>3461.2089999999998</v>
      </c>
      <c r="V21" s="81">
        <v>3334.527</v>
      </c>
      <c r="W21" s="81">
        <v>3097.3729999999996</v>
      </c>
      <c r="X21" s="81">
        <v>2835.5169999999998</v>
      </c>
      <c r="Y21" s="81">
        <v>2485.3679999999995</v>
      </c>
      <c r="Z21" s="78"/>
      <c r="AA21" s="79">
        <f t="shared" si="2"/>
        <v>69765.121999999988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235</v>
      </c>
      <c r="M22" s="81">
        <v>235</v>
      </c>
      <c r="N22" s="81">
        <v>235</v>
      </c>
      <c r="O22" s="81">
        <v>235</v>
      </c>
      <c r="P22" s="81">
        <v>235</v>
      </c>
      <c r="Q22" s="81">
        <v>224.65899999999999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1399.6590000000001</v>
      </c>
    </row>
    <row r="23" spans="1:27" ht="24.95" customHeight="1" x14ac:dyDescent="0.2">
      <c r="A23" s="85" t="s">
        <v>18</v>
      </c>
      <c r="B23" s="77">
        <v>76.5</v>
      </c>
      <c r="C23" s="77">
        <v>70</v>
      </c>
      <c r="D23" s="77">
        <v>71</v>
      </c>
      <c r="E23" s="77">
        <v>72.5</v>
      </c>
      <c r="F23" s="77">
        <v>70.5</v>
      </c>
      <c r="G23" s="77">
        <v>72</v>
      </c>
      <c r="H23" s="77">
        <v>73.5</v>
      </c>
      <c r="I23" s="77">
        <v>75</v>
      </c>
      <c r="J23" s="77">
        <v>84.5</v>
      </c>
      <c r="K23" s="77">
        <v>103</v>
      </c>
      <c r="L23" s="77">
        <v>107.5</v>
      </c>
      <c r="M23" s="77">
        <v>114</v>
      </c>
      <c r="N23" s="77">
        <v>131</v>
      </c>
      <c r="O23" s="77">
        <v>121</v>
      </c>
      <c r="P23" s="77">
        <v>102.5</v>
      </c>
      <c r="Q23" s="77">
        <v>73.5</v>
      </c>
      <c r="R23" s="77">
        <v>66</v>
      </c>
      <c r="S23" s="77">
        <v>95.5</v>
      </c>
      <c r="T23" s="77">
        <v>153</v>
      </c>
      <c r="U23" s="77">
        <v>156.5</v>
      </c>
      <c r="V23" s="77">
        <v>153</v>
      </c>
      <c r="W23" s="77">
        <v>128.5</v>
      </c>
      <c r="X23" s="77">
        <v>123</v>
      </c>
      <c r="Y23" s="77">
        <v>113</v>
      </c>
      <c r="Z23" s="77"/>
      <c r="AA23" s="79">
        <f t="shared" si="2"/>
        <v>2406.5</v>
      </c>
    </row>
    <row r="24" spans="1:27" ht="24.95" customHeight="1" x14ac:dyDescent="0.2">
      <c r="A24" s="85" t="s">
        <v>19</v>
      </c>
      <c r="B24" s="77">
        <v>271.99999999999994</v>
      </c>
      <c r="C24" s="77">
        <v>259</v>
      </c>
      <c r="D24" s="77">
        <v>250.99999999999997</v>
      </c>
      <c r="E24" s="77">
        <v>252</v>
      </c>
      <c r="F24" s="77">
        <v>265</v>
      </c>
      <c r="G24" s="77">
        <v>287</v>
      </c>
      <c r="H24" s="77">
        <v>320</v>
      </c>
      <c r="I24" s="77">
        <v>368</v>
      </c>
      <c r="J24" s="77">
        <v>395.00000000000006</v>
      </c>
      <c r="K24" s="77">
        <v>425</v>
      </c>
      <c r="L24" s="77">
        <v>450</v>
      </c>
      <c r="M24" s="77">
        <v>456.99999999999994</v>
      </c>
      <c r="N24" s="77">
        <v>449</v>
      </c>
      <c r="O24" s="77">
        <v>430</v>
      </c>
      <c r="P24" s="77">
        <v>415</v>
      </c>
      <c r="Q24" s="77">
        <v>413</v>
      </c>
      <c r="R24" s="77">
        <v>425</v>
      </c>
      <c r="S24" s="77">
        <v>448</v>
      </c>
      <c r="T24" s="77">
        <v>459</v>
      </c>
      <c r="U24" s="77">
        <v>466.00000000000006</v>
      </c>
      <c r="V24" s="77">
        <v>425</v>
      </c>
      <c r="W24" s="77">
        <v>388.00000000000011</v>
      </c>
      <c r="X24" s="77">
        <v>351.00000000000006</v>
      </c>
      <c r="Y24" s="77">
        <v>319</v>
      </c>
      <c r="Z24" s="77"/>
      <c r="AA24" s="79">
        <f t="shared" si="2"/>
        <v>8989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4471.6179999999995</v>
      </c>
      <c r="C26" s="88">
        <f t="shared" ref="C26:Z26" si="3">IF(LEN(C$2)&gt;0,SUM(C19:C25),"")</f>
        <v>4306.4120000000003</v>
      </c>
      <c r="D26" s="88">
        <f t="shared" si="3"/>
        <v>4173.3249999999989</v>
      </c>
      <c r="E26" s="88">
        <f t="shared" si="3"/>
        <v>4131.7780000000002</v>
      </c>
      <c r="F26" s="88">
        <f t="shared" si="3"/>
        <v>4164.4680000000008</v>
      </c>
      <c r="G26" s="88">
        <f t="shared" si="3"/>
        <v>4292.125</v>
      </c>
      <c r="H26" s="88">
        <f t="shared" si="3"/>
        <v>4412.0829999999987</v>
      </c>
      <c r="I26" s="88">
        <f t="shared" si="3"/>
        <v>4810.0560000000005</v>
      </c>
      <c r="J26" s="88">
        <f t="shared" si="3"/>
        <v>5265.9680000000008</v>
      </c>
      <c r="K26" s="88">
        <f t="shared" si="3"/>
        <v>5774.1629999999996</v>
      </c>
      <c r="L26" s="88">
        <f t="shared" si="3"/>
        <v>6444.9179999999997</v>
      </c>
      <c r="M26" s="88">
        <f t="shared" si="3"/>
        <v>6685.8669999999993</v>
      </c>
      <c r="N26" s="88">
        <f t="shared" si="3"/>
        <v>6633.6089999999995</v>
      </c>
      <c r="O26" s="88">
        <f t="shared" si="3"/>
        <v>6306.46</v>
      </c>
      <c r="P26" s="88">
        <f t="shared" si="3"/>
        <v>5940.2150000000001</v>
      </c>
      <c r="Q26" s="88">
        <f t="shared" si="3"/>
        <v>5580.07</v>
      </c>
      <c r="R26" s="88">
        <f t="shared" si="3"/>
        <v>5308.6100000000006</v>
      </c>
      <c r="S26" s="88">
        <f t="shared" si="3"/>
        <v>5401.6509999999998</v>
      </c>
      <c r="T26" s="88">
        <f t="shared" si="3"/>
        <v>5663.875</v>
      </c>
      <c r="U26" s="88">
        <f t="shared" si="3"/>
        <v>5851.7459999999992</v>
      </c>
      <c r="V26" s="88">
        <f t="shared" si="3"/>
        <v>5640.0730000000003</v>
      </c>
      <c r="W26" s="88">
        <f t="shared" si="3"/>
        <v>5339.9390000000003</v>
      </c>
      <c r="X26" s="88">
        <f t="shared" si="3"/>
        <v>5004.4709999999995</v>
      </c>
      <c r="Y26" s="88">
        <f t="shared" si="3"/>
        <v>4669.0619999999999</v>
      </c>
      <c r="Z26" s="89" t="str">
        <f t="shared" si="3"/>
        <v/>
      </c>
      <c r="AA26" s="90">
        <f>SUM(AA19:AA25)</f>
        <v>126272.56199999999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576.5</v>
      </c>
      <c r="C29" s="72">
        <v>557</v>
      </c>
      <c r="D29" s="72">
        <v>550</v>
      </c>
      <c r="E29" s="72">
        <v>552.5</v>
      </c>
      <c r="F29" s="72">
        <v>563.5</v>
      </c>
      <c r="G29" s="72">
        <v>587</v>
      </c>
      <c r="H29" s="72">
        <v>556.5</v>
      </c>
      <c r="I29" s="72">
        <v>606</v>
      </c>
      <c r="J29" s="72">
        <v>645.5</v>
      </c>
      <c r="K29" s="72">
        <v>709</v>
      </c>
      <c r="L29" s="72">
        <v>820.5</v>
      </c>
      <c r="M29" s="72">
        <v>834</v>
      </c>
      <c r="N29" s="72">
        <v>868</v>
      </c>
      <c r="O29" s="72">
        <v>839</v>
      </c>
      <c r="P29" s="72">
        <v>780.5</v>
      </c>
      <c r="Q29" s="72">
        <v>739.5</v>
      </c>
      <c r="R29" s="72">
        <v>694</v>
      </c>
      <c r="S29" s="72">
        <v>724.5</v>
      </c>
      <c r="T29" s="72">
        <v>752</v>
      </c>
      <c r="U29" s="72">
        <v>762.5</v>
      </c>
      <c r="V29" s="72">
        <v>733</v>
      </c>
      <c r="W29" s="72">
        <v>661.5</v>
      </c>
      <c r="X29" s="72">
        <v>672</v>
      </c>
      <c r="Y29" s="72">
        <v>630</v>
      </c>
      <c r="Z29" s="73"/>
      <c r="AA29" s="74">
        <f>SUM(B29:Z29)</f>
        <v>16414.5</v>
      </c>
    </row>
    <row r="30" spans="1:27" ht="24.95" customHeight="1" x14ac:dyDescent="0.2">
      <c r="A30" s="75" t="s">
        <v>24</v>
      </c>
      <c r="B30" s="76">
        <v>4173.1180000000004</v>
      </c>
      <c r="C30" s="77">
        <v>4027.4119999999998</v>
      </c>
      <c r="D30" s="77">
        <v>3905.3249999999998</v>
      </c>
      <c r="E30" s="77">
        <v>3860.2779999999998</v>
      </c>
      <c r="F30" s="77">
        <v>3878.9679999999998</v>
      </c>
      <c r="G30" s="77">
        <v>3986.125</v>
      </c>
      <c r="H30" s="77">
        <v>4050.1190000000001</v>
      </c>
      <c r="I30" s="77">
        <v>4431.0559999999996</v>
      </c>
      <c r="J30" s="77">
        <v>4868.4679999999998</v>
      </c>
      <c r="K30" s="77">
        <v>5476.1629999999996</v>
      </c>
      <c r="L30" s="77">
        <v>6216.4179999999997</v>
      </c>
      <c r="M30" s="77">
        <v>6355.8670000000002</v>
      </c>
      <c r="N30" s="77">
        <v>6258.6090000000004</v>
      </c>
      <c r="O30" s="77">
        <v>5960.46</v>
      </c>
      <c r="P30" s="77">
        <v>5675.7150000000001</v>
      </c>
      <c r="Q30" s="77">
        <v>5409.57</v>
      </c>
      <c r="R30" s="77">
        <v>4932.6099999999997</v>
      </c>
      <c r="S30" s="77">
        <v>4975.1509999999998</v>
      </c>
      <c r="T30" s="77">
        <v>5432.1620000000003</v>
      </c>
      <c r="U30" s="77">
        <v>5624.2460000000001</v>
      </c>
      <c r="V30" s="77">
        <v>5414.0730000000003</v>
      </c>
      <c r="W30" s="77">
        <v>4964.4390000000003</v>
      </c>
      <c r="X30" s="77">
        <v>4583.4709999999995</v>
      </c>
      <c r="Y30" s="77">
        <v>4286.6949999999997</v>
      </c>
      <c r="Z30" s="78"/>
      <c r="AA30" s="79">
        <f>SUM(B30:Z30)</f>
        <v>118746.51800000001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4749.6180000000004</v>
      </c>
      <c r="C32" s="62">
        <f t="shared" ref="C32:Z32" si="4">IF(LEN(C$2)&gt;0,SUM(C29:C31),"")</f>
        <v>4584.4120000000003</v>
      </c>
      <c r="D32" s="62">
        <f t="shared" si="4"/>
        <v>4455.3249999999998</v>
      </c>
      <c r="E32" s="62">
        <f t="shared" si="4"/>
        <v>4412.7780000000002</v>
      </c>
      <c r="F32" s="62">
        <f t="shared" si="4"/>
        <v>4442.4679999999998</v>
      </c>
      <c r="G32" s="62">
        <f t="shared" si="4"/>
        <v>4573.125</v>
      </c>
      <c r="H32" s="62">
        <f t="shared" si="4"/>
        <v>4606.6190000000006</v>
      </c>
      <c r="I32" s="62">
        <f t="shared" si="4"/>
        <v>5037.0559999999996</v>
      </c>
      <c r="J32" s="62">
        <f t="shared" si="4"/>
        <v>5513.9679999999998</v>
      </c>
      <c r="K32" s="62">
        <f t="shared" si="4"/>
        <v>6185.1629999999996</v>
      </c>
      <c r="L32" s="62">
        <f t="shared" si="4"/>
        <v>7036.9179999999997</v>
      </c>
      <c r="M32" s="62">
        <f t="shared" si="4"/>
        <v>7189.8670000000002</v>
      </c>
      <c r="N32" s="62">
        <f t="shared" si="4"/>
        <v>7126.6090000000004</v>
      </c>
      <c r="O32" s="62">
        <f t="shared" si="4"/>
        <v>6799.46</v>
      </c>
      <c r="P32" s="62">
        <f t="shared" si="4"/>
        <v>6456.2150000000001</v>
      </c>
      <c r="Q32" s="62">
        <f t="shared" si="4"/>
        <v>6149.07</v>
      </c>
      <c r="R32" s="62">
        <f t="shared" si="4"/>
        <v>5626.61</v>
      </c>
      <c r="S32" s="62">
        <f t="shared" si="4"/>
        <v>5699.6509999999998</v>
      </c>
      <c r="T32" s="62">
        <f t="shared" si="4"/>
        <v>6184.1620000000003</v>
      </c>
      <c r="U32" s="62">
        <f t="shared" si="4"/>
        <v>6386.7460000000001</v>
      </c>
      <c r="V32" s="62">
        <f t="shared" si="4"/>
        <v>6147.0730000000003</v>
      </c>
      <c r="W32" s="62">
        <f t="shared" si="4"/>
        <v>5625.9390000000003</v>
      </c>
      <c r="X32" s="62">
        <f t="shared" si="4"/>
        <v>5255.4709999999995</v>
      </c>
      <c r="Y32" s="62">
        <f t="shared" si="4"/>
        <v>4916.6949999999997</v>
      </c>
      <c r="Z32" s="63" t="str">
        <f t="shared" si="4"/>
        <v/>
      </c>
      <c r="AA32" s="64">
        <f>SUM(AA29:AA31)</f>
        <v>135161.01800000001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230</v>
      </c>
      <c r="C35" s="95">
        <v>230</v>
      </c>
      <c r="D35" s="95">
        <v>234</v>
      </c>
      <c r="E35" s="95">
        <v>233</v>
      </c>
      <c r="F35" s="95">
        <v>230</v>
      </c>
      <c r="G35" s="95">
        <v>233</v>
      </c>
      <c r="H35" s="95">
        <v>150</v>
      </c>
      <c r="I35" s="95">
        <v>186</v>
      </c>
      <c r="J35" s="95">
        <v>208</v>
      </c>
      <c r="K35" s="95">
        <v>230</v>
      </c>
      <c r="L35" s="95">
        <v>250</v>
      </c>
      <c r="M35" s="95">
        <v>250</v>
      </c>
      <c r="N35" s="95">
        <v>250</v>
      </c>
      <c r="O35" s="95">
        <v>250</v>
      </c>
      <c r="P35" s="95">
        <v>250</v>
      </c>
      <c r="Q35" s="95">
        <v>250</v>
      </c>
      <c r="R35" s="95">
        <v>230</v>
      </c>
      <c r="S35" s="95">
        <v>211</v>
      </c>
      <c r="T35" s="95">
        <v>96</v>
      </c>
      <c r="U35" s="95">
        <v>93</v>
      </c>
      <c r="V35" s="95">
        <v>111</v>
      </c>
      <c r="W35" s="95">
        <v>151</v>
      </c>
      <c r="X35" s="95">
        <v>183</v>
      </c>
      <c r="Y35" s="95">
        <v>170</v>
      </c>
      <c r="Z35" s="96"/>
      <c r="AA35" s="74">
        <f t="shared" ref="AA35:AA40" si="5">SUM(B35:Z35)</f>
        <v>4909</v>
      </c>
    </row>
    <row r="36" spans="1:27" ht="24.95" customHeight="1" x14ac:dyDescent="0.2">
      <c r="A36" s="97" t="s">
        <v>42</v>
      </c>
      <c r="B36" s="98">
        <v>1</v>
      </c>
      <c r="C36" s="99">
        <v>1</v>
      </c>
      <c r="D36" s="99">
        <v>1</v>
      </c>
      <c r="E36" s="99">
        <v>1</v>
      </c>
      <c r="F36" s="99">
        <v>1</v>
      </c>
      <c r="G36" s="99">
        <v>1</v>
      </c>
      <c r="H36" s="99">
        <v>1</v>
      </c>
      <c r="I36" s="99">
        <v>1</v>
      </c>
      <c r="J36" s="99"/>
      <c r="K36" s="99">
        <v>141</v>
      </c>
      <c r="L36" s="99">
        <v>137</v>
      </c>
      <c r="M36" s="99">
        <v>49</v>
      </c>
      <c r="N36" s="99">
        <v>48</v>
      </c>
      <c r="O36" s="99">
        <v>48</v>
      </c>
      <c r="P36" s="99">
        <v>61</v>
      </c>
      <c r="Q36" s="99">
        <v>75</v>
      </c>
      <c r="R36" s="99">
        <v>42</v>
      </c>
      <c r="S36" s="99">
        <v>47</v>
      </c>
      <c r="T36" s="99">
        <v>378</v>
      </c>
      <c r="U36" s="99">
        <v>394</v>
      </c>
      <c r="V36" s="99">
        <v>349</v>
      </c>
      <c r="W36" s="99">
        <v>88</v>
      </c>
      <c r="X36" s="99">
        <v>21</v>
      </c>
      <c r="Y36" s="99">
        <v>30.632999999999999</v>
      </c>
      <c r="Z36" s="100"/>
      <c r="AA36" s="79">
        <f t="shared" si="5"/>
        <v>1916.633</v>
      </c>
    </row>
    <row r="37" spans="1:27" ht="24.95" customHeight="1" x14ac:dyDescent="0.2">
      <c r="A37" s="97" t="s">
        <v>43</v>
      </c>
      <c r="B37" s="98">
        <v>40</v>
      </c>
      <c r="C37" s="99">
        <v>40</v>
      </c>
      <c r="D37" s="99">
        <v>40</v>
      </c>
      <c r="E37" s="99">
        <v>40</v>
      </c>
      <c r="F37" s="99">
        <v>40</v>
      </c>
      <c r="G37" s="99">
        <v>40</v>
      </c>
      <c r="H37" s="99">
        <v>40</v>
      </c>
      <c r="I37" s="99">
        <v>40</v>
      </c>
      <c r="J37" s="99">
        <v>40</v>
      </c>
      <c r="K37" s="99">
        <v>40</v>
      </c>
      <c r="L37" s="99">
        <v>40</v>
      </c>
      <c r="M37" s="99">
        <v>40</v>
      </c>
      <c r="N37" s="99">
        <v>40</v>
      </c>
      <c r="O37" s="99">
        <v>40</v>
      </c>
      <c r="P37" s="99">
        <v>40</v>
      </c>
      <c r="Q37" s="99">
        <v>40</v>
      </c>
      <c r="R37" s="99">
        <v>40</v>
      </c>
      <c r="S37" s="99">
        <v>40</v>
      </c>
      <c r="T37" s="99">
        <v>516.1</v>
      </c>
      <c r="U37" s="99">
        <v>829</v>
      </c>
      <c r="V37" s="99">
        <v>511.8</v>
      </c>
      <c r="W37" s="99">
        <v>40</v>
      </c>
      <c r="X37" s="99">
        <v>40</v>
      </c>
      <c r="Y37" s="99">
        <v>40</v>
      </c>
      <c r="Z37" s="100"/>
      <c r="AA37" s="79">
        <f t="shared" si="5"/>
        <v>2696.9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165</v>
      </c>
      <c r="M38" s="99">
        <v>165</v>
      </c>
      <c r="N38" s="99">
        <v>155</v>
      </c>
      <c r="O38" s="99">
        <v>155</v>
      </c>
      <c r="P38" s="99">
        <v>165</v>
      </c>
      <c r="Q38" s="99">
        <v>204</v>
      </c>
      <c r="R38" s="99">
        <v>6</v>
      </c>
      <c r="S38" s="99"/>
      <c r="T38" s="99"/>
      <c r="U38" s="99">
        <v>1</v>
      </c>
      <c r="V38" s="99"/>
      <c r="W38" s="99"/>
      <c r="X38" s="99"/>
      <c r="Y38" s="99"/>
      <c r="Z38" s="100"/>
      <c r="AA38" s="79">
        <f t="shared" si="5"/>
        <v>1016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367.9</v>
      </c>
      <c r="T39" s="99"/>
      <c r="U39" s="99"/>
      <c r="V39" s="99">
        <v>11.1</v>
      </c>
      <c r="W39" s="99">
        <v>467.1</v>
      </c>
      <c r="X39" s="99">
        <v>500</v>
      </c>
      <c r="Y39" s="99">
        <v>397</v>
      </c>
      <c r="Z39" s="100"/>
      <c r="AA39" s="79">
        <f t="shared" si="5"/>
        <v>10243.1</v>
      </c>
    </row>
    <row r="40" spans="1:27" ht="30" customHeight="1" thickBot="1" x14ac:dyDescent="0.25">
      <c r="A40" s="86" t="s">
        <v>46</v>
      </c>
      <c r="B40" s="87">
        <f>IF(LEN(B$2)&gt;0,SUM(B35:B39),"")</f>
        <v>771</v>
      </c>
      <c r="C40" s="88">
        <f t="shared" ref="C40:Z40" si="6">IF(LEN(C$2)&gt;0,SUM(C35:C39),"")</f>
        <v>771</v>
      </c>
      <c r="D40" s="88">
        <f t="shared" si="6"/>
        <v>775</v>
      </c>
      <c r="E40" s="88">
        <f t="shared" si="6"/>
        <v>774</v>
      </c>
      <c r="F40" s="88">
        <f t="shared" si="6"/>
        <v>771</v>
      </c>
      <c r="G40" s="88">
        <f t="shared" si="6"/>
        <v>774</v>
      </c>
      <c r="H40" s="88">
        <f t="shared" si="6"/>
        <v>691</v>
      </c>
      <c r="I40" s="88">
        <f t="shared" si="6"/>
        <v>727</v>
      </c>
      <c r="J40" s="88">
        <f t="shared" si="6"/>
        <v>748</v>
      </c>
      <c r="K40" s="88">
        <f t="shared" si="6"/>
        <v>911</v>
      </c>
      <c r="L40" s="88">
        <f t="shared" si="6"/>
        <v>1092</v>
      </c>
      <c r="M40" s="88">
        <f t="shared" si="6"/>
        <v>1004</v>
      </c>
      <c r="N40" s="88">
        <f t="shared" si="6"/>
        <v>993</v>
      </c>
      <c r="O40" s="88">
        <f t="shared" si="6"/>
        <v>993</v>
      </c>
      <c r="P40" s="88">
        <f t="shared" si="6"/>
        <v>1016</v>
      </c>
      <c r="Q40" s="88">
        <f t="shared" si="6"/>
        <v>1069</v>
      </c>
      <c r="R40" s="88">
        <f t="shared" si="6"/>
        <v>818</v>
      </c>
      <c r="S40" s="88">
        <f t="shared" si="6"/>
        <v>665.9</v>
      </c>
      <c r="T40" s="88">
        <f t="shared" si="6"/>
        <v>990.1</v>
      </c>
      <c r="U40" s="88">
        <f t="shared" si="6"/>
        <v>1317</v>
      </c>
      <c r="V40" s="88">
        <f t="shared" si="6"/>
        <v>982.9</v>
      </c>
      <c r="W40" s="88">
        <f t="shared" si="6"/>
        <v>746.1</v>
      </c>
      <c r="X40" s="88">
        <f t="shared" si="6"/>
        <v>744</v>
      </c>
      <c r="Y40" s="88">
        <f t="shared" si="6"/>
        <v>637.63300000000004</v>
      </c>
      <c r="Z40" s="89" t="str">
        <f t="shared" si="6"/>
        <v/>
      </c>
      <c r="AA40" s="90">
        <f t="shared" si="5"/>
        <v>20781.633000000002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476.1</v>
      </c>
      <c r="U45" s="99">
        <v>789</v>
      </c>
      <c r="V45" s="99">
        <v>471.8</v>
      </c>
      <c r="W45" s="99"/>
      <c r="X45" s="99"/>
      <c r="Y45" s="99"/>
      <c r="Z45" s="100"/>
      <c r="AA45" s="79">
        <f t="shared" si="7"/>
        <v>1736.8999999999999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367.9</v>
      </c>
      <c r="T47" s="99"/>
      <c r="U47" s="99"/>
      <c r="V47" s="99">
        <v>11.1</v>
      </c>
      <c r="W47" s="99">
        <v>467.1</v>
      </c>
      <c r="X47" s="99">
        <v>500</v>
      </c>
      <c r="Y47" s="99">
        <v>397</v>
      </c>
      <c r="Z47" s="100"/>
      <c r="AA47" s="79">
        <f t="shared" si="7"/>
        <v>10243.1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>
        <v>4</v>
      </c>
      <c r="H48" s="99">
        <v>31</v>
      </c>
      <c r="I48" s="99">
        <v>69</v>
      </c>
      <c r="J48" s="99">
        <v>80</v>
      </c>
      <c r="K48" s="99">
        <v>96</v>
      </c>
      <c r="L48" s="99">
        <v>100</v>
      </c>
      <c r="M48" s="99">
        <v>100</v>
      </c>
      <c r="N48" s="99">
        <v>100</v>
      </c>
      <c r="O48" s="99">
        <v>99</v>
      </c>
      <c r="P48" s="99">
        <v>91</v>
      </c>
      <c r="Q48" s="99">
        <v>100</v>
      </c>
      <c r="R48" s="99">
        <v>125</v>
      </c>
      <c r="S48" s="99">
        <v>150</v>
      </c>
      <c r="T48" s="99">
        <v>148.5</v>
      </c>
      <c r="U48" s="99">
        <v>47.5</v>
      </c>
      <c r="V48" s="99">
        <v>47.5</v>
      </c>
      <c r="W48" s="99">
        <v>108</v>
      </c>
      <c r="X48" s="99">
        <v>81</v>
      </c>
      <c r="Y48" s="99">
        <v>52</v>
      </c>
      <c r="Z48" s="100"/>
      <c r="AA48" s="79">
        <f t="shared" si="7"/>
        <v>1629.5</v>
      </c>
    </row>
    <row r="49" spans="1:27" ht="30" customHeight="1" thickBot="1" x14ac:dyDescent="0.25">
      <c r="A49" s="86" t="s">
        <v>49</v>
      </c>
      <c r="B49" s="87">
        <f>IF(LEN(B$2)&gt;0,SUM(B43:B48),"")</f>
        <v>500</v>
      </c>
      <c r="C49" s="88">
        <f t="shared" ref="C49:Z49" si="8">IF(LEN(C$2)&gt;0,SUM(C43:C48),"")</f>
        <v>500</v>
      </c>
      <c r="D49" s="88">
        <f t="shared" si="8"/>
        <v>500</v>
      </c>
      <c r="E49" s="88">
        <f t="shared" si="8"/>
        <v>500</v>
      </c>
      <c r="F49" s="88">
        <f t="shared" si="8"/>
        <v>500</v>
      </c>
      <c r="G49" s="88">
        <f t="shared" si="8"/>
        <v>504</v>
      </c>
      <c r="H49" s="88">
        <f t="shared" si="8"/>
        <v>531</v>
      </c>
      <c r="I49" s="88">
        <f t="shared" si="8"/>
        <v>569</v>
      </c>
      <c r="J49" s="88">
        <f t="shared" si="8"/>
        <v>580</v>
      </c>
      <c r="K49" s="88">
        <f t="shared" si="8"/>
        <v>596</v>
      </c>
      <c r="L49" s="88">
        <f t="shared" si="8"/>
        <v>600</v>
      </c>
      <c r="M49" s="88">
        <f t="shared" si="8"/>
        <v>600</v>
      </c>
      <c r="N49" s="88">
        <f t="shared" si="8"/>
        <v>600</v>
      </c>
      <c r="O49" s="88">
        <f t="shared" si="8"/>
        <v>599</v>
      </c>
      <c r="P49" s="88">
        <f t="shared" si="8"/>
        <v>591</v>
      </c>
      <c r="Q49" s="88">
        <f t="shared" si="8"/>
        <v>600</v>
      </c>
      <c r="R49" s="88">
        <f t="shared" si="8"/>
        <v>625</v>
      </c>
      <c r="S49" s="88">
        <f t="shared" si="8"/>
        <v>517.9</v>
      </c>
      <c r="T49" s="88">
        <f t="shared" si="8"/>
        <v>624.6</v>
      </c>
      <c r="U49" s="88">
        <f t="shared" si="8"/>
        <v>836.5</v>
      </c>
      <c r="V49" s="88">
        <f t="shared" si="8"/>
        <v>530.40000000000009</v>
      </c>
      <c r="W49" s="88">
        <f t="shared" si="8"/>
        <v>575.1</v>
      </c>
      <c r="X49" s="88">
        <f t="shared" si="8"/>
        <v>581</v>
      </c>
      <c r="Y49" s="88">
        <f t="shared" si="8"/>
        <v>449</v>
      </c>
      <c r="Z49" s="89" t="str">
        <f t="shared" si="8"/>
        <v/>
      </c>
      <c r="AA49" s="90">
        <f t="shared" si="7"/>
        <v>13609.5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5249.6179999999995</v>
      </c>
      <c r="C52" s="88">
        <f t="shared" ref="C52:Z52" si="10">IF(LEN(C$2)&gt;0,SUM(C10:C15)+C26+C40,"")</f>
        <v>5084.4120000000003</v>
      </c>
      <c r="D52" s="88">
        <f t="shared" si="10"/>
        <v>4955.3249999999989</v>
      </c>
      <c r="E52" s="88">
        <f t="shared" si="10"/>
        <v>4912.7780000000002</v>
      </c>
      <c r="F52" s="88">
        <f t="shared" si="10"/>
        <v>4942.4680000000008</v>
      </c>
      <c r="G52" s="88">
        <f t="shared" si="10"/>
        <v>5073.125</v>
      </c>
      <c r="H52" s="88">
        <f t="shared" si="10"/>
        <v>5106.6189999999988</v>
      </c>
      <c r="I52" s="88">
        <f t="shared" si="10"/>
        <v>5537.0560000000005</v>
      </c>
      <c r="J52" s="88">
        <f t="shared" si="10"/>
        <v>6013.9680000000008</v>
      </c>
      <c r="K52" s="88">
        <f t="shared" si="10"/>
        <v>6685.1629999999996</v>
      </c>
      <c r="L52" s="88">
        <f t="shared" si="10"/>
        <v>7536.9179999999997</v>
      </c>
      <c r="M52" s="88">
        <f t="shared" si="10"/>
        <v>7689.8669999999993</v>
      </c>
      <c r="N52" s="88">
        <f t="shared" si="10"/>
        <v>7626.6089999999995</v>
      </c>
      <c r="O52" s="88">
        <f t="shared" si="10"/>
        <v>7299.46</v>
      </c>
      <c r="P52" s="88">
        <f t="shared" si="10"/>
        <v>6956.2150000000001</v>
      </c>
      <c r="Q52" s="88">
        <f t="shared" si="10"/>
        <v>6649.07</v>
      </c>
      <c r="R52" s="88">
        <f t="shared" si="10"/>
        <v>6126.6100000000006</v>
      </c>
      <c r="S52" s="88">
        <f t="shared" si="10"/>
        <v>6067.5509999999995</v>
      </c>
      <c r="T52" s="88">
        <f t="shared" si="10"/>
        <v>6660.2620000000006</v>
      </c>
      <c r="U52" s="88">
        <f t="shared" si="10"/>
        <v>7175.7459999999992</v>
      </c>
      <c r="V52" s="88">
        <f t="shared" si="10"/>
        <v>6629.973</v>
      </c>
      <c r="W52" s="88">
        <f t="shared" si="10"/>
        <v>6093.0390000000007</v>
      </c>
      <c r="X52" s="88">
        <f t="shared" si="10"/>
        <v>5755.4709999999995</v>
      </c>
      <c r="Y52" s="88">
        <f t="shared" si="10"/>
        <v>5313.6949999999997</v>
      </c>
      <c r="Z52" s="89" t="str">
        <f t="shared" si="10"/>
        <v/>
      </c>
      <c r="AA52" s="104">
        <f>SUM(B52:Z52)</f>
        <v>147141.01799999998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390.1</v>
      </c>
      <c r="C4" s="18">
        <v>59.5</v>
      </c>
      <c r="D4" s="18">
        <v>180.39999999999998</v>
      </c>
      <c r="E4" s="18">
        <v>252.5</v>
      </c>
      <c r="F4" s="18">
        <v>311.89999999999998</v>
      </c>
      <c r="G4" s="18">
        <v>352.8</v>
      </c>
      <c r="H4" s="18">
        <v>363.4</v>
      </c>
      <c r="I4" s="18">
        <v>133.80000000000001</v>
      </c>
      <c r="J4" s="18">
        <v>399.4</v>
      </c>
      <c r="K4" s="18">
        <v>399.4</v>
      </c>
      <c r="L4" s="18">
        <v>61.5</v>
      </c>
      <c r="M4" s="18">
        <v>-112.29999999999995</v>
      </c>
      <c r="N4" s="18">
        <v>-572</v>
      </c>
      <c r="O4" s="18">
        <v>-620</v>
      </c>
      <c r="P4" s="18">
        <v>-661</v>
      </c>
      <c r="Q4" s="18">
        <v>-691</v>
      </c>
      <c r="R4" s="18">
        <v>-755</v>
      </c>
      <c r="S4" s="18">
        <v>-658.6</v>
      </c>
      <c r="T4" s="18">
        <v>-23.899999999999977</v>
      </c>
      <c r="U4" s="18">
        <v>444.1</v>
      </c>
      <c r="V4" s="18">
        <v>482.90000000000003</v>
      </c>
      <c r="W4" s="18">
        <v>-154.19999999999993</v>
      </c>
      <c r="X4" s="18">
        <v>-464.6</v>
      </c>
      <c r="Y4" s="18">
        <v>-821</v>
      </c>
      <c r="Z4" s="19"/>
      <c r="AA4" s="111">
        <f>SUM(B4:Z4)</f>
        <v>-1701.9000000000003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95.27</v>
      </c>
      <c r="C7" s="117">
        <v>90.07</v>
      </c>
      <c r="D7" s="117">
        <v>86.58</v>
      </c>
      <c r="E7" s="117">
        <v>84.15</v>
      </c>
      <c r="F7" s="117">
        <v>84.67</v>
      </c>
      <c r="G7" s="117">
        <v>84.86</v>
      </c>
      <c r="H7" s="117">
        <v>89</v>
      </c>
      <c r="I7" s="117">
        <v>90.48</v>
      </c>
      <c r="J7" s="117">
        <v>79.48</v>
      </c>
      <c r="K7" s="117">
        <v>19.79</v>
      </c>
      <c r="L7" s="117">
        <v>1.31</v>
      </c>
      <c r="M7" s="117">
        <v>0.04</v>
      </c>
      <c r="N7" s="117">
        <v>0.04</v>
      </c>
      <c r="O7" s="117">
        <v>0.04</v>
      </c>
      <c r="P7" s="117">
        <v>0.04</v>
      </c>
      <c r="Q7" s="117">
        <v>25</v>
      </c>
      <c r="R7" s="117">
        <v>87.07</v>
      </c>
      <c r="S7" s="117">
        <v>105.22</v>
      </c>
      <c r="T7" s="117">
        <v>136.54</v>
      </c>
      <c r="U7" s="117">
        <v>195</v>
      </c>
      <c r="V7" s="117">
        <v>170</v>
      </c>
      <c r="W7" s="117">
        <v>122</v>
      </c>
      <c r="X7" s="117">
        <v>105.75</v>
      </c>
      <c r="Y7" s="117">
        <v>102.67</v>
      </c>
      <c r="Z7" s="118"/>
      <c r="AA7" s="119">
        <f>IF(SUM(B7:Z7)&lt;&gt;0,AVERAGEIF(B7:Z7,"&lt;&gt;"""),"")</f>
        <v>77.294583333333321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109.9</v>
      </c>
      <c r="C13" s="129">
        <v>440.5</v>
      </c>
      <c r="D13" s="129">
        <v>319.60000000000002</v>
      </c>
      <c r="E13" s="129">
        <v>247.5</v>
      </c>
      <c r="F13" s="129">
        <v>188.1</v>
      </c>
      <c r="G13" s="129">
        <v>147.19999999999999</v>
      </c>
      <c r="H13" s="129">
        <v>136.6</v>
      </c>
      <c r="I13" s="129">
        <v>366.2</v>
      </c>
      <c r="J13" s="129">
        <v>100.6</v>
      </c>
      <c r="K13" s="129">
        <v>100.6</v>
      </c>
      <c r="L13" s="129">
        <v>438.5</v>
      </c>
      <c r="M13" s="129">
        <v>612.29999999999995</v>
      </c>
      <c r="N13" s="129">
        <v>1072</v>
      </c>
      <c r="O13" s="129">
        <v>1120</v>
      </c>
      <c r="P13" s="129">
        <v>1161</v>
      </c>
      <c r="Q13" s="129">
        <v>1191</v>
      </c>
      <c r="R13" s="129">
        <v>1255</v>
      </c>
      <c r="S13" s="129">
        <v>1026.5</v>
      </c>
      <c r="T13" s="129"/>
      <c r="U13" s="129"/>
      <c r="V13" s="129"/>
      <c r="W13" s="129">
        <v>621.29999999999995</v>
      </c>
      <c r="X13" s="129">
        <v>964.6</v>
      </c>
      <c r="Y13" s="130">
        <v>1218</v>
      </c>
      <c r="Z13" s="131"/>
      <c r="AA13" s="132">
        <f t="shared" si="0"/>
        <v>12836.999999999998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500</v>
      </c>
      <c r="U15" s="133">
        <v>344.9</v>
      </c>
      <c r="V15" s="133"/>
      <c r="W15" s="133"/>
      <c r="X15" s="133"/>
      <c r="Y15" s="133"/>
      <c r="Z15" s="131"/>
      <c r="AA15" s="132">
        <f t="shared" si="0"/>
        <v>844.9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109.9</v>
      </c>
      <c r="C16" s="135">
        <f t="shared" si="1"/>
        <v>440.5</v>
      </c>
      <c r="D16" s="135">
        <f t="shared" si="1"/>
        <v>319.60000000000002</v>
      </c>
      <c r="E16" s="135">
        <f t="shared" si="1"/>
        <v>247.5</v>
      </c>
      <c r="F16" s="135">
        <f t="shared" si="1"/>
        <v>188.1</v>
      </c>
      <c r="G16" s="135">
        <f t="shared" si="1"/>
        <v>147.19999999999999</v>
      </c>
      <c r="H16" s="135">
        <f t="shared" si="1"/>
        <v>136.6</v>
      </c>
      <c r="I16" s="135">
        <f t="shared" si="1"/>
        <v>366.2</v>
      </c>
      <c r="J16" s="135">
        <f t="shared" si="1"/>
        <v>100.6</v>
      </c>
      <c r="K16" s="135">
        <f t="shared" si="1"/>
        <v>100.6</v>
      </c>
      <c r="L16" s="135">
        <f t="shared" si="1"/>
        <v>438.5</v>
      </c>
      <c r="M16" s="135">
        <f t="shared" si="1"/>
        <v>612.29999999999995</v>
      </c>
      <c r="N16" s="135">
        <f t="shared" si="1"/>
        <v>1072</v>
      </c>
      <c r="O16" s="135">
        <f t="shared" si="1"/>
        <v>1120</v>
      </c>
      <c r="P16" s="135">
        <f t="shared" si="1"/>
        <v>1161</v>
      </c>
      <c r="Q16" s="135">
        <f t="shared" si="1"/>
        <v>1191</v>
      </c>
      <c r="R16" s="135">
        <f t="shared" si="1"/>
        <v>1255</v>
      </c>
      <c r="S16" s="135">
        <f t="shared" si="1"/>
        <v>1026.5</v>
      </c>
      <c r="T16" s="135">
        <f t="shared" si="1"/>
        <v>500</v>
      </c>
      <c r="U16" s="135">
        <f t="shared" si="1"/>
        <v>344.9</v>
      </c>
      <c r="V16" s="135">
        <f t="shared" si="1"/>
        <v>0</v>
      </c>
      <c r="W16" s="135">
        <f t="shared" si="1"/>
        <v>621.29999999999995</v>
      </c>
      <c r="X16" s="135">
        <f t="shared" si="1"/>
        <v>964.6</v>
      </c>
      <c r="Y16" s="135">
        <f t="shared" si="1"/>
        <v>1218</v>
      </c>
      <c r="Z16" s="136" t="str">
        <f t="shared" si="1"/>
        <v/>
      </c>
      <c r="AA16" s="90">
        <f t="shared" si="0"/>
        <v>13681.899999999998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476.1</v>
      </c>
      <c r="U21" s="129">
        <v>789</v>
      </c>
      <c r="V21" s="129">
        <v>471.8</v>
      </c>
      <c r="W21" s="129"/>
      <c r="X21" s="129"/>
      <c r="Y21" s="130"/>
      <c r="Z21" s="131"/>
      <c r="AA21" s="132">
        <f t="shared" si="2"/>
        <v>1736.8999999999999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367.9</v>
      </c>
      <c r="T23" s="133"/>
      <c r="U23" s="133"/>
      <c r="V23" s="133">
        <v>11.1</v>
      </c>
      <c r="W23" s="133">
        <v>467.1</v>
      </c>
      <c r="X23" s="133">
        <v>500</v>
      </c>
      <c r="Y23" s="133">
        <v>397</v>
      </c>
      <c r="Z23" s="131"/>
      <c r="AA23" s="132">
        <f t="shared" si="2"/>
        <v>10243.1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367.9</v>
      </c>
      <c r="T24" s="135">
        <f t="shared" si="3"/>
        <v>476.1</v>
      </c>
      <c r="U24" s="135">
        <f t="shared" si="3"/>
        <v>789</v>
      </c>
      <c r="V24" s="135">
        <f t="shared" si="3"/>
        <v>482.90000000000003</v>
      </c>
      <c r="W24" s="135">
        <f t="shared" si="3"/>
        <v>467.1</v>
      </c>
      <c r="X24" s="135">
        <f t="shared" si="3"/>
        <v>500</v>
      </c>
      <c r="Y24" s="135">
        <f t="shared" si="3"/>
        <v>397</v>
      </c>
      <c r="Z24" s="136" t="str">
        <f t="shared" si="3"/>
        <v/>
      </c>
      <c r="AA24" s="90">
        <f t="shared" si="2"/>
        <v>11980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2024-09-21T11:03:35Z</dcterms:created>
  <dcterms:modified xsi:type="dcterms:W3CDTF">2024-09-21T11:03:36Z</dcterms:modified>
</cp:coreProperties>
</file>