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<sst xmlns="http://schemas.openxmlformats.org/spreadsheetml/2006/main" count="119" uniqueCount="54">
  <si>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20/09/2024 14:09:44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</si>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</sst>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F9-4826-A560-882299DF8F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F9-4826-A560-882299DF8F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BF9-4826-A560-882299DF8F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BF9-4826-A560-882299DF8F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F9-4826-A560-882299DF8F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F9-4826-A560-882299DF8F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F9-4826-A560-882299DF8F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F9-4826-A560-882299DF8F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138</c:v>
                </c:pt>
                <c:pt idx="6">
                  <c:v>148</c:v>
                </c:pt>
                <c:pt idx="7">
                  <c:v>173</c:v>
                </c:pt>
                <c:pt idx="8">
                  <c:v>192</c:v>
                </c:pt>
                <c:pt idx="9">
                  <c:v>191</c:v>
                </c:pt>
                <c:pt idx="10">
                  <c:v>193</c:v>
                </c:pt>
                <c:pt idx="11">
                  <c:v>200</c:v>
                </c:pt>
                <c:pt idx="12">
                  <c:v>199</c:v>
                </c:pt>
                <c:pt idx="13">
                  <c:v>191</c:v>
                </c:pt>
                <c:pt idx="14">
                  <c:v>190</c:v>
                </c:pt>
                <c:pt idx="15">
                  <c:v>171</c:v>
                </c:pt>
                <c:pt idx="16">
                  <c:v>184</c:v>
                </c:pt>
                <c:pt idx="17">
                  <c:v>211</c:v>
                </c:pt>
                <c:pt idx="18">
                  <c:v>239</c:v>
                </c:pt>
                <c:pt idx="19">
                  <c:v>270.5</c:v>
                </c:pt>
                <c:pt idx="20">
                  <c:v>231.5</c:v>
                </c:pt>
                <c:pt idx="21">
                  <c:v>165</c:v>
                </c:pt>
                <c:pt idx="22">
                  <c:v>132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F9-4826-A560-882299DF8F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2419.0240000000003</c:v>
                </c:pt>
                <c:pt idx="1">
                  <c:v>1520</c:v>
                </c:pt>
                <c:pt idx="2">
                  <c:v>1492.3</c:v>
                </c:pt>
                <c:pt idx="3">
                  <c:v>1470</c:v>
                </c:pt>
                <c:pt idx="4">
                  <c:v>1295</c:v>
                </c:pt>
                <c:pt idx="5">
                  <c:v>1408.788</c:v>
                </c:pt>
                <c:pt idx="6">
                  <c:v>1565</c:v>
                </c:pt>
                <c:pt idx="7">
                  <c:v>1575.665</c:v>
                </c:pt>
                <c:pt idx="8">
                  <c:v>1195</c:v>
                </c:pt>
                <c:pt idx="9">
                  <c:v>745</c:v>
                </c:pt>
                <c:pt idx="10">
                  <c:v>695</c:v>
                </c:pt>
                <c:pt idx="11">
                  <c:v>695</c:v>
                </c:pt>
                <c:pt idx="12">
                  <c:v>695</c:v>
                </c:pt>
                <c:pt idx="13">
                  <c:v>695</c:v>
                </c:pt>
                <c:pt idx="14">
                  <c:v>695</c:v>
                </c:pt>
                <c:pt idx="15">
                  <c:v>815</c:v>
                </c:pt>
                <c:pt idx="16">
                  <c:v>1185</c:v>
                </c:pt>
                <c:pt idx="17">
                  <c:v>2457.0790000000002</c:v>
                </c:pt>
                <c:pt idx="18">
                  <c:v>3068.0149999999999</c:v>
                </c:pt>
                <c:pt idx="19">
                  <c:v>3376.2280000000001</c:v>
                </c:pt>
                <c:pt idx="20">
                  <c:v>3447.069</c:v>
                </c:pt>
                <c:pt idx="21">
                  <c:v>2723.74</c:v>
                </c:pt>
                <c:pt idx="22">
                  <c:v>2442.9</c:v>
                </c:pt>
                <c:pt idx="23">
                  <c:v>2560.0720000000006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F9-4826-A560-882299DF8F7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845.6</c:v>
                </c:pt>
                <c:pt idx="1">
                  <c:v>1574.2</c:v>
                </c:pt>
                <c:pt idx="2">
                  <c:v>1453.4</c:v>
                </c:pt>
                <c:pt idx="3">
                  <c:v>1383.4</c:v>
                </c:pt>
                <c:pt idx="4">
                  <c:v>1488</c:v>
                </c:pt>
                <c:pt idx="5">
                  <c:v>1324.2</c:v>
                </c:pt>
                <c:pt idx="6">
                  <c:v>1186</c:v>
                </c:pt>
                <c:pt idx="7">
                  <c:v>1105.2</c:v>
                </c:pt>
                <c:pt idx="8">
                  <c:v>860.7</c:v>
                </c:pt>
                <c:pt idx="9">
                  <c:v>604</c:v>
                </c:pt>
                <c:pt idx="10">
                  <c:v>516</c:v>
                </c:pt>
                <c:pt idx="11">
                  <c:v>769.3</c:v>
                </c:pt>
                <c:pt idx="12">
                  <c:v>1431</c:v>
                </c:pt>
                <c:pt idx="13">
                  <c:v>1429</c:v>
                </c:pt>
                <c:pt idx="14">
                  <c:v>1487</c:v>
                </c:pt>
                <c:pt idx="15">
                  <c:v>1283.5999999999999</c:v>
                </c:pt>
                <c:pt idx="16">
                  <c:v>953.1</c:v>
                </c:pt>
                <c:pt idx="17">
                  <c:v>674</c:v>
                </c:pt>
                <c:pt idx="18">
                  <c:v>872.8</c:v>
                </c:pt>
                <c:pt idx="19">
                  <c:v>621</c:v>
                </c:pt>
                <c:pt idx="20">
                  <c:v>632</c:v>
                </c:pt>
                <c:pt idx="21">
                  <c:v>587</c:v>
                </c:pt>
                <c:pt idx="22">
                  <c:v>607</c:v>
                </c:pt>
                <c:pt idx="23">
                  <c:v>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F9-4826-A560-882299DF8F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1945.1630000000002</c:v>
                </c:pt>
                <c:pt idx="1">
                  <c:v>1976.1549999999997</c:v>
                </c:pt>
                <c:pt idx="2">
                  <c:v>2002.835</c:v>
                </c:pt>
                <c:pt idx="3">
                  <c:v>2064.636</c:v>
                </c:pt>
                <c:pt idx="4">
                  <c:v>2143.9809999999998</c:v>
                </c:pt>
                <c:pt idx="5">
                  <c:v>2200.52</c:v>
                </c:pt>
                <c:pt idx="6">
                  <c:v>2353.1100000000006</c:v>
                </c:pt>
                <c:pt idx="7">
                  <c:v>3014.89</c:v>
                </c:pt>
                <c:pt idx="8">
                  <c:v>4121.2909999999993</c:v>
                </c:pt>
                <c:pt idx="9">
                  <c:v>5215.6469999999999</c:v>
                </c:pt>
                <c:pt idx="10">
                  <c:v>5822.9140000000007</c:v>
                </c:pt>
                <c:pt idx="11">
                  <c:v>6086.6219999999985</c:v>
                </c:pt>
                <c:pt idx="12">
                  <c:v>5528.8019999999988</c:v>
                </c:pt>
                <c:pt idx="13">
                  <c:v>5283.4610000000002</c:v>
                </c:pt>
                <c:pt idx="14">
                  <c:v>4908.9690000000001</c:v>
                </c:pt>
                <c:pt idx="15">
                  <c:v>4764.9570000000003</c:v>
                </c:pt>
                <c:pt idx="16">
                  <c:v>3994.6839999999997</c:v>
                </c:pt>
                <c:pt idx="17">
                  <c:v>2871.9189999999994</c:v>
                </c:pt>
                <c:pt idx="18">
                  <c:v>2287.786000000001</c:v>
                </c:pt>
                <c:pt idx="19">
                  <c:v>2219.1279999999997</c:v>
                </c:pt>
                <c:pt idx="20">
                  <c:v>2202.1619999999998</c:v>
                </c:pt>
                <c:pt idx="21">
                  <c:v>2167.6439999999993</c:v>
                </c:pt>
                <c:pt idx="22">
                  <c:v>2130.8960000000002</c:v>
                </c:pt>
                <c:pt idx="23">
                  <c:v>2089.5079999999994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F9-4826-A560-882299DF8F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126</c:v>
                </c:pt>
                <c:pt idx="2">
                  <c:v>128</c:v>
                </c:pt>
                <c:pt idx="3">
                  <c:v>130</c:v>
                </c:pt>
                <c:pt idx="4">
                  <c:v>132</c:v>
                </c:pt>
                <c:pt idx="5">
                  <c:v>134</c:v>
                </c:pt>
                <c:pt idx="6">
                  <c:v>136</c:v>
                </c:pt>
                <c:pt idx="7">
                  <c:v>147</c:v>
                </c:pt>
                <c:pt idx="8">
                  <c:v>164</c:v>
                </c:pt>
                <c:pt idx="9">
                  <c:v>173</c:v>
                </c:pt>
                <c:pt idx="10">
                  <c:v>177</c:v>
                </c:pt>
                <c:pt idx="11">
                  <c:v>180</c:v>
                </c:pt>
                <c:pt idx="12">
                  <c:v>181</c:v>
                </c:pt>
                <c:pt idx="13">
                  <c:v>179</c:v>
                </c:pt>
                <c:pt idx="14">
                  <c:v>174</c:v>
                </c:pt>
                <c:pt idx="15">
                  <c:v>169</c:v>
                </c:pt>
                <c:pt idx="16">
                  <c:v>158</c:v>
                </c:pt>
                <c:pt idx="17">
                  <c:v>147</c:v>
                </c:pt>
                <c:pt idx="18">
                  <c:v>144</c:v>
                </c:pt>
                <c:pt idx="19">
                  <c:v>147</c:v>
                </c:pt>
                <c:pt idx="20">
                  <c:v>148</c:v>
                </c:pt>
                <c:pt idx="21">
                  <c:v>148</c:v>
                </c:pt>
                <c:pt idx="22">
                  <c:v>147</c:v>
                </c:pt>
                <c:pt idx="23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BF9-4826-A560-882299DF8F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205</c:v>
                </c:pt>
                <c:pt idx="6">
                  <c:v>205</c:v>
                </c:pt>
                <c:pt idx="7">
                  <c:v>101</c:v>
                </c:pt>
                <c:pt idx="8">
                  <c:v>58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262</c:v>
                </c:pt>
                <c:pt idx="18">
                  <c:v>903</c:v>
                </c:pt>
                <c:pt idx="19">
                  <c:v>1138</c:v>
                </c:pt>
                <c:pt idx="20">
                  <c:v>1125</c:v>
                </c:pt>
                <c:pt idx="21">
                  <c:v>696</c:v>
                </c:pt>
                <c:pt idx="22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F9-4826-A560-882299DF8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91.95</c:v>
                </c:pt>
                <c:pt idx="1">
                  <c:v>89.1</c:v>
                </c:pt>
                <c:pt idx="2">
                  <c:v>85.91</c:v>
                </c:pt>
                <c:pt idx="3">
                  <c:v>79.260000000000005</c:v>
                </c:pt>
                <c:pt idx="4">
                  <c:v>81.150000000000006</c:v>
                </c:pt>
                <c:pt idx="5">
                  <c:v>83.88</c:v>
                </c:pt>
                <c:pt idx="6">
                  <c:v>94.86</c:v>
                </c:pt>
                <c:pt idx="7">
                  <c:v>92.08</c:v>
                </c:pt>
                <c:pt idx="8">
                  <c:v>80.849999999999994</c:v>
                </c:pt>
                <c:pt idx="9">
                  <c:v>59.79</c:v>
                </c:pt>
                <c:pt idx="10">
                  <c:v>22</c:v>
                </c:pt>
                <c:pt idx="11">
                  <c:v>3.15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1.0900000000000001</c:v>
                </c:pt>
                <c:pt idx="16">
                  <c:v>49.09</c:v>
                </c:pt>
                <c:pt idx="17">
                  <c:v>101.51</c:v>
                </c:pt>
                <c:pt idx="18">
                  <c:v>125</c:v>
                </c:pt>
                <c:pt idx="19">
                  <c:v>145.66</c:v>
                </c:pt>
                <c:pt idx="20">
                  <c:v>134.61000000000001</c:v>
                </c:pt>
                <c:pt idx="21">
                  <c:v>98.66</c:v>
                </c:pt>
                <c:pt idx="22">
                  <c:v>90.93</c:v>
                </c:pt>
                <c:pt idx="23">
                  <c:v>91.61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F9-4826-A560-882299DF8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70.5</c:v>
                </c:pt>
                <c:pt idx="1">
                  <c:v>70</c:v>
                </c:pt>
                <c:pt idx="2">
                  <c:v>69.5</c:v>
                </c:pt>
                <c:pt idx="3">
                  <c:v>71</c:v>
                </c:pt>
                <c:pt idx="4">
                  <c:v>72</c:v>
                </c:pt>
                <c:pt idx="5">
                  <c:v>69</c:v>
                </c:pt>
                <c:pt idx="6">
                  <c:v>73</c:v>
                </c:pt>
                <c:pt idx="7">
                  <c:v>76.5</c:v>
                </c:pt>
                <c:pt idx="8">
                  <c:v>79.5</c:v>
                </c:pt>
                <c:pt idx="9">
                  <c:v>86.5</c:v>
                </c:pt>
                <c:pt idx="10">
                  <c:v>110</c:v>
                </c:pt>
                <c:pt idx="11">
                  <c:v>119</c:v>
                </c:pt>
                <c:pt idx="12">
                  <c:v>115.5</c:v>
                </c:pt>
                <c:pt idx="13">
                  <c:v>108.5</c:v>
                </c:pt>
                <c:pt idx="14">
                  <c:v>105</c:v>
                </c:pt>
                <c:pt idx="15">
                  <c:v>94.5</c:v>
                </c:pt>
                <c:pt idx="16">
                  <c:v>73.5</c:v>
                </c:pt>
                <c:pt idx="17">
                  <c:v>85.5</c:v>
                </c:pt>
                <c:pt idx="18">
                  <c:v>125.5</c:v>
                </c:pt>
                <c:pt idx="19">
                  <c:v>121.5</c:v>
                </c:pt>
                <c:pt idx="20">
                  <c:v>106.5</c:v>
                </c:pt>
                <c:pt idx="21">
                  <c:v>89</c:v>
                </c:pt>
                <c:pt idx="22">
                  <c:v>78</c:v>
                </c:pt>
                <c:pt idx="23">
                  <c:v>74.5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F2-405F-8140-B29FAB6BC5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805.0619999999999</c:v>
                </c:pt>
                <c:pt idx="1">
                  <c:v>828.96600000000001</c:v>
                </c:pt>
                <c:pt idx="2">
                  <c:v>814.90899999999999</c:v>
                </c:pt>
                <c:pt idx="3">
                  <c:v>831.26699999999983</c:v>
                </c:pt>
                <c:pt idx="4">
                  <c:v>829.66899999999987</c:v>
                </c:pt>
                <c:pt idx="5">
                  <c:v>873.89</c:v>
                </c:pt>
                <c:pt idx="6">
                  <c:v>865.37399999999991</c:v>
                </c:pt>
                <c:pt idx="7">
                  <c:v>895.976</c:v>
                </c:pt>
                <c:pt idx="8">
                  <c:v>881.82600000000002</c:v>
                </c:pt>
                <c:pt idx="9">
                  <c:v>887.70299999999997</c:v>
                </c:pt>
                <c:pt idx="10">
                  <c:v>894.601</c:v>
                </c:pt>
                <c:pt idx="11">
                  <c:v>889.91700000000014</c:v>
                </c:pt>
                <c:pt idx="12">
                  <c:v>894.15699999999993</c:v>
                </c:pt>
                <c:pt idx="13">
                  <c:v>894.03499999999997</c:v>
                </c:pt>
                <c:pt idx="14">
                  <c:v>888.21399999999994</c:v>
                </c:pt>
                <c:pt idx="15">
                  <c:v>887.27299999999991</c:v>
                </c:pt>
                <c:pt idx="16">
                  <c:v>892.08199999999999</c:v>
                </c:pt>
                <c:pt idx="17">
                  <c:v>886.98100000000011</c:v>
                </c:pt>
                <c:pt idx="18">
                  <c:v>839.04700000000014</c:v>
                </c:pt>
                <c:pt idx="19">
                  <c:v>738.06899999999996</c:v>
                </c:pt>
                <c:pt idx="20">
                  <c:v>736.93900000000008</c:v>
                </c:pt>
                <c:pt idx="21">
                  <c:v>778.08300000000008</c:v>
                </c:pt>
                <c:pt idx="22">
                  <c:v>822.66399999999999</c:v>
                </c:pt>
                <c:pt idx="23">
                  <c:v>816.94200000000001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F2-405F-8140-B29FAB6BC5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1148.261</c:v>
                </c:pt>
                <c:pt idx="1">
                  <c:v>1150.5509999999997</c:v>
                </c:pt>
                <c:pt idx="2">
                  <c:v>1131.905</c:v>
                </c:pt>
                <c:pt idx="3">
                  <c:v>1121.2170000000001</c:v>
                </c:pt>
                <c:pt idx="4">
                  <c:v>1120.9839999999999</c:v>
                </c:pt>
                <c:pt idx="5">
                  <c:v>1154.308</c:v>
                </c:pt>
                <c:pt idx="6">
                  <c:v>1220.4950000000001</c:v>
                </c:pt>
                <c:pt idx="7">
                  <c:v>1289.2670000000003</c:v>
                </c:pt>
                <c:pt idx="8">
                  <c:v>1314.366</c:v>
                </c:pt>
                <c:pt idx="9">
                  <c:v>1310.1150000000002</c:v>
                </c:pt>
                <c:pt idx="10">
                  <c:v>1332.241</c:v>
                </c:pt>
                <c:pt idx="11">
                  <c:v>1395.2299999999998</c:v>
                </c:pt>
                <c:pt idx="12">
                  <c:v>1400.0030000000002</c:v>
                </c:pt>
                <c:pt idx="13">
                  <c:v>1344.1319999999998</c:v>
                </c:pt>
                <c:pt idx="14">
                  <c:v>1307.857</c:v>
                </c:pt>
                <c:pt idx="15">
                  <c:v>1294.9619999999998</c:v>
                </c:pt>
                <c:pt idx="16">
                  <c:v>1204.7510000000002</c:v>
                </c:pt>
                <c:pt idx="17">
                  <c:v>1195.5039999999997</c:v>
                </c:pt>
                <c:pt idx="18">
                  <c:v>1213.3040000000001</c:v>
                </c:pt>
                <c:pt idx="19">
                  <c:v>1188.9660000000001</c:v>
                </c:pt>
                <c:pt idx="20">
                  <c:v>1104.6599999999996</c:v>
                </c:pt>
                <c:pt idx="21">
                  <c:v>1023.073</c:v>
                </c:pt>
                <c:pt idx="22">
                  <c:v>980.58</c:v>
                </c:pt>
                <c:pt idx="23">
                  <c:v>959.8180000000001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F2-405F-8140-B29FAB6BC5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2379.0030000000002</c:v>
                </c:pt>
                <c:pt idx="1">
                  <c:v>2229.8009999999999</c:v>
                </c:pt>
                <c:pt idx="2">
                  <c:v>2148.1759999999995</c:v>
                </c:pt>
                <c:pt idx="3">
                  <c:v>2113.5590000000002</c:v>
                </c:pt>
                <c:pt idx="4">
                  <c:v>2146.3359999999998</c:v>
                </c:pt>
                <c:pt idx="5">
                  <c:v>2238.2809999999999</c:v>
                </c:pt>
                <c:pt idx="6">
                  <c:v>2383.0439999999999</c:v>
                </c:pt>
                <c:pt idx="7">
                  <c:v>2745.0259999999994</c:v>
                </c:pt>
                <c:pt idx="8">
                  <c:v>3151.2700000000004</c:v>
                </c:pt>
                <c:pt idx="9">
                  <c:v>3462.6239999999998</c:v>
                </c:pt>
                <c:pt idx="10">
                  <c:v>3720.4629999999997</c:v>
                </c:pt>
                <c:pt idx="11">
                  <c:v>3968.7629999999999</c:v>
                </c:pt>
                <c:pt idx="12">
                  <c:v>4054.1419999999998</c:v>
                </c:pt>
                <c:pt idx="13">
                  <c:v>3876.7939999999999</c:v>
                </c:pt>
                <c:pt idx="14">
                  <c:v>3588.8980000000001</c:v>
                </c:pt>
                <c:pt idx="15">
                  <c:v>3393.788</c:v>
                </c:pt>
                <c:pt idx="16">
                  <c:v>3146.4039999999995</c:v>
                </c:pt>
                <c:pt idx="17">
                  <c:v>3132.1320000000001</c:v>
                </c:pt>
                <c:pt idx="18">
                  <c:v>3338.4539999999993</c:v>
                </c:pt>
                <c:pt idx="19">
                  <c:v>3573.7810000000004</c:v>
                </c:pt>
                <c:pt idx="20">
                  <c:v>3343.2829999999999</c:v>
                </c:pt>
                <c:pt idx="21">
                  <c:v>3061.1240000000003</c:v>
                </c:pt>
                <c:pt idx="22">
                  <c:v>2745.2979999999998</c:v>
                </c:pt>
                <c:pt idx="23">
                  <c:v>2461.38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F2-405F-8140-B29FAB6BC5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305</c:v>
                </c:pt>
                <c:pt idx="1">
                  <c:v>291</c:v>
                </c:pt>
                <c:pt idx="2">
                  <c:v>286</c:v>
                </c:pt>
                <c:pt idx="3">
                  <c:v>284.99999999999994</c:v>
                </c:pt>
                <c:pt idx="4">
                  <c:v>290</c:v>
                </c:pt>
                <c:pt idx="5">
                  <c:v>317.00000000000006</c:v>
                </c:pt>
                <c:pt idx="6">
                  <c:v>369</c:v>
                </c:pt>
                <c:pt idx="7">
                  <c:v>420.00000000000006</c:v>
                </c:pt>
                <c:pt idx="8">
                  <c:v>456</c:v>
                </c:pt>
                <c:pt idx="9">
                  <c:v>463.99999999999994</c:v>
                </c:pt>
                <c:pt idx="10">
                  <c:v>469.99999999999989</c:v>
                </c:pt>
                <c:pt idx="11">
                  <c:v>479.99999999999994</c:v>
                </c:pt>
                <c:pt idx="12">
                  <c:v>479.99999999999994</c:v>
                </c:pt>
                <c:pt idx="13">
                  <c:v>469.99999999999989</c:v>
                </c:pt>
                <c:pt idx="14">
                  <c:v>463.99999999999994</c:v>
                </c:pt>
                <c:pt idx="15">
                  <c:v>430.99999999999994</c:v>
                </c:pt>
                <c:pt idx="16">
                  <c:v>441.99999999999994</c:v>
                </c:pt>
                <c:pt idx="17">
                  <c:v>457.99999999999994</c:v>
                </c:pt>
                <c:pt idx="18">
                  <c:v>482.99999999999994</c:v>
                </c:pt>
                <c:pt idx="19">
                  <c:v>490</c:v>
                </c:pt>
                <c:pt idx="20">
                  <c:v>451.99999999999994</c:v>
                </c:pt>
                <c:pt idx="21">
                  <c:v>403.99999999999994</c:v>
                </c:pt>
                <c:pt idx="22">
                  <c:v>362.00000000000011</c:v>
                </c:pt>
                <c:pt idx="23">
                  <c:v>320.99999999999994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F2-405F-8140-B29FAB6BC5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F2-405F-8140-B29FAB6BC5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F2-405F-8140-B29FAB6BC5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F2-405F-8140-B29FAB6BC5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F2-405F-8140-B29FAB6BC5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2F2-405F-8140-B29FAB6BC5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751</c:v>
                </c:pt>
                <c:pt idx="1">
                  <c:v>751</c:v>
                </c:pt>
                <c:pt idx="2">
                  <c:v>751</c:v>
                </c:pt>
                <c:pt idx="3">
                  <c:v>751</c:v>
                </c:pt>
                <c:pt idx="4">
                  <c:v>751</c:v>
                </c:pt>
                <c:pt idx="5">
                  <c:v>751</c:v>
                </c:pt>
                <c:pt idx="6">
                  <c:v>678</c:v>
                </c:pt>
                <c:pt idx="7">
                  <c:v>690</c:v>
                </c:pt>
                <c:pt idx="8">
                  <c:v>708</c:v>
                </c:pt>
                <c:pt idx="9">
                  <c:v>730.7</c:v>
                </c:pt>
                <c:pt idx="10">
                  <c:v>889.6</c:v>
                </c:pt>
                <c:pt idx="11">
                  <c:v>856</c:v>
                </c:pt>
                <c:pt idx="12">
                  <c:v>856</c:v>
                </c:pt>
                <c:pt idx="13">
                  <c:v>849</c:v>
                </c:pt>
                <c:pt idx="14">
                  <c:v>866</c:v>
                </c:pt>
                <c:pt idx="15">
                  <c:v>867</c:v>
                </c:pt>
                <c:pt idx="16">
                  <c:v>716</c:v>
                </c:pt>
                <c:pt idx="17">
                  <c:v>864.9</c:v>
                </c:pt>
                <c:pt idx="18">
                  <c:v>1509</c:v>
                </c:pt>
                <c:pt idx="19">
                  <c:v>1652.5</c:v>
                </c:pt>
                <c:pt idx="20">
                  <c:v>2035.3</c:v>
                </c:pt>
                <c:pt idx="21">
                  <c:v>1125.0999999999999</c:v>
                </c:pt>
                <c:pt idx="22">
                  <c:v>780.3</c:v>
                </c:pt>
                <c:pt idx="23">
                  <c:v>893.9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F2-405F-8140-B29FAB6BC5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4.1909999999999998</c:v>
                </c:pt>
                <c:pt idx="18">
                  <c:v>6.2850000000000001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F2-405F-8140-B29FAB6BC5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F2-405F-8140-B29FAB6BC5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F2-405F-8140-B29FAB6BC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91.95</c:v>
                </c:pt>
                <c:pt idx="1">
                  <c:v>89.1</c:v>
                </c:pt>
                <c:pt idx="2">
                  <c:v>85.91</c:v>
                </c:pt>
                <c:pt idx="3">
                  <c:v>79.260000000000005</c:v>
                </c:pt>
                <c:pt idx="4">
                  <c:v>81.150000000000006</c:v>
                </c:pt>
                <c:pt idx="5">
                  <c:v>83.88</c:v>
                </c:pt>
                <c:pt idx="6">
                  <c:v>94.86</c:v>
                </c:pt>
                <c:pt idx="7">
                  <c:v>92.08</c:v>
                </c:pt>
                <c:pt idx="8">
                  <c:v>80.849999999999994</c:v>
                </c:pt>
                <c:pt idx="9">
                  <c:v>59.79</c:v>
                </c:pt>
                <c:pt idx="10">
                  <c:v>22</c:v>
                </c:pt>
                <c:pt idx="11">
                  <c:v>3.15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1.0900000000000001</c:v>
                </c:pt>
                <c:pt idx="16">
                  <c:v>49.09</c:v>
                </c:pt>
                <c:pt idx="17">
                  <c:v>101.51</c:v>
                </c:pt>
                <c:pt idx="18">
                  <c:v>125</c:v>
                </c:pt>
                <c:pt idx="19">
                  <c:v>145.66</c:v>
                </c:pt>
                <c:pt idx="20">
                  <c:v>134.61000000000001</c:v>
                </c:pt>
                <c:pt idx="21">
                  <c:v>98.66</c:v>
                </c:pt>
                <c:pt idx="22">
                  <c:v>90.93</c:v>
                </c:pt>
                <c:pt idx="23">
                  <c:v>91.61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F2-405F-8140-B29FAB6BC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5465.7870000000003</v>
      </c>
      <c r="C4" s="18">
        <v>5328.3549999999977</v>
      </c>
      <c r="D4" s="18">
        <v>5208.5349999999999</v>
      </c>
      <c r="E4" s="18">
        <v>5180.0360000000001</v>
      </c>
      <c r="F4" s="18">
        <v>5216.9809999999998</v>
      </c>
      <c r="G4" s="18">
        <v>5410.5079999999998</v>
      </c>
      <c r="H4" s="18">
        <v>5593.1099999999988</v>
      </c>
      <c r="I4" s="18">
        <v>6116.7550000000019</v>
      </c>
      <c r="J4" s="18">
        <v>6590.9910000000009</v>
      </c>
      <c r="K4" s="18">
        <v>6941.6469999999981</v>
      </c>
      <c r="L4" s="18">
        <v>7416.9140000000016</v>
      </c>
      <c r="M4" s="18">
        <v>7943.9219999999996</v>
      </c>
      <c r="N4" s="18">
        <v>8034.8019999999997</v>
      </c>
      <c r="O4" s="18">
        <v>7777.4609999999993</v>
      </c>
      <c r="P4" s="18">
        <v>7454.9690000000001</v>
      </c>
      <c r="Q4" s="18">
        <v>7203.5570000000007</v>
      </c>
      <c r="R4" s="18">
        <v>6474.7840000000006</v>
      </c>
      <c r="S4" s="18">
        <v>6622.9980000000005</v>
      </c>
      <c r="T4" s="18">
        <v>7514.6009999999997</v>
      </c>
      <c r="U4" s="18">
        <v>7771.8560000000007</v>
      </c>
      <c r="V4" s="18">
        <v>7785.7310000000007</v>
      </c>
      <c r="W4" s="18">
        <v>6487.384</v>
      </c>
      <c r="X4" s="18">
        <v>5775.7959999999994</v>
      </c>
      <c r="Y4" s="18">
        <v>5534.579999999999</v>
      </c>
      <c r="Z4" s="19"/>
      <c r="AA4" s="20">
        <f>SUM(B4:Z4)</f>
        <v>156852.06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91.95</v>
      </c>
      <c r="C7" s="28">
        <v>89.1</v>
      </c>
      <c r="D7" s="28">
        <v>85.91</v>
      </c>
      <c r="E7" s="28">
        <v>79.260000000000005</v>
      </c>
      <c r="F7" s="28">
        <v>81.150000000000006</v>
      </c>
      <c r="G7" s="28">
        <v>83.88</v>
      </c>
      <c r="H7" s="28">
        <v>94.86</v>
      </c>
      <c r="I7" s="28">
        <v>92.08</v>
      </c>
      <c r="J7" s="28">
        <v>80.849999999999994</v>
      </c>
      <c r="K7" s="28">
        <v>59.79</v>
      </c>
      <c r="L7" s="28">
        <v>22</v>
      </c>
      <c r="M7" s="28">
        <v>3.15</v>
      </c>
      <c r="N7" s="28">
        <v>0.04</v>
      </c>
      <c r="O7" s="28">
        <v>0.04</v>
      </c>
      <c r="P7" s="28">
        <v>0.04</v>
      </c>
      <c r="Q7" s="28">
        <v>1.0900000000000001</v>
      </c>
      <c r="R7" s="28">
        <v>49.09</v>
      </c>
      <c r="S7" s="28">
        <v>101.51</v>
      </c>
      <c r="T7" s="28">
        <v>125</v>
      </c>
      <c r="U7" s="28">
        <v>145.66</v>
      </c>
      <c r="V7" s="28">
        <v>134.61000000000001</v>
      </c>
      <c r="W7" s="28">
        <v>98.66</v>
      </c>
      <c r="X7" s="28">
        <v>90.93</v>
      </c>
      <c r="Y7" s="28">
        <v>91.61</v>
      </c>
      <c r="Z7" s="29"/>
      <c r="AA7" s="30">
        <f>IF(SUM(B7:Z7)&lt;&gt;0,AVERAGEIF(B7:Z7,"&lt;&gt;"""),"")</f>
        <v>70.927499999999995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132</v>
      </c>
      <c r="C11" s="47">
        <v>132</v>
      </c>
      <c r="D11" s="47">
        <v>132</v>
      </c>
      <c r="E11" s="47">
        <v>132</v>
      </c>
      <c r="F11" s="47">
        <v>132</v>
      </c>
      <c r="G11" s="47">
        <v>138</v>
      </c>
      <c r="H11" s="47">
        <v>148</v>
      </c>
      <c r="I11" s="47">
        <v>173</v>
      </c>
      <c r="J11" s="47">
        <v>192</v>
      </c>
      <c r="K11" s="47">
        <v>191</v>
      </c>
      <c r="L11" s="47">
        <v>193</v>
      </c>
      <c r="M11" s="47">
        <v>200</v>
      </c>
      <c r="N11" s="47">
        <v>199</v>
      </c>
      <c r="O11" s="47">
        <v>191</v>
      </c>
      <c r="P11" s="47">
        <v>190</v>
      </c>
      <c r="Q11" s="47">
        <v>171</v>
      </c>
      <c r="R11" s="47">
        <v>184</v>
      </c>
      <c r="S11" s="47">
        <v>211</v>
      </c>
      <c r="T11" s="47">
        <v>239</v>
      </c>
      <c r="U11" s="47">
        <v>270.5</v>
      </c>
      <c r="V11" s="47">
        <v>231.5</v>
      </c>
      <c r="W11" s="47">
        <v>165</v>
      </c>
      <c r="X11" s="47">
        <v>132</v>
      </c>
      <c r="Y11" s="47">
        <v>132</v>
      </c>
      <c r="Z11" s="48"/>
      <c r="AA11" s="49">
        <f t="shared" si="0"/>
        <v>4211</v>
      </c>
    </row>
    <row r="12" spans="1:27" ht="24.95" customHeight="1" x14ac:dyDescent="0.2">
      <c r="A12" s="50" t="s">
        <v>8</v>
      </c>
      <c r="B12" s="51">
        <v>2419.0240000000003</v>
      </c>
      <c r="C12" s="52">
        <v>1520</v>
      </c>
      <c r="D12" s="52">
        <v>1492.3</v>
      </c>
      <c r="E12" s="52">
        <v>1470</v>
      </c>
      <c r="F12" s="52">
        <v>1295</v>
      </c>
      <c r="G12" s="52">
        <v>1408.788</v>
      </c>
      <c r="H12" s="52">
        <v>1565</v>
      </c>
      <c r="I12" s="52">
        <v>1575.665</v>
      </c>
      <c r="J12" s="52">
        <v>1195</v>
      </c>
      <c r="K12" s="52">
        <v>745</v>
      </c>
      <c r="L12" s="52">
        <v>695</v>
      </c>
      <c r="M12" s="52">
        <v>695</v>
      </c>
      <c r="N12" s="52">
        <v>695</v>
      </c>
      <c r="O12" s="52">
        <v>695</v>
      </c>
      <c r="P12" s="52">
        <v>695</v>
      </c>
      <c r="Q12" s="52">
        <v>815</v>
      </c>
      <c r="R12" s="52">
        <v>1185</v>
      </c>
      <c r="S12" s="52">
        <v>2457.0790000000002</v>
      </c>
      <c r="T12" s="52">
        <v>3068.0149999999999</v>
      </c>
      <c r="U12" s="52">
        <v>3376.2280000000001</v>
      </c>
      <c r="V12" s="52">
        <v>3447.069</v>
      </c>
      <c r="W12" s="52">
        <v>2723.74</v>
      </c>
      <c r="X12" s="52">
        <v>2442.9</v>
      </c>
      <c r="Y12" s="52">
        <v>2560.0720000000006</v>
      </c>
      <c r="Z12" s="53"/>
      <c r="AA12" s="54">
        <f t="shared" si="0"/>
        <v>40235.880000000005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205</v>
      </c>
      <c r="H13" s="52">
        <v>205</v>
      </c>
      <c r="I13" s="52">
        <v>101</v>
      </c>
      <c r="J13" s="52">
        <v>58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262</v>
      </c>
      <c r="T13" s="52">
        <v>903</v>
      </c>
      <c r="U13" s="52">
        <v>1138</v>
      </c>
      <c r="V13" s="52">
        <v>1125</v>
      </c>
      <c r="W13" s="52">
        <v>696</v>
      </c>
      <c r="X13" s="52">
        <v>316</v>
      </c>
      <c r="Y13" s="52"/>
      <c r="Z13" s="53"/>
      <c r="AA13" s="54">
        <f t="shared" si="0"/>
        <v>5074</v>
      </c>
    </row>
    <row r="14" spans="1:27" ht="24.95" customHeight="1" x14ac:dyDescent="0.2">
      <c r="A14" s="55" t="s">
        <v>10</v>
      </c>
      <c r="B14" s="56">
        <v>1945.1630000000002</v>
      </c>
      <c r="C14" s="57">
        <v>1976.1549999999997</v>
      </c>
      <c r="D14" s="57">
        <v>2002.835</v>
      </c>
      <c r="E14" s="57">
        <v>2064.636</v>
      </c>
      <c r="F14" s="57">
        <v>2143.9809999999998</v>
      </c>
      <c r="G14" s="57">
        <v>2200.52</v>
      </c>
      <c r="H14" s="57">
        <v>2353.1100000000006</v>
      </c>
      <c r="I14" s="57">
        <v>3014.89</v>
      </c>
      <c r="J14" s="57">
        <v>4121.2909999999993</v>
      </c>
      <c r="K14" s="57">
        <v>5215.6469999999999</v>
      </c>
      <c r="L14" s="57">
        <v>5822.9140000000007</v>
      </c>
      <c r="M14" s="57">
        <v>6086.6219999999985</v>
      </c>
      <c r="N14" s="57">
        <v>5528.8019999999988</v>
      </c>
      <c r="O14" s="57">
        <v>5283.4610000000002</v>
      </c>
      <c r="P14" s="57">
        <v>4908.9690000000001</v>
      </c>
      <c r="Q14" s="57">
        <v>4764.9570000000003</v>
      </c>
      <c r="R14" s="57">
        <v>3994.6839999999997</v>
      </c>
      <c r="S14" s="57">
        <v>2871.9189999999994</v>
      </c>
      <c r="T14" s="57">
        <v>2287.786000000001</v>
      </c>
      <c r="U14" s="57">
        <v>2219.1279999999997</v>
      </c>
      <c r="V14" s="57">
        <v>2202.1619999999998</v>
      </c>
      <c r="W14" s="57">
        <v>2167.6439999999993</v>
      </c>
      <c r="X14" s="57">
        <v>2130.8960000000002</v>
      </c>
      <c r="Y14" s="57">
        <v>2089.5079999999994</v>
      </c>
      <c r="Z14" s="58"/>
      <c r="AA14" s="59">
        <f t="shared" si="0"/>
        <v>79397.679999999993</v>
      </c>
    </row>
    <row r="15" spans="1:27" ht="24.95" customHeight="1" x14ac:dyDescent="0.2">
      <c r="A15" s="55" t="s">
        <v>11</v>
      </c>
      <c r="B15" s="56">
        <v>124</v>
      </c>
      <c r="C15" s="57">
        <v>126</v>
      </c>
      <c r="D15" s="57">
        <v>128</v>
      </c>
      <c r="E15" s="57">
        <v>130</v>
      </c>
      <c r="F15" s="57">
        <v>132</v>
      </c>
      <c r="G15" s="57">
        <v>134</v>
      </c>
      <c r="H15" s="57">
        <v>136</v>
      </c>
      <c r="I15" s="57">
        <v>147</v>
      </c>
      <c r="J15" s="57">
        <v>164</v>
      </c>
      <c r="K15" s="57">
        <v>173</v>
      </c>
      <c r="L15" s="57">
        <v>177</v>
      </c>
      <c r="M15" s="57">
        <v>180</v>
      </c>
      <c r="N15" s="57">
        <v>181</v>
      </c>
      <c r="O15" s="57">
        <v>179</v>
      </c>
      <c r="P15" s="57">
        <v>174</v>
      </c>
      <c r="Q15" s="57">
        <v>169</v>
      </c>
      <c r="R15" s="57">
        <v>158</v>
      </c>
      <c r="S15" s="57">
        <v>147</v>
      </c>
      <c r="T15" s="57">
        <v>144</v>
      </c>
      <c r="U15" s="57">
        <v>147</v>
      </c>
      <c r="V15" s="57">
        <v>148</v>
      </c>
      <c r="W15" s="57">
        <v>148</v>
      </c>
      <c r="X15" s="57">
        <v>147</v>
      </c>
      <c r="Y15" s="57">
        <v>146</v>
      </c>
      <c r="Z15" s="58"/>
      <c r="AA15" s="59">
        <f t="shared" si="0"/>
        <v>3639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4620.1870000000008</v>
      </c>
      <c r="C16" s="62">
        <f t="shared" si="1"/>
        <v>3754.1549999999997</v>
      </c>
      <c r="D16" s="62">
        <f t="shared" si="1"/>
        <v>3755.1350000000002</v>
      </c>
      <c r="E16" s="62">
        <f t="shared" si="1"/>
        <v>3796.636</v>
      </c>
      <c r="F16" s="62">
        <f t="shared" si="1"/>
        <v>3728.9809999999998</v>
      </c>
      <c r="G16" s="62">
        <f t="shared" si="1"/>
        <v>4086.308</v>
      </c>
      <c r="H16" s="62">
        <f t="shared" si="1"/>
        <v>4407.1100000000006</v>
      </c>
      <c r="I16" s="62">
        <f t="shared" si="1"/>
        <v>5011.5550000000003</v>
      </c>
      <c r="J16" s="62">
        <f t="shared" si="1"/>
        <v>5730.2909999999993</v>
      </c>
      <c r="K16" s="62">
        <f t="shared" si="1"/>
        <v>6337.6469999999999</v>
      </c>
      <c r="L16" s="62">
        <f t="shared" si="1"/>
        <v>6900.9140000000007</v>
      </c>
      <c r="M16" s="62">
        <f t="shared" si="1"/>
        <v>7174.6219999999985</v>
      </c>
      <c r="N16" s="62">
        <f t="shared" si="1"/>
        <v>6603.8019999999988</v>
      </c>
      <c r="O16" s="62">
        <f t="shared" si="1"/>
        <v>6348.4610000000002</v>
      </c>
      <c r="P16" s="62">
        <f t="shared" si="1"/>
        <v>5967.9690000000001</v>
      </c>
      <c r="Q16" s="62">
        <f t="shared" si="1"/>
        <v>5919.9570000000003</v>
      </c>
      <c r="R16" s="62">
        <f t="shared" si="1"/>
        <v>5521.6839999999993</v>
      </c>
      <c r="S16" s="62">
        <f t="shared" si="1"/>
        <v>5948.9979999999996</v>
      </c>
      <c r="T16" s="62">
        <f t="shared" si="1"/>
        <v>6641.8010000000004</v>
      </c>
      <c r="U16" s="62">
        <f t="shared" si="1"/>
        <v>7150.8559999999998</v>
      </c>
      <c r="V16" s="62">
        <f t="shared" si="1"/>
        <v>7153.7309999999998</v>
      </c>
      <c r="W16" s="62">
        <f t="shared" si="1"/>
        <v>5900.3839999999991</v>
      </c>
      <c r="X16" s="62">
        <f t="shared" si="1"/>
        <v>5168.7960000000003</v>
      </c>
      <c r="Y16" s="62">
        <f t="shared" si="1"/>
        <v>4927.58</v>
      </c>
      <c r="Z16" s="63" t="str">
        <f t="shared" si="1"/>
        <v/>
      </c>
      <c r="AA16" s="64">
        <f>SUM(AA10:AA15)</f>
        <v>132557.56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2336.9</v>
      </c>
      <c r="C29" s="72">
        <v>2362</v>
      </c>
      <c r="D29" s="72">
        <v>2401</v>
      </c>
      <c r="E29" s="72">
        <v>2442</v>
      </c>
      <c r="F29" s="72">
        <v>2513</v>
      </c>
      <c r="G29" s="72">
        <v>2838</v>
      </c>
      <c r="H29" s="72">
        <v>2985</v>
      </c>
      <c r="I29" s="72">
        <v>3165</v>
      </c>
      <c r="J29" s="72">
        <v>3370</v>
      </c>
      <c r="K29" s="72">
        <v>3508</v>
      </c>
      <c r="L29" s="72">
        <v>3697</v>
      </c>
      <c r="M29" s="72">
        <v>3850</v>
      </c>
      <c r="N29" s="72">
        <v>3877</v>
      </c>
      <c r="O29" s="72">
        <v>3794</v>
      </c>
      <c r="P29" s="72">
        <v>3609</v>
      </c>
      <c r="Q29" s="72">
        <v>3303</v>
      </c>
      <c r="R29" s="72">
        <v>2991</v>
      </c>
      <c r="S29" s="72">
        <v>3119.9</v>
      </c>
      <c r="T29" s="72">
        <v>3648.9</v>
      </c>
      <c r="U29" s="72">
        <v>3915.4</v>
      </c>
      <c r="V29" s="72">
        <v>3861.4</v>
      </c>
      <c r="W29" s="72">
        <v>3349.9</v>
      </c>
      <c r="X29" s="72">
        <v>2931.9</v>
      </c>
      <c r="Y29" s="72">
        <v>2625.9</v>
      </c>
      <c r="Z29" s="73"/>
      <c r="AA29" s="74">
        <f>SUM(B29:Z29)</f>
        <v>76495.199999999983</v>
      </c>
    </row>
    <row r="30" spans="1:27" ht="24.95" customHeight="1" x14ac:dyDescent="0.2">
      <c r="A30" s="75" t="s">
        <v>24</v>
      </c>
      <c r="B30" s="76">
        <v>1814.287</v>
      </c>
      <c r="C30" s="77">
        <v>1330.155</v>
      </c>
      <c r="D30" s="77">
        <v>1295.135</v>
      </c>
      <c r="E30" s="77">
        <v>1295.636</v>
      </c>
      <c r="F30" s="77">
        <v>1331.981</v>
      </c>
      <c r="G30" s="77">
        <v>1354.308</v>
      </c>
      <c r="H30" s="77">
        <v>1554.11</v>
      </c>
      <c r="I30" s="77">
        <v>1948.5550000000001</v>
      </c>
      <c r="J30" s="77">
        <v>2486.2910000000002</v>
      </c>
      <c r="K30" s="77">
        <v>3234.6469999999999</v>
      </c>
      <c r="L30" s="77">
        <v>3520.9140000000002</v>
      </c>
      <c r="M30" s="77">
        <v>3698.6219999999998</v>
      </c>
      <c r="N30" s="77">
        <v>3110.8020000000001</v>
      </c>
      <c r="O30" s="77">
        <v>2894.4609999999998</v>
      </c>
      <c r="P30" s="77">
        <v>2728.9690000000001</v>
      </c>
      <c r="Q30" s="77">
        <v>2880.9569999999999</v>
      </c>
      <c r="R30" s="77">
        <v>2452.6840000000002</v>
      </c>
      <c r="S30" s="77">
        <v>2129.098</v>
      </c>
      <c r="T30" s="77">
        <v>1895.9010000000001</v>
      </c>
      <c r="U30" s="77">
        <v>2036.4559999999999</v>
      </c>
      <c r="V30" s="77">
        <v>2100.3310000000001</v>
      </c>
      <c r="W30" s="77">
        <v>1443.4839999999999</v>
      </c>
      <c r="X30" s="77">
        <v>1309.896</v>
      </c>
      <c r="Y30" s="77">
        <v>1374.68</v>
      </c>
      <c r="Z30" s="78"/>
      <c r="AA30" s="79">
        <f>SUM(B30:Z30)</f>
        <v>51222.359999999993</v>
      </c>
    </row>
    <row r="31" spans="1:27" ht="24.95" customHeight="1" x14ac:dyDescent="0.2">
      <c r="A31" s="82" t="s">
        <v>25</v>
      </c>
      <c r="B31" s="80">
        <v>1134</v>
      </c>
      <c r="C31" s="81">
        <v>724</v>
      </c>
      <c r="D31" s="81">
        <v>724</v>
      </c>
      <c r="E31" s="81">
        <v>724</v>
      </c>
      <c r="F31" s="81">
        <v>549</v>
      </c>
      <c r="G31" s="81">
        <v>559</v>
      </c>
      <c r="H31" s="81">
        <v>579</v>
      </c>
      <c r="I31" s="81">
        <v>609</v>
      </c>
      <c r="J31" s="81">
        <v>499</v>
      </c>
      <c r="K31" s="81">
        <v>199</v>
      </c>
      <c r="L31" s="81">
        <v>199</v>
      </c>
      <c r="M31" s="81">
        <v>199</v>
      </c>
      <c r="N31" s="81">
        <v>199</v>
      </c>
      <c r="O31" s="81">
        <v>199</v>
      </c>
      <c r="P31" s="81">
        <v>199</v>
      </c>
      <c r="Q31" s="81">
        <v>319</v>
      </c>
      <c r="R31" s="81">
        <v>639</v>
      </c>
      <c r="S31" s="81">
        <v>1374</v>
      </c>
      <c r="T31" s="81">
        <v>1698</v>
      </c>
      <c r="U31" s="81">
        <v>1820</v>
      </c>
      <c r="V31" s="81">
        <v>1824</v>
      </c>
      <c r="W31" s="81">
        <v>1694</v>
      </c>
      <c r="X31" s="81">
        <v>1534</v>
      </c>
      <c r="Y31" s="81">
        <v>1534</v>
      </c>
      <c r="Z31" s="83"/>
      <c r="AA31" s="84">
        <f>SUM(B31:Z31)</f>
        <v>19731</v>
      </c>
    </row>
    <row r="32" spans="1:27" ht="30" customHeight="1" thickBot="1" x14ac:dyDescent="0.25">
      <c r="A32" s="60" t="s">
        <v>26</v>
      </c>
      <c r="B32" s="61">
        <f>IF(LEN(B$2)&gt;0,SUM(B29:B31),"")</f>
        <v>5285.1869999999999</v>
      </c>
      <c r="C32" s="62">
        <f t="shared" ref="C32:Z32" si="4">IF(LEN(C$2)&gt;0,SUM(C29:C31),"")</f>
        <v>4416.1549999999997</v>
      </c>
      <c r="D32" s="62">
        <f t="shared" si="4"/>
        <v>4420.1350000000002</v>
      </c>
      <c r="E32" s="62">
        <f t="shared" si="4"/>
        <v>4461.6360000000004</v>
      </c>
      <c r="F32" s="62">
        <f t="shared" si="4"/>
        <v>4393.9809999999998</v>
      </c>
      <c r="G32" s="62">
        <f t="shared" si="4"/>
        <v>4751.308</v>
      </c>
      <c r="H32" s="62">
        <f t="shared" si="4"/>
        <v>5118.1099999999997</v>
      </c>
      <c r="I32" s="62">
        <f t="shared" si="4"/>
        <v>5722.5550000000003</v>
      </c>
      <c r="J32" s="62">
        <f t="shared" si="4"/>
        <v>6355.2910000000002</v>
      </c>
      <c r="K32" s="62">
        <f t="shared" si="4"/>
        <v>6941.6469999999999</v>
      </c>
      <c r="L32" s="62">
        <f t="shared" si="4"/>
        <v>7416.9140000000007</v>
      </c>
      <c r="M32" s="62">
        <f t="shared" si="4"/>
        <v>7747.6219999999994</v>
      </c>
      <c r="N32" s="62">
        <f t="shared" si="4"/>
        <v>7186.8019999999997</v>
      </c>
      <c r="O32" s="62">
        <f t="shared" si="4"/>
        <v>6887.4609999999993</v>
      </c>
      <c r="P32" s="62">
        <f t="shared" si="4"/>
        <v>6536.9690000000001</v>
      </c>
      <c r="Q32" s="62">
        <f t="shared" si="4"/>
        <v>6502.9570000000003</v>
      </c>
      <c r="R32" s="62">
        <f t="shared" si="4"/>
        <v>6082.6840000000002</v>
      </c>
      <c r="S32" s="62">
        <f t="shared" si="4"/>
        <v>6622.9979999999996</v>
      </c>
      <c r="T32" s="62">
        <f t="shared" si="4"/>
        <v>7242.8010000000004</v>
      </c>
      <c r="U32" s="62">
        <f t="shared" si="4"/>
        <v>7771.8559999999998</v>
      </c>
      <c r="V32" s="62">
        <f t="shared" si="4"/>
        <v>7785.7309999999998</v>
      </c>
      <c r="W32" s="62">
        <f t="shared" si="4"/>
        <v>6487.384</v>
      </c>
      <c r="X32" s="62">
        <f t="shared" si="4"/>
        <v>5775.7960000000003</v>
      </c>
      <c r="Y32" s="62">
        <f t="shared" si="4"/>
        <v>5534.58</v>
      </c>
      <c r="Z32" s="63" t="str">
        <f t="shared" si="4"/>
        <v/>
      </c>
      <c r="AA32" s="64">
        <f>SUM(AA29:AA31)</f>
        <v>147448.55999999997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>
        <v>46</v>
      </c>
      <c r="I35" s="95">
        <v>46</v>
      </c>
      <c r="J35" s="95">
        <v>13</v>
      </c>
      <c r="K35" s="95">
        <v>1</v>
      </c>
      <c r="L35" s="95">
        <v>1</v>
      </c>
      <c r="M35" s="95">
        <v>1</v>
      </c>
      <c r="N35" s="95">
        <v>1</v>
      </c>
      <c r="O35" s="95">
        <v>1</v>
      </c>
      <c r="P35" s="95">
        <v>1</v>
      </c>
      <c r="Q35" s="95"/>
      <c r="R35" s="95"/>
      <c r="S35" s="95">
        <v>78</v>
      </c>
      <c r="T35" s="95">
        <v>46</v>
      </c>
      <c r="U35" s="95">
        <v>25</v>
      </c>
      <c r="V35" s="95">
        <v>16</v>
      </c>
      <c r="W35" s="95"/>
      <c r="X35" s="95"/>
      <c r="Y35" s="95"/>
      <c r="Z35" s="96"/>
      <c r="AA35" s="74">
        <f t="shared" ref="AA35:AA40" si="5">SUM(B35:Z35)</f>
        <v>276</v>
      </c>
    </row>
    <row r="36" spans="1:27" ht="24.95" customHeight="1" x14ac:dyDescent="0.2">
      <c r="A36" s="97" t="s">
        <v>29</v>
      </c>
      <c r="B36" s="98">
        <v>350</v>
      </c>
      <c r="C36" s="99">
        <v>347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350</v>
      </c>
      <c r="J36" s="99">
        <v>297</v>
      </c>
      <c r="K36" s="99">
        <v>282</v>
      </c>
      <c r="L36" s="99">
        <v>270</v>
      </c>
      <c r="M36" s="99">
        <v>327</v>
      </c>
      <c r="N36" s="99">
        <v>337</v>
      </c>
      <c r="O36" s="99">
        <v>293</v>
      </c>
      <c r="P36" s="99">
        <v>313</v>
      </c>
      <c r="Q36" s="99">
        <v>328</v>
      </c>
      <c r="R36" s="99">
        <v>287</v>
      </c>
      <c r="S36" s="99">
        <v>281</v>
      </c>
      <c r="T36" s="99">
        <v>240</v>
      </c>
      <c r="U36" s="99">
        <v>281</v>
      </c>
      <c r="V36" s="99">
        <v>301</v>
      </c>
      <c r="W36" s="99">
        <v>272</v>
      </c>
      <c r="X36" s="99">
        <v>292</v>
      </c>
      <c r="Y36" s="99">
        <v>292</v>
      </c>
      <c r="Z36" s="100"/>
      <c r="AA36" s="79">
        <f t="shared" si="5"/>
        <v>7490</v>
      </c>
    </row>
    <row r="37" spans="1:27" ht="24.95" customHeight="1" x14ac:dyDescent="0.2">
      <c r="A37" s="97" t="s">
        <v>30</v>
      </c>
      <c r="B37" s="98">
        <v>420.6</v>
      </c>
      <c r="C37" s="99">
        <v>1152.2</v>
      </c>
      <c r="D37" s="99">
        <v>1028.4000000000001</v>
      </c>
      <c r="E37" s="99">
        <v>958.4</v>
      </c>
      <c r="F37" s="99">
        <v>1063</v>
      </c>
      <c r="G37" s="99">
        <v>899.2</v>
      </c>
      <c r="H37" s="99">
        <v>715</v>
      </c>
      <c r="I37" s="99">
        <v>634.20000000000005</v>
      </c>
      <c r="J37" s="99">
        <v>475.7</v>
      </c>
      <c r="K37" s="99">
        <v>240</v>
      </c>
      <c r="L37" s="99">
        <v>240</v>
      </c>
      <c r="M37" s="99">
        <v>436.3</v>
      </c>
      <c r="N37" s="99">
        <v>1088</v>
      </c>
      <c r="O37" s="99">
        <v>1130</v>
      </c>
      <c r="P37" s="99">
        <v>1158</v>
      </c>
      <c r="Q37" s="99">
        <v>940.6</v>
      </c>
      <c r="R37" s="99">
        <v>632.1</v>
      </c>
      <c r="S37" s="99">
        <v>240</v>
      </c>
      <c r="T37" s="99">
        <v>240</v>
      </c>
      <c r="U37" s="99">
        <v>240</v>
      </c>
      <c r="V37" s="99">
        <v>240</v>
      </c>
      <c r="W37" s="99">
        <v>240</v>
      </c>
      <c r="X37" s="99">
        <v>240</v>
      </c>
      <c r="Y37" s="99">
        <v>240</v>
      </c>
      <c r="Z37" s="100"/>
      <c r="AA37" s="79">
        <f t="shared" si="5"/>
        <v>14891.7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81</v>
      </c>
      <c r="L38" s="99">
        <v>5</v>
      </c>
      <c r="M38" s="99">
        <v>5</v>
      </c>
      <c r="N38" s="99">
        <v>5</v>
      </c>
      <c r="O38" s="99">
        <v>5</v>
      </c>
      <c r="P38" s="99">
        <v>15</v>
      </c>
      <c r="Q38" s="99">
        <v>15</v>
      </c>
      <c r="R38" s="99">
        <v>34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1365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271.8</v>
      </c>
      <c r="U39" s="99"/>
      <c r="V39" s="99"/>
      <c r="W39" s="99"/>
      <c r="X39" s="99"/>
      <c r="Y39" s="99"/>
      <c r="Z39" s="100"/>
      <c r="AA39" s="79">
        <f t="shared" si="5"/>
        <v>271.8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845.6</v>
      </c>
      <c r="C40" s="88">
        <f t="shared" si="6"/>
        <v>1574.2</v>
      </c>
      <c r="D40" s="88">
        <f t="shared" si="6"/>
        <v>1453.4</v>
      </c>
      <c r="E40" s="88">
        <f t="shared" si="6"/>
        <v>1383.4</v>
      </c>
      <c r="F40" s="88">
        <f t="shared" si="6"/>
        <v>1488</v>
      </c>
      <c r="G40" s="88">
        <f t="shared" si="6"/>
        <v>1324.2</v>
      </c>
      <c r="H40" s="88">
        <f t="shared" si="6"/>
        <v>1186</v>
      </c>
      <c r="I40" s="88">
        <f t="shared" si="6"/>
        <v>1105.2</v>
      </c>
      <c r="J40" s="88">
        <f t="shared" si="6"/>
        <v>860.7</v>
      </c>
      <c r="K40" s="88">
        <f t="shared" si="6"/>
        <v>604</v>
      </c>
      <c r="L40" s="88">
        <f t="shared" si="6"/>
        <v>516</v>
      </c>
      <c r="M40" s="88">
        <f t="shared" si="6"/>
        <v>769.3</v>
      </c>
      <c r="N40" s="88">
        <f t="shared" si="6"/>
        <v>1431</v>
      </c>
      <c r="O40" s="88">
        <f t="shared" si="6"/>
        <v>1429</v>
      </c>
      <c r="P40" s="88">
        <f t="shared" si="6"/>
        <v>1487</v>
      </c>
      <c r="Q40" s="88">
        <f t="shared" si="6"/>
        <v>1283.5999999999999</v>
      </c>
      <c r="R40" s="88">
        <f t="shared" si="6"/>
        <v>953.1</v>
      </c>
      <c r="S40" s="88">
        <f t="shared" si="6"/>
        <v>674</v>
      </c>
      <c r="T40" s="88">
        <f t="shared" si="6"/>
        <v>872.8</v>
      </c>
      <c r="U40" s="88">
        <f t="shared" si="6"/>
        <v>621</v>
      </c>
      <c r="V40" s="88">
        <f t="shared" si="6"/>
        <v>632</v>
      </c>
      <c r="W40" s="88">
        <f t="shared" si="6"/>
        <v>587</v>
      </c>
      <c r="X40" s="88">
        <f t="shared" si="6"/>
        <v>607</v>
      </c>
      <c r="Y40" s="88">
        <f t="shared" si="6"/>
        <v>607</v>
      </c>
      <c r="Z40" s="89" t="str">
        <f t="shared" si="6"/>
        <v/>
      </c>
      <c r="AA40" s="90">
        <f t="shared" si="5"/>
        <v>24294.499999999996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180.6</v>
      </c>
      <c r="C45" s="99">
        <v>912.2</v>
      </c>
      <c r="D45" s="99">
        <v>788.4</v>
      </c>
      <c r="E45" s="99">
        <v>718.4</v>
      </c>
      <c r="F45" s="99">
        <v>823</v>
      </c>
      <c r="G45" s="99">
        <v>659.2</v>
      </c>
      <c r="H45" s="99">
        <v>475</v>
      </c>
      <c r="I45" s="99">
        <v>394.2</v>
      </c>
      <c r="J45" s="99">
        <v>235.7</v>
      </c>
      <c r="K45" s="99"/>
      <c r="L45" s="99"/>
      <c r="M45" s="99">
        <v>196.3</v>
      </c>
      <c r="N45" s="99">
        <v>848</v>
      </c>
      <c r="O45" s="99">
        <v>890</v>
      </c>
      <c r="P45" s="99">
        <v>918</v>
      </c>
      <c r="Q45" s="99">
        <v>700.6</v>
      </c>
      <c r="R45" s="99">
        <v>392.1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9131.7000000000007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271.8</v>
      </c>
      <c r="U47" s="99"/>
      <c r="V47" s="99"/>
      <c r="W47" s="99"/>
      <c r="X47" s="99"/>
      <c r="Y47" s="99"/>
      <c r="Z47" s="100"/>
      <c r="AA47" s="79">
        <f t="shared" si="7"/>
        <v>271.8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180.6</v>
      </c>
      <c r="C49" s="88">
        <f t="shared" ref="C49:Z49" si="8">IF(LEN(C$2)&gt;0,SUM(C43:C48),"")</f>
        <v>912.2</v>
      </c>
      <c r="D49" s="88">
        <f t="shared" si="8"/>
        <v>788.4</v>
      </c>
      <c r="E49" s="88">
        <f t="shared" si="8"/>
        <v>718.4</v>
      </c>
      <c r="F49" s="88">
        <f t="shared" si="8"/>
        <v>823</v>
      </c>
      <c r="G49" s="88">
        <f t="shared" si="8"/>
        <v>659.2</v>
      </c>
      <c r="H49" s="88">
        <f t="shared" si="8"/>
        <v>475</v>
      </c>
      <c r="I49" s="88">
        <f t="shared" si="8"/>
        <v>394.2</v>
      </c>
      <c r="J49" s="88">
        <f t="shared" si="8"/>
        <v>235.7</v>
      </c>
      <c r="K49" s="88">
        <f t="shared" si="8"/>
        <v>0</v>
      </c>
      <c r="L49" s="88">
        <f t="shared" si="8"/>
        <v>0</v>
      </c>
      <c r="M49" s="88">
        <f t="shared" si="8"/>
        <v>196.3</v>
      </c>
      <c r="N49" s="88">
        <f t="shared" si="8"/>
        <v>848</v>
      </c>
      <c r="O49" s="88">
        <f t="shared" si="8"/>
        <v>890</v>
      </c>
      <c r="P49" s="88">
        <f t="shared" si="8"/>
        <v>918</v>
      </c>
      <c r="Q49" s="88">
        <f t="shared" si="8"/>
        <v>700.6</v>
      </c>
      <c r="R49" s="88">
        <f t="shared" si="8"/>
        <v>392.1</v>
      </c>
      <c r="S49" s="88">
        <f t="shared" si="8"/>
        <v>0</v>
      </c>
      <c r="T49" s="88">
        <f t="shared" si="8"/>
        <v>271.8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9403.5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5465.7870000000012</v>
      </c>
      <c r="C52" s="88">
        <f t="shared" si="10"/>
        <v>5328.3549999999996</v>
      </c>
      <c r="D52" s="88">
        <f t="shared" si="10"/>
        <v>5208.5349999999999</v>
      </c>
      <c r="E52" s="88">
        <f t="shared" si="10"/>
        <v>5180.0360000000001</v>
      </c>
      <c r="F52" s="88">
        <f t="shared" si="10"/>
        <v>5216.9809999999998</v>
      </c>
      <c r="G52" s="88">
        <f t="shared" si="10"/>
        <v>5410.5079999999998</v>
      </c>
      <c r="H52" s="88">
        <f t="shared" si="10"/>
        <v>5593.1100000000006</v>
      </c>
      <c r="I52" s="88">
        <f t="shared" si="10"/>
        <v>6116.7550000000001</v>
      </c>
      <c r="J52" s="88">
        <f t="shared" si="10"/>
        <v>6590.9909999999991</v>
      </c>
      <c r="K52" s="88">
        <f t="shared" si="10"/>
        <v>6941.6469999999999</v>
      </c>
      <c r="L52" s="88">
        <f t="shared" si="10"/>
        <v>7416.9140000000007</v>
      </c>
      <c r="M52" s="88">
        <f t="shared" si="10"/>
        <v>7943.9219999999987</v>
      </c>
      <c r="N52" s="88">
        <f t="shared" si="10"/>
        <v>8034.8019999999988</v>
      </c>
      <c r="O52" s="88">
        <f t="shared" si="10"/>
        <v>7777.4610000000002</v>
      </c>
      <c r="P52" s="88">
        <f t="shared" si="10"/>
        <v>7454.9690000000001</v>
      </c>
      <c r="Q52" s="88">
        <f t="shared" si="10"/>
        <v>7203.5570000000007</v>
      </c>
      <c r="R52" s="88">
        <f t="shared" si="10"/>
        <v>6474.7839999999997</v>
      </c>
      <c r="S52" s="88">
        <f t="shared" si="10"/>
        <v>6622.9979999999996</v>
      </c>
      <c r="T52" s="88">
        <f t="shared" si="10"/>
        <v>7514.6010000000006</v>
      </c>
      <c r="U52" s="88">
        <f t="shared" si="10"/>
        <v>7771.8559999999998</v>
      </c>
      <c r="V52" s="88">
        <f t="shared" si="10"/>
        <v>7785.7309999999998</v>
      </c>
      <c r="W52" s="88">
        <f t="shared" si="10"/>
        <v>6487.3839999999991</v>
      </c>
      <c r="X52" s="88">
        <f t="shared" si="10"/>
        <v>5775.7960000000003</v>
      </c>
      <c r="Y52" s="88">
        <f t="shared" si="10"/>
        <v>5534.58</v>
      </c>
      <c r="Z52" s="89" t="str">
        <f t="shared" si="10"/>
        <v/>
      </c>
      <c r="AA52" s="104">
        <f>SUM(B52:Z52)</f>
        <v>156852.05999999997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5465.8260000000009</v>
      </c>
      <c r="C4" s="18">
        <v>5328.3180000000002</v>
      </c>
      <c r="D4" s="18">
        <v>5208.49</v>
      </c>
      <c r="E4" s="18">
        <v>5180.0429999999997</v>
      </c>
      <c r="F4" s="18">
        <v>5216.9890000000014</v>
      </c>
      <c r="G4" s="18">
        <v>5410.4790000000003</v>
      </c>
      <c r="H4" s="18">
        <v>5593.1040000000021</v>
      </c>
      <c r="I4" s="18">
        <v>6116.7689999999984</v>
      </c>
      <c r="J4" s="18">
        <v>6590.9620000000004</v>
      </c>
      <c r="K4" s="18">
        <v>6941.6420000000016</v>
      </c>
      <c r="L4" s="18">
        <v>7416.9049999999979</v>
      </c>
      <c r="M4" s="18">
        <v>7943.91</v>
      </c>
      <c r="N4" s="18">
        <v>8034.8019999999988</v>
      </c>
      <c r="O4" s="18">
        <v>7777.4609999999993</v>
      </c>
      <c r="P4" s="18">
        <v>7454.969000000001</v>
      </c>
      <c r="Q4" s="18">
        <v>7203.5230000000001</v>
      </c>
      <c r="R4" s="18">
        <v>6474.7369999999983</v>
      </c>
      <c r="S4" s="18">
        <v>6623.0170000000007</v>
      </c>
      <c r="T4" s="18">
        <v>7514.5900000000011</v>
      </c>
      <c r="U4" s="18">
        <v>7771.8160000000007</v>
      </c>
      <c r="V4" s="18">
        <v>7785.6819999999998</v>
      </c>
      <c r="W4" s="18">
        <v>6487.3799999999992</v>
      </c>
      <c r="X4" s="18">
        <v>5775.8420000000015</v>
      </c>
      <c r="Y4" s="18">
        <v>5534.5399999999991</v>
      </c>
      <c r="Z4" s="19"/>
      <c r="AA4" s="20">
        <f>SUM(B4:Z4)</f>
        <v>156851.796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91.95</v>
      </c>
      <c r="C7" s="28">
        <v>89.1</v>
      </c>
      <c r="D7" s="28">
        <v>85.91</v>
      </c>
      <c r="E7" s="28">
        <v>79.260000000000005</v>
      </c>
      <c r="F7" s="28">
        <v>81.150000000000006</v>
      </c>
      <c r="G7" s="28">
        <v>83.88</v>
      </c>
      <c r="H7" s="28">
        <v>94.86</v>
      </c>
      <c r="I7" s="28">
        <v>92.08</v>
      </c>
      <c r="J7" s="28">
        <v>80.849999999999994</v>
      </c>
      <c r="K7" s="28">
        <v>59.79</v>
      </c>
      <c r="L7" s="28">
        <v>22</v>
      </c>
      <c r="M7" s="28">
        <v>3.15</v>
      </c>
      <c r="N7" s="28">
        <v>0.04</v>
      </c>
      <c r="O7" s="28">
        <v>0.04</v>
      </c>
      <c r="P7" s="28">
        <v>0.04</v>
      </c>
      <c r="Q7" s="28">
        <v>1.0900000000000001</v>
      </c>
      <c r="R7" s="28">
        <v>49.09</v>
      </c>
      <c r="S7" s="28">
        <v>101.51</v>
      </c>
      <c r="T7" s="28">
        <v>125</v>
      </c>
      <c r="U7" s="28">
        <v>145.66</v>
      </c>
      <c r="V7" s="28">
        <v>134.61000000000001</v>
      </c>
      <c r="W7" s="28">
        <v>98.66</v>
      </c>
      <c r="X7" s="28">
        <v>90.93</v>
      </c>
      <c r="Y7" s="28">
        <v>91.61</v>
      </c>
      <c r="Z7" s="29"/>
      <c r="AA7" s="30">
        <f>IF(SUM(B7:Z7)&lt;&gt;0,AVERAGEIF(B7:Z7,"&lt;&gt;"""),"")</f>
        <v>70.927499999999995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4.1909999999999998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6.2850000000000001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87.475999999999999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4.1909999999999998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6.2850000000000001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87.475999999999999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805.0619999999999</v>
      </c>
      <c r="C19" s="72">
        <v>828.96600000000001</v>
      </c>
      <c r="D19" s="72">
        <v>814.90899999999999</v>
      </c>
      <c r="E19" s="72">
        <v>831.26699999999983</v>
      </c>
      <c r="F19" s="72">
        <v>829.66899999999987</v>
      </c>
      <c r="G19" s="72">
        <v>873.89</v>
      </c>
      <c r="H19" s="72">
        <v>865.37399999999991</v>
      </c>
      <c r="I19" s="72">
        <v>895.976</v>
      </c>
      <c r="J19" s="72">
        <v>881.82600000000002</v>
      </c>
      <c r="K19" s="72">
        <v>887.70299999999997</v>
      </c>
      <c r="L19" s="72">
        <v>894.601</v>
      </c>
      <c r="M19" s="72">
        <v>889.91700000000014</v>
      </c>
      <c r="N19" s="72">
        <v>894.15699999999993</v>
      </c>
      <c r="O19" s="72">
        <v>894.03499999999997</v>
      </c>
      <c r="P19" s="72">
        <v>888.21399999999994</v>
      </c>
      <c r="Q19" s="72">
        <v>887.27299999999991</v>
      </c>
      <c r="R19" s="72">
        <v>892.08199999999999</v>
      </c>
      <c r="S19" s="72">
        <v>886.98100000000011</v>
      </c>
      <c r="T19" s="72">
        <v>839.04700000000014</v>
      </c>
      <c r="U19" s="72">
        <v>738.06899999999996</v>
      </c>
      <c r="V19" s="72">
        <v>736.93900000000008</v>
      </c>
      <c r="W19" s="72">
        <v>778.08300000000008</v>
      </c>
      <c r="X19" s="72">
        <v>822.66399999999999</v>
      </c>
      <c r="Y19" s="72">
        <v>816.94200000000001</v>
      </c>
      <c r="Z19" s="73"/>
      <c r="AA19" s="74">
        <f t="shared" ref="AA19:AA25" si="2">SUM(B19:Z19)</f>
        <v>20373.645999999993</v>
      </c>
    </row>
    <row r="20" spans="1:27" ht="24.95" customHeight="1" x14ac:dyDescent="0.2">
      <c r="A20" s="75" t="s">
        <v>15</v>
      </c>
      <c r="B20" s="76">
        <v>1148.261</v>
      </c>
      <c r="C20" s="77">
        <v>1150.5509999999997</v>
      </c>
      <c r="D20" s="77">
        <v>1131.905</v>
      </c>
      <c r="E20" s="77">
        <v>1121.2170000000001</v>
      </c>
      <c r="F20" s="77">
        <v>1120.9839999999999</v>
      </c>
      <c r="G20" s="77">
        <v>1154.308</v>
      </c>
      <c r="H20" s="77">
        <v>1220.4950000000001</v>
      </c>
      <c r="I20" s="77">
        <v>1289.2670000000003</v>
      </c>
      <c r="J20" s="77">
        <v>1314.366</v>
      </c>
      <c r="K20" s="77">
        <v>1310.1150000000002</v>
      </c>
      <c r="L20" s="77">
        <v>1332.241</v>
      </c>
      <c r="M20" s="77">
        <v>1395.2299999999998</v>
      </c>
      <c r="N20" s="77">
        <v>1400.0030000000002</v>
      </c>
      <c r="O20" s="77">
        <v>1344.1319999999998</v>
      </c>
      <c r="P20" s="77">
        <v>1307.857</v>
      </c>
      <c r="Q20" s="77">
        <v>1294.9619999999998</v>
      </c>
      <c r="R20" s="77">
        <v>1204.7510000000002</v>
      </c>
      <c r="S20" s="77">
        <v>1195.5039999999997</v>
      </c>
      <c r="T20" s="77">
        <v>1213.3040000000001</v>
      </c>
      <c r="U20" s="77">
        <v>1188.9660000000001</v>
      </c>
      <c r="V20" s="77">
        <v>1104.6599999999996</v>
      </c>
      <c r="W20" s="77">
        <v>1023.073</v>
      </c>
      <c r="X20" s="77">
        <v>980.58</v>
      </c>
      <c r="Y20" s="77">
        <v>959.8180000000001</v>
      </c>
      <c r="Z20" s="78"/>
      <c r="AA20" s="79">
        <f t="shared" si="2"/>
        <v>28906.550000000003</v>
      </c>
    </row>
    <row r="21" spans="1:27" ht="24.95" customHeight="1" x14ac:dyDescent="0.2">
      <c r="A21" s="75" t="s">
        <v>16</v>
      </c>
      <c r="B21" s="80">
        <v>2379.0030000000002</v>
      </c>
      <c r="C21" s="81">
        <v>2229.8009999999999</v>
      </c>
      <c r="D21" s="81">
        <v>2148.1759999999995</v>
      </c>
      <c r="E21" s="81">
        <v>2113.5590000000002</v>
      </c>
      <c r="F21" s="81">
        <v>2146.3359999999998</v>
      </c>
      <c r="G21" s="81">
        <v>2238.2809999999999</v>
      </c>
      <c r="H21" s="81">
        <v>2383.0439999999999</v>
      </c>
      <c r="I21" s="81">
        <v>2745.0259999999994</v>
      </c>
      <c r="J21" s="81">
        <v>3151.2700000000004</v>
      </c>
      <c r="K21" s="81">
        <v>3462.6239999999998</v>
      </c>
      <c r="L21" s="81">
        <v>3720.4629999999997</v>
      </c>
      <c r="M21" s="81">
        <v>3968.7629999999999</v>
      </c>
      <c r="N21" s="81">
        <v>4054.1419999999998</v>
      </c>
      <c r="O21" s="81">
        <v>3876.7939999999999</v>
      </c>
      <c r="P21" s="81">
        <v>3588.8980000000001</v>
      </c>
      <c r="Q21" s="81">
        <v>3393.788</v>
      </c>
      <c r="R21" s="81">
        <v>3146.4039999999995</v>
      </c>
      <c r="S21" s="81">
        <v>3132.1320000000001</v>
      </c>
      <c r="T21" s="81">
        <v>3338.4539999999993</v>
      </c>
      <c r="U21" s="81">
        <v>3573.7810000000004</v>
      </c>
      <c r="V21" s="81">
        <v>3343.2829999999999</v>
      </c>
      <c r="W21" s="81">
        <v>3061.1240000000003</v>
      </c>
      <c r="X21" s="81">
        <v>2745.2979999999998</v>
      </c>
      <c r="Y21" s="81">
        <v>2461.38</v>
      </c>
      <c r="Z21" s="78"/>
      <c r="AA21" s="79">
        <f t="shared" si="2"/>
        <v>72401.824000000008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70.5</v>
      </c>
      <c r="C23" s="77">
        <v>70</v>
      </c>
      <c r="D23" s="77">
        <v>69.5</v>
      </c>
      <c r="E23" s="77">
        <v>71</v>
      </c>
      <c r="F23" s="77">
        <v>72</v>
      </c>
      <c r="G23" s="77">
        <v>69</v>
      </c>
      <c r="H23" s="77">
        <v>73</v>
      </c>
      <c r="I23" s="77">
        <v>76.5</v>
      </c>
      <c r="J23" s="77">
        <v>79.5</v>
      </c>
      <c r="K23" s="77">
        <v>86.5</v>
      </c>
      <c r="L23" s="77">
        <v>110</v>
      </c>
      <c r="M23" s="77">
        <v>119</v>
      </c>
      <c r="N23" s="77">
        <v>115.5</v>
      </c>
      <c r="O23" s="77">
        <v>108.5</v>
      </c>
      <c r="P23" s="77">
        <v>105</v>
      </c>
      <c r="Q23" s="77">
        <v>94.5</v>
      </c>
      <c r="R23" s="77">
        <v>73.5</v>
      </c>
      <c r="S23" s="77">
        <v>85.5</v>
      </c>
      <c r="T23" s="77">
        <v>125.5</v>
      </c>
      <c r="U23" s="77">
        <v>121.5</v>
      </c>
      <c r="V23" s="77">
        <v>106.5</v>
      </c>
      <c r="W23" s="77">
        <v>89</v>
      </c>
      <c r="X23" s="77">
        <v>78</v>
      </c>
      <c r="Y23" s="77">
        <v>74.5</v>
      </c>
      <c r="Z23" s="77"/>
      <c r="AA23" s="79">
        <f t="shared" si="2"/>
        <v>2144</v>
      </c>
    </row>
    <row r="24" spans="1:27" ht="24.95" customHeight="1" x14ac:dyDescent="0.2">
      <c r="A24" s="85" t="s">
        <v>19</v>
      </c>
      <c r="B24" s="77">
        <v>305</v>
      </c>
      <c r="C24" s="77">
        <v>291</v>
      </c>
      <c r="D24" s="77">
        <v>286</v>
      </c>
      <c r="E24" s="77">
        <v>284.99999999999994</v>
      </c>
      <c r="F24" s="77">
        <v>290</v>
      </c>
      <c r="G24" s="77">
        <v>317.00000000000006</v>
      </c>
      <c r="H24" s="77">
        <v>369</v>
      </c>
      <c r="I24" s="77">
        <v>420.00000000000006</v>
      </c>
      <c r="J24" s="77">
        <v>456</v>
      </c>
      <c r="K24" s="77">
        <v>463.99999999999994</v>
      </c>
      <c r="L24" s="77">
        <v>469.99999999999989</v>
      </c>
      <c r="M24" s="77">
        <v>479.99999999999994</v>
      </c>
      <c r="N24" s="77">
        <v>479.99999999999994</v>
      </c>
      <c r="O24" s="77">
        <v>469.99999999999989</v>
      </c>
      <c r="P24" s="77">
        <v>463.99999999999994</v>
      </c>
      <c r="Q24" s="77">
        <v>430.99999999999994</v>
      </c>
      <c r="R24" s="77">
        <v>441.99999999999994</v>
      </c>
      <c r="S24" s="77">
        <v>457.99999999999994</v>
      </c>
      <c r="T24" s="77">
        <v>482.99999999999994</v>
      </c>
      <c r="U24" s="77">
        <v>490</v>
      </c>
      <c r="V24" s="77">
        <v>451.99999999999994</v>
      </c>
      <c r="W24" s="77">
        <v>403.99999999999994</v>
      </c>
      <c r="X24" s="77">
        <v>362.00000000000011</v>
      </c>
      <c r="Y24" s="77">
        <v>320.99999999999994</v>
      </c>
      <c r="Z24" s="77"/>
      <c r="AA24" s="79">
        <f t="shared" si="2"/>
        <v>9690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4707.826</v>
      </c>
      <c r="C26" s="88">
        <f t="shared" ref="C26:Z26" si="3">IF(LEN(C$2)&gt;0,SUM(C19:C25),"")</f>
        <v>4570.3179999999993</v>
      </c>
      <c r="D26" s="88">
        <f t="shared" si="3"/>
        <v>4450.49</v>
      </c>
      <c r="E26" s="88">
        <f t="shared" si="3"/>
        <v>4422.0429999999997</v>
      </c>
      <c r="F26" s="88">
        <f t="shared" si="3"/>
        <v>4458.9889999999996</v>
      </c>
      <c r="G26" s="88">
        <f t="shared" si="3"/>
        <v>4652.4789999999994</v>
      </c>
      <c r="H26" s="88">
        <f t="shared" si="3"/>
        <v>4910.9130000000005</v>
      </c>
      <c r="I26" s="88">
        <f t="shared" si="3"/>
        <v>5426.7690000000002</v>
      </c>
      <c r="J26" s="88">
        <f t="shared" si="3"/>
        <v>5882.9620000000004</v>
      </c>
      <c r="K26" s="88">
        <f t="shared" si="3"/>
        <v>6210.942</v>
      </c>
      <c r="L26" s="88">
        <f t="shared" si="3"/>
        <v>6527.3050000000003</v>
      </c>
      <c r="M26" s="88">
        <f t="shared" si="3"/>
        <v>7087.91</v>
      </c>
      <c r="N26" s="88">
        <f t="shared" si="3"/>
        <v>7178.8019999999997</v>
      </c>
      <c r="O26" s="88">
        <f t="shared" si="3"/>
        <v>6928.4609999999993</v>
      </c>
      <c r="P26" s="88">
        <f t="shared" si="3"/>
        <v>6588.9690000000001</v>
      </c>
      <c r="Q26" s="88">
        <f t="shared" si="3"/>
        <v>6336.5229999999992</v>
      </c>
      <c r="R26" s="88">
        <f t="shared" si="3"/>
        <v>5758.7369999999992</v>
      </c>
      <c r="S26" s="88">
        <f t="shared" si="3"/>
        <v>5758.1170000000002</v>
      </c>
      <c r="T26" s="88">
        <f t="shared" si="3"/>
        <v>5999.3049999999994</v>
      </c>
      <c r="U26" s="88">
        <f t="shared" si="3"/>
        <v>6112.3160000000007</v>
      </c>
      <c r="V26" s="88">
        <f t="shared" si="3"/>
        <v>5743.3819999999996</v>
      </c>
      <c r="W26" s="88">
        <f t="shared" si="3"/>
        <v>5355.2800000000007</v>
      </c>
      <c r="X26" s="88">
        <f t="shared" si="3"/>
        <v>4988.5419999999995</v>
      </c>
      <c r="Y26" s="88">
        <f t="shared" si="3"/>
        <v>4633.6400000000003</v>
      </c>
      <c r="Z26" s="89" t="str">
        <f t="shared" si="3"/>
        <v/>
      </c>
      <c r="AA26" s="90">
        <f>SUM(AA19:AA25)</f>
        <v>134691.02000000002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563.5</v>
      </c>
      <c r="C29" s="72">
        <v>549</v>
      </c>
      <c r="D29" s="72">
        <v>543.5</v>
      </c>
      <c r="E29" s="72">
        <v>544</v>
      </c>
      <c r="F29" s="72">
        <v>550</v>
      </c>
      <c r="G29" s="72">
        <v>574</v>
      </c>
      <c r="H29" s="72">
        <v>565</v>
      </c>
      <c r="I29" s="72">
        <v>619.5</v>
      </c>
      <c r="J29" s="72">
        <v>661.5</v>
      </c>
      <c r="K29" s="72">
        <v>682.5</v>
      </c>
      <c r="L29" s="72">
        <v>786</v>
      </c>
      <c r="M29" s="72">
        <v>805</v>
      </c>
      <c r="N29" s="72">
        <v>801.5</v>
      </c>
      <c r="O29" s="72">
        <v>784.5</v>
      </c>
      <c r="P29" s="72">
        <v>775</v>
      </c>
      <c r="Q29" s="72">
        <v>731.5</v>
      </c>
      <c r="R29" s="72">
        <v>603.5</v>
      </c>
      <c r="S29" s="72">
        <v>626.5</v>
      </c>
      <c r="T29" s="72">
        <v>688.5</v>
      </c>
      <c r="U29" s="72">
        <v>691.5</v>
      </c>
      <c r="V29" s="72">
        <v>638.5</v>
      </c>
      <c r="W29" s="72">
        <v>573</v>
      </c>
      <c r="X29" s="72">
        <v>573</v>
      </c>
      <c r="Y29" s="72">
        <v>528.5</v>
      </c>
      <c r="Z29" s="73"/>
      <c r="AA29" s="74">
        <f>SUM(B29:Z29)</f>
        <v>15459</v>
      </c>
    </row>
    <row r="30" spans="1:27" ht="24.95" customHeight="1" x14ac:dyDescent="0.2">
      <c r="A30" s="75" t="s">
        <v>24</v>
      </c>
      <c r="B30" s="76">
        <v>4402.326</v>
      </c>
      <c r="C30" s="77">
        <v>4279.3180000000002</v>
      </c>
      <c r="D30" s="77">
        <v>4164.99</v>
      </c>
      <c r="E30" s="77">
        <v>4136.0429999999997</v>
      </c>
      <c r="F30" s="77">
        <v>4166.9889999999996</v>
      </c>
      <c r="G30" s="77">
        <v>4336.4790000000003</v>
      </c>
      <c r="H30" s="77">
        <v>4528.1040000000003</v>
      </c>
      <c r="I30" s="77">
        <v>4997.2690000000002</v>
      </c>
      <c r="J30" s="77">
        <v>5429.4620000000004</v>
      </c>
      <c r="K30" s="77">
        <v>5747.442</v>
      </c>
      <c r="L30" s="77">
        <v>6097.3050000000003</v>
      </c>
      <c r="M30" s="77">
        <v>6638.91</v>
      </c>
      <c r="N30" s="77">
        <v>6733.3019999999997</v>
      </c>
      <c r="O30" s="77">
        <v>6492.9610000000002</v>
      </c>
      <c r="P30" s="77">
        <v>6179.9690000000001</v>
      </c>
      <c r="Q30" s="77">
        <v>5972.0230000000001</v>
      </c>
      <c r="R30" s="77">
        <v>5371.2370000000001</v>
      </c>
      <c r="S30" s="77">
        <v>5412.6170000000002</v>
      </c>
      <c r="T30" s="77">
        <v>5514.09</v>
      </c>
      <c r="U30" s="77">
        <v>5663.8159999999998</v>
      </c>
      <c r="V30" s="77">
        <v>5349.8819999999996</v>
      </c>
      <c r="W30" s="77">
        <v>4982.28</v>
      </c>
      <c r="X30" s="77">
        <v>4633.5420000000004</v>
      </c>
      <c r="Y30" s="77">
        <v>4323.1400000000003</v>
      </c>
      <c r="Z30" s="78"/>
      <c r="AA30" s="79">
        <f>SUM(B30:Z30)</f>
        <v>125553.49599999998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4965.826</v>
      </c>
      <c r="C32" s="62">
        <f t="shared" ref="C32:Z32" si="4">IF(LEN(C$2)&gt;0,SUM(C29:C31),"")</f>
        <v>4828.3180000000002</v>
      </c>
      <c r="D32" s="62">
        <f t="shared" si="4"/>
        <v>4708.49</v>
      </c>
      <c r="E32" s="62">
        <f t="shared" si="4"/>
        <v>4680.0429999999997</v>
      </c>
      <c r="F32" s="62">
        <f t="shared" si="4"/>
        <v>4716.9889999999996</v>
      </c>
      <c r="G32" s="62">
        <f t="shared" si="4"/>
        <v>4910.4790000000003</v>
      </c>
      <c r="H32" s="62">
        <f t="shared" si="4"/>
        <v>5093.1040000000003</v>
      </c>
      <c r="I32" s="62">
        <f t="shared" si="4"/>
        <v>5616.7690000000002</v>
      </c>
      <c r="J32" s="62">
        <f t="shared" si="4"/>
        <v>6090.9620000000004</v>
      </c>
      <c r="K32" s="62">
        <f t="shared" si="4"/>
        <v>6429.942</v>
      </c>
      <c r="L32" s="62">
        <f t="shared" si="4"/>
        <v>6883.3050000000003</v>
      </c>
      <c r="M32" s="62">
        <f t="shared" si="4"/>
        <v>7443.91</v>
      </c>
      <c r="N32" s="62">
        <f t="shared" si="4"/>
        <v>7534.8019999999997</v>
      </c>
      <c r="O32" s="62">
        <f t="shared" si="4"/>
        <v>7277.4610000000002</v>
      </c>
      <c r="P32" s="62">
        <f t="shared" si="4"/>
        <v>6954.9690000000001</v>
      </c>
      <c r="Q32" s="62">
        <f t="shared" si="4"/>
        <v>6703.5230000000001</v>
      </c>
      <c r="R32" s="62">
        <f t="shared" si="4"/>
        <v>5974.7370000000001</v>
      </c>
      <c r="S32" s="62">
        <f t="shared" si="4"/>
        <v>6039.1170000000002</v>
      </c>
      <c r="T32" s="62">
        <f t="shared" si="4"/>
        <v>6202.59</v>
      </c>
      <c r="U32" s="62">
        <f t="shared" si="4"/>
        <v>6355.3159999999998</v>
      </c>
      <c r="V32" s="62">
        <f t="shared" si="4"/>
        <v>5988.3819999999996</v>
      </c>
      <c r="W32" s="62">
        <f t="shared" si="4"/>
        <v>5555.28</v>
      </c>
      <c r="X32" s="62">
        <f t="shared" si="4"/>
        <v>5206.5420000000004</v>
      </c>
      <c r="Y32" s="62">
        <f t="shared" si="4"/>
        <v>4851.6400000000003</v>
      </c>
      <c r="Z32" s="63" t="str">
        <f t="shared" si="4"/>
        <v/>
      </c>
      <c r="AA32" s="64">
        <f>SUM(AA29:AA31)</f>
        <v>141012.49599999998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250</v>
      </c>
      <c r="C35" s="95">
        <v>250</v>
      </c>
      <c r="D35" s="95">
        <v>250</v>
      </c>
      <c r="E35" s="95">
        <v>250</v>
      </c>
      <c r="F35" s="95">
        <v>250</v>
      </c>
      <c r="G35" s="95">
        <v>250</v>
      </c>
      <c r="H35" s="95">
        <v>177</v>
      </c>
      <c r="I35" s="95">
        <v>189</v>
      </c>
      <c r="J35" s="95">
        <v>208</v>
      </c>
      <c r="K35" s="95">
        <v>213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144</v>
      </c>
      <c r="S35" s="95">
        <v>144</v>
      </c>
      <c r="T35" s="95">
        <v>96</v>
      </c>
      <c r="U35" s="95">
        <v>104</v>
      </c>
      <c r="V35" s="95">
        <v>137</v>
      </c>
      <c r="W35" s="95">
        <v>192</v>
      </c>
      <c r="X35" s="95">
        <v>210</v>
      </c>
      <c r="Y35" s="95">
        <v>210</v>
      </c>
      <c r="Z35" s="96"/>
      <c r="AA35" s="74">
        <f t="shared" ref="AA35:AA40" si="5">SUM(B35:Z35)</f>
        <v>5024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1</v>
      </c>
      <c r="E36" s="99">
        <v>1</v>
      </c>
      <c r="F36" s="99">
        <v>1</v>
      </c>
      <c r="G36" s="99">
        <v>1</v>
      </c>
      <c r="H36" s="99">
        <v>1</v>
      </c>
      <c r="I36" s="99">
        <v>1</v>
      </c>
      <c r="J36" s="99"/>
      <c r="K36" s="99"/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2</v>
      </c>
      <c r="R36" s="99">
        <v>1</v>
      </c>
      <c r="S36" s="99">
        <v>137</v>
      </c>
      <c r="T36" s="99">
        <v>101</v>
      </c>
      <c r="U36" s="99">
        <v>132</v>
      </c>
      <c r="V36" s="99">
        <v>101</v>
      </c>
      <c r="W36" s="99">
        <v>1</v>
      </c>
      <c r="X36" s="99">
        <v>1</v>
      </c>
      <c r="Y36" s="99">
        <v>1</v>
      </c>
      <c r="Z36" s="100"/>
      <c r="AA36" s="79">
        <f t="shared" si="5"/>
        <v>490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11.7</v>
      </c>
      <c r="L37" s="99">
        <v>33.6</v>
      </c>
      <c r="M37" s="99"/>
      <c r="N37" s="99"/>
      <c r="O37" s="99"/>
      <c r="P37" s="99"/>
      <c r="Q37" s="99"/>
      <c r="R37" s="99"/>
      <c r="S37" s="99">
        <v>83.9</v>
      </c>
      <c r="T37" s="99">
        <v>1312</v>
      </c>
      <c r="U37" s="99">
        <v>1311</v>
      </c>
      <c r="V37" s="99">
        <v>1297.3</v>
      </c>
      <c r="W37" s="99">
        <v>432.1</v>
      </c>
      <c r="X37" s="99">
        <v>69.3</v>
      </c>
      <c r="Y37" s="99">
        <v>182.9</v>
      </c>
      <c r="Z37" s="100"/>
      <c r="AA37" s="79">
        <f t="shared" si="5"/>
        <v>4733.8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6</v>
      </c>
      <c r="L38" s="99">
        <v>105</v>
      </c>
      <c r="M38" s="99">
        <v>105</v>
      </c>
      <c r="N38" s="99">
        <v>105</v>
      </c>
      <c r="O38" s="99">
        <v>98</v>
      </c>
      <c r="P38" s="99">
        <v>115</v>
      </c>
      <c r="Q38" s="99">
        <v>115</v>
      </c>
      <c r="R38" s="99">
        <v>71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>
        <v>105.5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11105.5</v>
      </c>
    </row>
    <row r="40" spans="1:27" ht="30" customHeight="1" thickBot="1" x14ac:dyDescent="0.25">
      <c r="A40" s="86" t="s">
        <v>46</v>
      </c>
      <c r="B40" s="87">
        <f>IF(LEN(B$2)&gt;0,SUM(B35:B39),"")</f>
        <v>751</v>
      </c>
      <c r="C40" s="88">
        <f t="shared" ref="C40:Z40" si="6">IF(LEN(C$2)&gt;0,SUM(C35:C39),"")</f>
        <v>751</v>
      </c>
      <c r="D40" s="88">
        <f t="shared" si="6"/>
        <v>751</v>
      </c>
      <c r="E40" s="88">
        <f t="shared" si="6"/>
        <v>751</v>
      </c>
      <c r="F40" s="88">
        <f t="shared" si="6"/>
        <v>751</v>
      </c>
      <c r="G40" s="88">
        <f t="shared" si="6"/>
        <v>751</v>
      </c>
      <c r="H40" s="88">
        <f t="shared" si="6"/>
        <v>678</v>
      </c>
      <c r="I40" s="88">
        <f t="shared" si="6"/>
        <v>690</v>
      </c>
      <c r="J40" s="88">
        <f t="shared" si="6"/>
        <v>708</v>
      </c>
      <c r="K40" s="88">
        <f t="shared" si="6"/>
        <v>730.7</v>
      </c>
      <c r="L40" s="88">
        <f t="shared" si="6"/>
        <v>889.6</v>
      </c>
      <c r="M40" s="88">
        <f t="shared" si="6"/>
        <v>856</v>
      </c>
      <c r="N40" s="88">
        <f t="shared" si="6"/>
        <v>856</v>
      </c>
      <c r="O40" s="88">
        <f t="shared" si="6"/>
        <v>849</v>
      </c>
      <c r="P40" s="88">
        <f t="shared" si="6"/>
        <v>866</v>
      </c>
      <c r="Q40" s="88">
        <f t="shared" si="6"/>
        <v>867</v>
      </c>
      <c r="R40" s="88">
        <f t="shared" si="6"/>
        <v>716</v>
      </c>
      <c r="S40" s="88">
        <f t="shared" si="6"/>
        <v>864.9</v>
      </c>
      <c r="T40" s="88">
        <f t="shared" si="6"/>
        <v>1509</v>
      </c>
      <c r="U40" s="88">
        <f t="shared" si="6"/>
        <v>1652.5</v>
      </c>
      <c r="V40" s="88">
        <f t="shared" si="6"/>
        <v>2035.3</v>
      </c>
      <c r="W40" s="88">
        <f t="shared" si="6"/>
        <v>1125.0999999999999</v>
      </c>
      <c r="X40" s="88">
        <f t="shared" si="6"/>
        <v>780.3</v>
      </c>
      <c r="Y40" s="88">
        <f t="shared" si="6"/>
        <v>893.9</v>
      </c>
      <c r="Z40" s="89" t="str">
        <f t="shared" si="6"/>
        <v/>
      </c>
      <c r="AA40" s="90">
        <f t="shared" si="5"/>
        <v>22073.299999999996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11.7</v>
      </c>
      <c r="L45" s="99">
        <v>33.6</v>
      </c>
      <c r="M45" s="99"/>
      <c r="N45" s="99"/>
      <c r="O45" s="99"/>
      <c r="P45" s="99"/>
      <c r="Q45" s="99"/>
      <c r="R45" s="99"/>
      <c r="S45" s="99">
        <v>83.9</v>
      </c>
      <c r="T45" s="99">
        <v>1312</v>
      </c>
      <c r="U45" s="99">
        <v>1311</v>
      </c>
      <c r="V45" s="99">
        <v>1297.3</v>
      </c>
      <c r="W45" s="99">
        <v>432.1</v>
      </c>
      <c r="X45" s="99">
        <v>69.3</v>
      </c>
      <c r="Y45" s="99">
        <v>182.9</v>
      </c>
      <c r="Z45" s="100"/>
      <c r="AA45" s="79">
        <f t="shared" si="7"/>
        <v>4733.8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>
        <v>105.5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11105.5</v>
      </c>
    </row>
    <row r="48" spans="1:27" ht="24.95" customHeight="1" x14ac:dyDescent="0.2">
      <c r="A48" s="85" t="s">
        <v>48</v>
      </c>
      <c r="B48" s="98">
        <v>49</v>
      </c>
      <c r="C48" s="99">
        <v>33</v>
      </c>
      <c r="D48" s="99">
        <v>26</v>
      </c>
      <c r="E48" s="99">
        <v>23</v>
      </c>
      <c r="F48" s="99">
        <v>26</v>
      </c>
      <c r="G48" s="99">
        <v>45</v>
      </c>
      <c r="H48" s="99">
        <v>85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91</v>
      </c>
      <c r="R48" s="99">
        <v>100</v>
      </c>
      <c r="S48" s="99">
        <v>100</v>
      </c>
      <c r="T48" s="99">
        <v>100</v>
      </c>
      <c r="U48" s="99">
        <v>72.5</v>
      </c>
      <c r="V48" s="99">
        <v>72.5</v>
      </c>
      <c r="W48" s="99">
        <v>91</v>
      </c>
      <c r="X48" s="99">
        <v>83</v>
      </c>
      <c r="Y48" s="99">
        <v>43</v>
      </c>
      <c r="Z48" s="100"/>
      <c r="AA48" s="79">
        <f t="shared" si="7"/>
        <v>1840</v>
      </c>
    </row>
    <row r="49" spans="1:27" ht="30" customHeight="1" thickBot="1" x14ac:dyDescent="0.25">
      <c r="A49" s="86" t="s">
        <v>49</v>
      </c>
      <c r="B49" s="87">
        <f>IF(LEN(B$2)&gt;0,SUM(B43:B48),"")</f>
        <v>549</v>
      </c>
      <c r="C49" s="88">
        <f t="shared" ref="C49:Z49" si="8">IF(LEN(C$2)&gt;0,SUM(C43:C48),"")</f>
        <v>533</v>
      </c>
      <c r="D49" s="88">
        <f t="shared" si="8"/>
        <v>526</v>
      </c>
      <c r="E49" s="88">
        <f t="shared" si="8"/>
        <v>523</v>
      </c>
      <c r="F49" s="88">
        <f t="shared" si="8"/>
        <v>526</v>
      </c>
      <c r="G49" s="88">
        <f t="shared" si="8"/>
        <v>545</v>
      </c>
      <c r="H49" s="88">
        <f t="shared" si="8"/>
        <v>585</v>
      </c>
      <c r="I49" s="88">
        <f t="shared" si="8"/>
        <v>600</v>
      </c>
      <c r="J49" s="88">
        <f t="shared" si="8"/>
        <v>600</v>
      </c>
      <c r="K49" s="88">
        <f t="shared" si="8"/>
        <v>611.70000000000005</v>
      </c>
      <c r="L49" s="88">
        <f t="shared" si="8"/>
        <v>633.6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591</v>
      </c>
      <c r="R49" s="88">
        <f t="shared" si="8"/>
        <v>600</v>
      </c>
      <c r="S49" s="88">
        <f t="shared" si="8"/>
        <v>683.9</v>
      </c>
      <c r="T49" s="88">
        <f t="shared" si="8"/>
        <v>1412</v>
      </c>
      <c r="U49" s="88">
        <f t="shared" si="8"/>
        <v>1489</v>
      </c>
      <c r="V49" s="88">
        <f t="shared" si="8"/>
        <v>1869.8</v>
      </c>
      <c r="W49" s="88">
        <f t="shared" si="8"/>
        <v>1023.1</v>
      </c>
      <c r="X49" s="88">
        <f t="shared" si="8"/>
        <v>652.29999999999995</v>
      </c>
      <c r="Y49" s="88">
        <f t="shared" si="8"/>
        <v>725.9</v>
      </c>
      <c r="Z49" s="89" t="str">
        <f t="shared" si="8"/>
        <v/>
      </c>
      <c r="AA49" s="90">
        <f t="shared" si="7"/>
        <v>17679.3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5465.826</v>
      </c>
      <c r="C52" s="88">
        <f t="shared" ref="C52:Z52" si="10">IF(LEN(C$2)&gt;0,SUM(C10:C15)+C26+C40,"")</f>
        <v>5328.3179999999993</v>
      </c>
      <c r="D52" s="88">
        <f t="shared" si="10"/>
        <v>5208.49</v>
      </c>
      <c r="E52" s="88">
        <f t="shared" si="10"/>
        <v>5180.0429999999997</v>
      </c>
      <c r="F52" s="88">
        <f t="shared" si="10"/>
        <v>5216.9889999999996</v>
      </c>
      <c r="G52" s="88">
        <f t="shared" si="10"/>
        <v>5410.4789999999994</v>
      </c>
      <c r="H52" s="88">
        <f t="shared" si="10"/>
        <v>5593.1040000000003</v>
      </c>
      <c r="I52" s="88">
        <f t="shared" si="10"/>
        <v>6116.7690000000002</v>
      </c>
      <c r="J52" s="88">
        <f t="shared" si="10"/>
        <v>6590.9620000000004</v>
      </c>
      <c r="K52" s="88">
        <f t="shared" si="10"/>
        <v>6941.6419999999998</v>
      </c>
      <c r="L52" s="88">
        <f t="shared" si="10"/>
        <v>7416.9050000000007</v>
      </c>
      <c r="M52" s="88">
        <f t="shared" si="10"/>
        <v>7943.91</v>
      </c>
      <c r="N52" s="88">
        <f t="shared" si="10"/>
        <v>8034.8019999999997</v>
      </c>
      <c r="O52" s="88">
        <f t="shared" si="10"/>
        <v>7777.4609999999993</v>
      </c>
      <c r="P52" s="88">
        <f t="shared" si="10"/>
        <v>7454.9690000000001</v>
      </c>
      <c r="Q52" s="88">
        <f t="shared" si="10"/>
        <v>7203.5229999999992</v>
      </c>
      <c r="R52" s="88">
        <f t="shared" si="10"/>
        <v>6474.7369999999992</v>
      </c>
      <c r="S52" s="88">
        <f t="shared" si="10"/>
        <v>6623.0169999999998</v>
      </c>
      <c r="T52" s="88">
        <f t="shared" si="10"/>
        <v>7514.5899999999992</v>
      </c>
      <c r="U52" s="88">
        <f t="shared" si="10"/>
        <v>7771.8160000000007</v>
      </c>
      <c r="V52" s="88">
        <f t="shared" si="10"/>
        <v>7785.6819999999998</v>
      </c>
      <c r="W52" s="88">
        <f t="shared" si="10"/>
        <v>6487.380000000001</v>
      </c>
      <c r="X52" s="88">
        <f t="shared" si="10"/>
        <v>5775.8419999999996</v>
      </c>
      <c r="Y52" s="88">
        <f t="shared" si="10"/>
        <v>5534.54</v>
      </c>
      <c r="Z52" s="89" t="str">
        <f t="shared" si="10"/>
        <v/>
      </c>
      <c r="AA52" s="104">
        <f>SUM(B52:Z52)</f>
        <v>156851.79599999997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319.39999999999998</v>
      </c>
      <c r="C4" s="18">
        <v>-412.20000000000005</v>
      </c>
      <c r="D4" s="18">
        <v>-288.39999999999998</v>
      </c>
      <c r="E4" s="18">
        <v>-218.39999999999998</v>
      </c>
      <c r="F4" s="18">
        <v>-323</v>
      </c>
      <c r="G4" s="18">
        <v>-159.20000000000005</v>
      </c>
      <c r="H4" s="18">
        <v>25</v>
      </c>
      <c r="I4" s="18">
        <v>105.80000000000001</v>
      </c>
      <c r="J4" s="18">
        <v>264.3</v>
      </c>
      <c r="K4" s="18">
        <v>511.7</v>
      </c>
      <c r="L4" s="18">
        <v>533.6</v>
      </c>
      <c r="M4" s="18">
        <v>303.7</v>
      </c>
      <c r="N4" s="18">
        <v>-348</v>
      </c>
      <c r="O4" s="18">
        <v>-390</v>
      </c>
      <c r="P4" s="18">
        <v>-418</v>
      </c>
      <c r="Q4" s="18">
        <v>-200.60000000000002</v>
      </c>
      <c r="R4" s="18">
        <v>107.89999999999998</v>
      </c>
      <c r="S4" s="18">
        <v>583.9</v>
      </c>
      <c r="T4" s="18">
        <v>1040.2</v>
      </c>
      <c r="U4" s="18">
        <v>1416.5</v>
      </c>
      <c r="V4" s="18">
        <v>1797.3</v>
      </c>
      <c r="W4" s="18">
        <v>932.1</v>
      </c>
      <c r="X4" s="18">
        <v>569.29999999999995</v>
      </c>
      <c r="Y4" s="18">
        <v>682.9</v>
      </c>
      <c r="Z4" s="19"/>
      <c r="AA4" s="111">
        <f>SUM(B4:Z4)</f>
        <v>6435.8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91.95</v>
      </c>
      <c r="C7" s="117">
        <v>89.1</v>
      </c>
      <c r="D7" s="117">
        <v>85.91</v>
      </c>
      <c r="E7" s="117">
        <v>79.260000000000005</v>
      </c>
      <c r="F7" s="117">
        <v>81.150000000000006</v>
      </c>
      <c r="G7" s="117">
        <v>83.88</v>
      </c>
      <c r="H7" s="117">
        <v>94.86</v>
      </c>
      <c r="I7" s="117">
        <v>92.08</v>
      </c>
      <c r="J7" s="117">
        <v>80.849999999999994</v>
      </c>
      <c r="K7" s="117">
        <v>59.79</v>
      </c>
      <c r="L7" s="117">
        <v>22</v>
      </c>
      <c r="M7" s="117">
        <v>3.15</v>
      </c>
      <c r="N7" s="117">
        <v>0.04</v>
      </c>
      <c r="O7" s="117">
        <v>0.04</v>
      </c>
      <c r="P7" s="117">
        <v>0.04</v>
      </c>
      <c r="Q7" s="117">
        <v>1.0900000000000001</v>
      </c>
      <c r="R7" s="117">
        <v>49.09</v>
      </c>
      <c r="S7" s="117">
        <v>101.51</v>
      </c>
      <c r="T7" s="117">
        <v>125</v>
      </c>
      <c r="U7" s="117">
        <v>145.66</v>
      </c>
      <c r="V7" s="117">
        <v>134.61000000000001</v>
      </c>
      <c r="W7" s="117">
        <v>98.66</v>
      </c>
      <c r="X7" s="117">
        <v>90.93</v>
      </c>
      <c r="Y7" s="117">
        <v>91.61</v>
      </c>
      <c r="Z7" s="118"/>
      <c r="AA7" s="119">
        <f>IF(SUM(B7:Z7)&lt;&gt;0,AVERAGEIF(B7:Z7,"&lt;&gt;"""),"")</f>
        <v>70.927499999999995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180.6</v>
      </c>
      <c r="C13" s="129">
        <v>912.2</v>
      </c>
      <c r="D13" s="129">
        <v>788.4</v>
      </c>
      <c r="E13" s="129">
        <v>718.4</v>
      </c>
      <c r="F13" s="129">
        <v>823</v>
      </c>
      <c r="G13" s="129">
        <v>659.2</v>
      </c>
      <c r="H13" s="129">
        <v>475</v>
      </c>
      <c r="I13" s="129">
        <v>394.2</v>
      </c>
      <c r="J13" s="129">
        <v>235.7</v>
      </c>
      <c r="K13" s="129"/>
      <c r="L13" s="129"/>
      <c r="M13" s="129">
        <v>196.3</v>
      </c>
      <c r="N13" s="129">
        <v>848</v>
      </c>
      <c r="O13" s="129">
        <v>890</v>
      </c>
      <c r="P13" s="129">
        <v>918</v>
      </c>
      <c r="Q13" s="129">
        <v>700.6</v>
      </c>
      <c r="R13" s="129">
        <v>392.1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9131.7000000000007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271.8</v>
      </c>
      <c r="U15" s="133"/>
      <c r="V15" s="133"/>
      <c r="W15" s="133"/>
      <c r="X15" s="133"/>
      <c r="Y15" s="133"/>
      <c r="Z15" s="131"/>
      <c r="AA15" s="132">
        <f t="shared" si="0"/>
        <v>271.8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180.6</v>
      </c>
      <c r="C16" s="135">
        <f t="shared" si="1"/>
        <v>912.2</v>
      </c>
      <c r="D16" s="135">
        <f t="shared" si="1"/>
        <v>788.4</v>
      </c>
      <c r="E16" s="135">
        <f t="shared" si="1"/>
        <v>718.4</v>
      </c>
      <c r="F16" s="135">
        <f t="shared" si="1"/>
        <v>823</v>
      </c>
      <c r="G16" s="135">
        <f t="shared" si="1"/>
        <v>659.2</v>
      </c>
      <c r="H16" s="135">
        <f t="shared" si="1"/>
        <v>475</v>
      </c>
      <c r="I16" s="135">
        <f t="shared" si="1"/>
        <v>394.2</v>
      </c>
      <c r="J16" s="135">
        <f t="shared" si="1"/>
        <v>235.7</v>
      </c>
      <c r="K16" s="135">
        <f t="shared" si="1"/>
        <v>0</v>
      </c>
      <c r="L16" s="135">
        <f t="shared" si="1"/>
        <v>0</v>
      </c>
      <c r="M16" s="135">
        <f t="shared" si="1"/>
        <v>196.3</v>
      </c>
      <c r="N16" s="135">
        <f t="shared" si="1"/>
        <v>848</v>
      </c>
      <c r="O16" s="135">
        <f t="shared" si="1"/>
        <v>890</v>
      </c>
      <c r="P16" s="135">
        <f t="shared" si="1"/>
        <v>918</v>
      </c>
      <c r="Q16" s="135">
        <f t="shared" si="1"/>
        <v>700.6</v>
      </c>
      <c r="R16" s="135">
        <f t="shared" si="1"/>
        <v>392.1</v>
      </c>
      <c r="S16" s="135">
        <f t="shared" si="1"/>
        <v>0</v>
      </c>
      <c r="T16" s="135">
        <f t="shared" si="1"/>
        <v>271.8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9403.5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11.7</v>
      </c>
      <c r="L21" s="129">
        <v>33.6</v>
      </c>
      <c r="M21" s="129"/>
      <c r="N21" s="129"/>
      <c r="O21" s="129"/>
      <c r="P21" s="129"/>
      <c r="Q21" s="129"/>
      <c r="R21" s="129"/>
      <c r="S21" s="129">
        <v>83.9</v>
      </c>
      <c r="T21" s="129">
        <v>1312</v>
      </c>
      <c r="U21" s="129">
        <v>1311</v>
      </c>
      <c r="V21" s="129">
        <v>1297.3</v>
      </c>
      <c r="W21" s="129">
        <v>432.1</v>
      </c>
      <c r="X21" s="129">
        <v>69.3</v>
      </c>
      <c r="Y21" s="130">
        <v>182.9</v>
      </c>
      <c r="Z21" s="131"/>
      <c r="AA21" s="132">
        <f t="shared" si="2"/>
        <v>4733.8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>
        <v>105.5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11105.5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511.7</v>
      </c>
      <c r="L24" s="135">
        <f t="shared" si="3"/>
        <v>533.6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583.9</v>
      </c>
      <c r="T24" s="135">
        <f t="shared" si="3"/>
        <v>1312</v>
      </c>
      <c r="U24" s="135">
        <f t="shared" si="3"/>
        <v>1416.5</v>
      </c>
      <c r="V24" s="135">
        <f t="shared" si="3"/>
        <v>1797.3</v>
      </c>
      <c r="W24" s="135">
        <f t="shared" si="3"/>
        <v>932.1</v>
      </c>
      <c r="X24" s="135">
        <f t="shared" si="3"/>
        <v>569.29999999999995</v>
      </c>
      <c r="Y24" s="135">
        <f t="shared" si="3"/>
        <v>682.9</v>
      </c>
      <c r="Z24" s="136" t="str">
        <f t="shared" si="3"/>
        <v/>
      </c>
      <c r="AA24" s="90">
        <f t="shared" si="2"/>
        <v>15839.299999999997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2024-09-20T11:09:44Z</dcterms:created>
  <dcterms:modified xsi:type="dcterms:W3CDTF">2024-09-20T11:09:46Z</dcterms:modified>
</cp:coreProperties>
</file>