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<sst xmlns="http://schemas.openxmlformats.org/spreadsheetml/2006/main" count="119" uniqueCount="54">
  <si>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19/09/2024 14:18:11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</si>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</sst>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B46-49C0-8B72-1029639ACC1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B46-49C0-8B72-1029639ACC1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DB46-49C0-8B72-1029639ACC1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DB46-49C0-8B72-1029639ACC1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B46-49C0-8B72-1029639ACC1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B46-49C0-8B72-1029639ACC1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B46-49C0-8B72-1029639ACC1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B46-49C0-8B72-1029639ACC1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132</c:v>
                </c:pt>
                <c:pt idx="1">
                  <c:v>132</c:v>
                </c:pt>
                <c:pt idx="2">
                  <c:v>132</c:v>
                </c:pt>
                <c:pt idx="3">
                  <c:v>132</c:v>
                </c:pt>
                <c:pt idx="4">
                  <c:v>132</c:v>
                </c:pt>
                <c:pt idx="5">
                  <c:v>179</c:v>
                </c:pt>
                <c:pt idx="6">
                  <c:v>279</c:v>
                </c:pt>
                <c:pt idx="7">
                  <c:v>325</c:v>
                </c:pt>
                <c:pt idx="8">
                  <c:v>348</c:v>
                </c:pt>
                <c:pt idx="9">
                  <c:v>364</c:v>
                </c:pt>
                <c:pt idx="10">
                  <c:v>269</c:v>
                </c:pt>
                <c:pt idx="11">
                  <c:v>288</c:v>
                </c:pt>
                <c:pt idx="12">
                  <c:v>302</c:v>
                </c:pt>
                <c:pt idx="13">
                  <c:v>279</c:v>
                </c:pt>
                <c:pt idx="14">
                  <c:v>241</c:v>
                </c:pt>
                <c:pt idx="15">
                  <c:v>215</c:v>
                </c:pt>
                <c:pt idx="16">
                  <c:v>226</c:v>
                </c:pt>
                <c:pt idx="17">
                  <c:v>240</c:v>
                </c:pt>
                <c:pt idx="18">
                  <c:v>271</c:v>
                </c:pt>
                <c:pt idx="19">
                  <c:v>284</c:v>
                </c:pt>
                <c:pt idx="20">
                  <c:v>248</c:v>
                </c:pt>
                <c:pt idx="21">
                  <c:v>200</c:v>
                </c:pt>
                <c:pt idx="22">
                  <c:v>155</c:v>
                </c:pt>
                <c:pt idx="23">
                  <c:v>132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B46-49C0-8B72-1029639ACC1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2472.328</c:v>
                </c:pt>
                <c:pt idx="1">
                  <c:v>2315.1190000000001</c:v>
                </c:pt>
                <c:pt idx="2">
                  <c:v>2196.4830000000002</c:v>
                </c:pt>
                <c:pt idx="3">
                  <c:v>2177.9</c:v>
                </c:pt>
                <c:pt idx="4">
                  <c:v>2202.9</c:v>
                </c:pt>
                <c:pt idx="5">
                  <c:v>2326.3180000000002</c:v>
                </c:pt>
                <c:pt idx="6">
                  <c:v>3111.0650000000001</c:v>
                </c:pt>
                <c:pt idx="7">
                  <c:v>3172.136</c:v>
                </c:pt>
                <c:pt idx="8">
                  <c:v>2971.8509999999997</c:v>
                </c:pt>
                <c:pt idx="9">
                  <c:v>2123.2359999999999</c:v>
                </c:pt>
                <c:pt idx="10">
                  <c:v>1390.095</c:v>
                </c:pt>
                <c:pt idx="11">
                  <c:v>1360.1880000000001</c:v>
                </c:pt>
                <c:pt idx="12">
                  <c:v>1284.056</c:v>
                </c:pt>
                <c:pt idx="13">
                  <c:v>1283.396</c:v>
                </c:pt>
                <c:pt idx="14">
                  <c:v>1283.7260000000001</c:v>
                </c:pt>
                <c:pt idx="15">
                  <c:v>1572.0020000000002</c:v>
                </c:pt>
                <c:pt idx="16">
                  <c:v>2184.0259999999998</c:v>
                </c:pt>
                <c:pt idx="17">
                  <c:v>3270.8049999999998</c:v>
                </c:pt>
                <c:pt idx="18">
                  <c:v>3842.8980000000001</c:v>
                </c:pt>
                <c:pt idx="19">
                  <c:v>3924.9030000000002</c:v>
                </c:pt>
                <c:pt idx="20">
                  <c:v>3896.54</c:v>
                </c:pt>
                <c:pt idx="21">
                  <c:v>2959.2710000000002</c:v>
                </c:pt>
                <c:pt idx="22">
                  <c:v>2849.4030000000002</c:v>
                </c:pt>
                <c:pt idx="23">
                  <c:v>2556.6150000000002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B46-49C0-8B72-1029639ACC1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1673</c:v>
                </c:pt>
                <c:pt idx="1">
                  <c:v>1715</c:v>
                </c:pt>
                <c:pt idx="2">
                  <c:v>1722</c:v>
                </c:pt>
                <c:pt idx="3">
                  <c:v>1684.2</c:v>
                </c:pt>
                <c:pt idx="4">
                  <c:v>1615.8</c:v>
                </c:pt>
                <c:pt idx="5">
                  <c:v>1642.7</c:v>
                </c:pt>
                <c:pt idx="6">
                  <c:v>1075</c:v>
                </c:pt>
                <c:pt idx="7">
                  <c:v>998.7</c:v>
                </c:pt>
                <c:pt idx="8">
                  <c:v>703.1</c:v>
                </c:pt>
                <c:pt idx="9">
                  <c:v>1019.5</c:v>
                </c:pt>
                <c:pt idx="10">
                  <c:v>1381</c:v>
                </c:pt>
                <c:pt idx="11">
                  <c:v>1355</c:v>
                </c:pt>
                <c:pt idx="12">
                  <c:v>1464</c:v>
                </c:pt>
                <c:pt idx="13">
                  <c:v>1470</c:v>
                </c:pt>
                <c:pt idx="14">
                  <c:v>1489</c:v>
                </c:pt>
                <c:pt idx="15">
                  <c:v>1665</c:v>
                </c:pt>
                <c:pt idx="16">
                  <c:v>1724</c:v>
                </c:pt>
                <c:pt idx="17">
                  <c:v>989.9</c:v>
                </c:pt>
                <c:pt idx="18">
                  <c:v>884.5</c:v>
                </c:pt>
                <c:pt idx="19">
                  <c:v>579.70000000000005</c:v>
                </c:pt>
                <c:pt idx="20">
                  <c:v>437</c:v>
                </c:pt>
                <c:pt idx="21">
                  <c:v>398.1</c:v>
                </c:pt>
                <c:pt idx="22">
                  <c:v>887.1</c:v>
                </c:pt>
                <c:pt idx="23">
                  <c:v>1016.3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B46-49C0-8B72-1029639ACC1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1104.7450000000003</c:v>
                </c:pt>
                <c:pt idx="1">
                  <c:v>1088.9680000000001</c:v>
                </c:pt>
                <c:pt idx="2">
                  <c:v>1091.3449999999998</c:v>
                </c:pt>
                <c:pt idx="3">
                  <c:v>1131.7720000000002</c:v>
                </c:pt>
                <c:pt idx="4">
                  <c:v>1195.9110000000003</c:v>
                </c:pt>
                <c:pt idx="5">
                  <c:v>1259.6719999999998</c:v>
                </c:pt>
                <c:pt idx="6">
                  <c:v>1387.6070000000002</c:v>
                </c:pt>
                <c:pt idx="7">
                  <c:v>1924.4010000000001</c:v>
                </c:pt>
                <c:pt idx="8">
                  <c:v>2867.0559999999996</c:v>
                </c:pt>
                <c:pt idx="9">
                  <c:v>3749.203</c:v>
                </c:pt>
                <c:pt idx="10">
                  <c:v>4326.5559999999978</c:v>
                </c:pt>
                <c:pt idx="11">
                  <c:v>4552.1469999999999</c:v>
                </c:pt>
                <c:pt idx="12">
                  <c:v>4509.2500000000009</c:v>
                </c:pt>
                <c:pt idx="13">
                  <c:v>4341.1250000000009</c:v>
                </c:pt>
                <c:pt idx="14">
                  <c:v>3977.3459999999995</c:v>
                </c:pt>
                <c:pt idx="15">
                  <c:v>3371.4950000000003</c:v>
                </c:pt>
                <c:pt idx="16">
                  <c:v>2600.366</c:v>
                </c:pt>
                <c:pt idx="17">
                  <c:v>1841.3139999999996</c:v>
                </c:pt>
                <c:pt idx="18">
                  <c:v>1528.4100000000005</c:v>
                </c:pt>
                <c:pt idx="19">
                  <c:v>1539.3009999999999</c:v>
                </c:pt>
                <c:pt idx="20">
                  <c:v>1591.2479999999998</c:v>
                </c:pt>
                <c:pt idx="21">
                  <c:v>1652.6360000000002</c:v>
                </c:pt>
                <c:pt idx="22">
                  <c:v>1705.9530000000002</c:v>
                </c:pt>
                <c:pt idx="23">
                  <c:v>1761.4259999999997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B46-49C0-8B72-1029639ACC1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85</c:v>
                </c:pt>
                <c:pt idx="1">
                  <c:v>90</c:v>
                </c:pt>
                <c:pt idx="2">
                  <c:v>94</c:v>
                </c:pt>
                <c:pt idx="3">
                  <c:v>97</c:v>
                </c:pt>
                <c:pt idx="4">
                  <c:v>99</c:v>
                </c:pt>
                <c:pt idx="5">
                  <c:v>100</c:v>
                </c:pt>
                <c:pt idx="6">
                  <c:v>101</c:v>
                </c:pt>
                <c:pt idx="7">
                  <c:v>105</c:v>
                </c:pt>
                <c:pt idx="8">
                  <c:v>114</c:v>
                </c:pt>
                <c:pt idx="9">
                  <c:v>122</c:v>
                </c:pt>
                <c:pt idx="10">
                  <c:v>123</c:v>
                </c:pt>
                <c:pt idx="11">
                  <c:v>122</c:v>
                </c:pt>
                <c:pt idx="12">
                  <c:v>122</c:v>
                </c:pt>
                <c:pt idx="13">
                  <c:v>120</c:v>
                </c:pt>
                <c:pt idx="14">
                  <c:v>117</c:v>
                </c:pt>
                <c:pt idx="15">
                  <c:v>115</c:v>
                </c:pt>
                <c:pt idx="16">
                  <c:v>109</c:v>
                </c:pt>
                <c:pt idx="17">
                  <c:v>103</c:v>
                </c:pt>
                <c:pt idx="18">
                  <c:v>100</c:v>
                </c:pt>
                <c:pt idx="19">
                  <c:v>103</c:v>
                </c:pt>
                <c:pt idx="20">
                  <c:v>107</c:v>
                </c:pt>
                <c:pt idx="21">
                  <c:v>108</c:v>
                </c:pt>
                <c:pt idx="22">
                  <c:v>109</c:v>
                </c:pt>
                <c:pt idx="23">
                  <c:v>109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B46-49C0-8B72-1029639ACC1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66</c:v>
                </c:pt>
                <c:pt idx="5">
                  <c:v>167</c:v>
                </c:pt>
                <c:pt idx="6">
                  <c:v>167</c:v>
                </c:pt>
                <c:pt idx="7">
                  <c:v>139</c:v>
                </c:pt>
                <c:pt idx="8">
                  <c:v>177</c:v>
                </c:pt>
                <c:pt idx="9">
                  <c:v>89</c:v>
                </c:pt>
                <c:pt idx="10">
                  <c:v>87</c:v>
                </c:pt>
                <c:pt idx="11">
                  <c:v>13</c:v>
                </c:pt>
                <c:pt idx="17">
                  <c:v>162</c:v>
                </c:pt>
                <c:pt idx="18">
                  <c:v>982</c:v>
                </c:pt>
                <c:pt idx="19">
                  <c:v>1187</c:v>
                </c:pt>
                <c:pt idx="20">
                  <c:v>1172</c:v>
                </c:pt>
                <c:pt idx="21">
                  <c:v>922</c:v>
                </c:pt>
                <c:pt idx="22">
                  <c:v>216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B46-49C0-8B72-1029639ACC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93.74</c:v>
                </c:pt>
                <c:pt idx="1">
                  <c:v>96.86</c:v>
                </c:pt>
                <c:pt idx="2">
                  <c:v>87.58</c:v>
                </c:pt>
                <c:pt idx="3">
                  <c:v>74.349999999999994</c:v>
                </c:pt>
                <c:pt idx="4">
                  <c:v>74.8</c:v>
                </c:pt>
                <c:pt idx="5">
                  <c:v>92.44</c:v>
                </c:pt>
                <c:pt idx="6">
                  <c:v>112.43</c:v>
                </c:pt>
                <c:pt idx="7">
                  <c:v>145.68</c:v>
                </c:pt>
                <c:pt idx="8">
                  <c:v>107.36</c:v>
                </c:pt>
                <c:pt idx="9">
                  <c:v>88.92</c:v>
                </c:pt>
                <c:pt idx="10">
                  <c:v>86.15</c:v>
                </c:pt>
                <c:pt idx="11">
                  <c:v>93.07</c:v>
                </c:pt>
                <c:pt idx="12">
                  <c:v>71.14</c:v>
                </c:pt>
                <c:pt idx="13">
                  <c:v>60</c:v>
                </c:pt>
                <c:pt idx="14">
                  <c:v>67.25</c:v>
                </c:pt>
                <c:pt idx="15">
                  <c:v>89.02</c:v>
                </c:pt>
                <c:pt idx="16">
                  <c:v>103.89</c:v>
                </c:pt>
                <c:pt idx="17">
                  <c:v>115.14</c:v>
                </c:pt>
                <c:pt idx="18">
                  <c:v>127</c:v>
                </c:pt>
                <c:pt idx="19">
                  <c:v>185.66</c:v>
                </c:pt>
                <c:pt idx="20">
                  <c:v>128.33000000000001</c:v>
                </c:pt>
                <c:pt idx="21">
                  <c:v>97.27</c:v>
                </c:pt>
                <c:pt idx="22">
                  <c:v>94.42</c:v>
                </c:pt>
                <c:pt idx="23">
                  <c:v>85.78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B46-49C0-8B72-1029639ACC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94.5</c:v>
                </c:pt>
                <c:pt idx="1">
                  <c:v>87</c:v>
                </c:pt>
                <c:pt idx="2">
                  <c:v>85.5</c:v>
                </c:pt>
                <c:pt idx="3">
                  <c:v>84</c:v>
                </c:pt>
                <c:pt idx="4">
                  <c:v>83.5</c:v>
                </c:pt>
                <c:pt idx="5">
                  <c:v>88.5</c:v>
                </c:pt>
                <c:pt idx="6">
                  <c:v>104</c:v>
                </c:pt>
                <c:pt idx="7">
                  <c:v>121</c:v>
                </c:pt>
                <c:pt idx="8">
                  <c:v>100.5</c:v>
                </c:pt>
                <c:pt idx="9">
                  <c:v>85.5</c:v>
                </c:pt>
                <c:pt idx="10">
                  <c:v>73.5</c:v>
                </c:pt>
                <c:pt idx="11">
                  <c:v>71</c:v>
                </c:pt>
                <c:pt idx="12">
                  <c:v>69.5</c:v>
                </c:pt>
                <c:pt idx="13">
                  <c:v>69</c:v>
                </c:pt>
                <c:pt idx="14">
                  <c:v>65.5</c:v>
                </c:pt>
                <c:pt idx="15">
                  <c:v>66.5</c:v>
                </c:pt>
                <c:pt idx="16">
                  <c:v>72.5</c:v>
                </c:pt>
                <c:pt idx="17">
                  <c:v>100.5</c:v>
                </c:pt>
                <c:pt idx="18">
                  <c:v>156.5</c:v>
                </c:pt>
                <c:pt idx="19">
                  <c:v>125.5</c:v>
                </c:pt>
                <c:pt idx="20">
                  <c:v>114.5</c:v>
                </c:pt>
                <c:pt idx="21">
                  <c:v>92</c:v>
                </c:pt>
                <c:pt idx="22">
                  <c:v>79</c:v>
                </c:pt>
                <c:pt idx="23">
                  <c:v>68.5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302-45EE-BA3C-DFF5DFCF52C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765.40899999999988</c:v>
                </c:pt>
                <c:pt idx="1">
                  <c:v>794.47600000000011</c:v>
                </c:pt>
                <c:pt idx="2">
                  <c:v>794.8549999999999</c:v>
                </c:pt>
                <c:pt idx="3">
                  <c:v>803.92600000000004</c:v>
                </c:pt>
                <c:pt idx="4">
                  <c:v>805.91199999999992</c:v>
                </c:pt>
                <c:pt idx="5">
                  <c:v>844.87000000000012</c:v>
                </c:pt>
                <c:pt idx="6">
                  <c:v>851.09699999999998</c:v>
                </c:pt>
                <c:pt idx="7">
                  <c:v>875.29300000000001</c:v>
                </c:pt>
                <c:pt idx="8">
                  <c:v>864.67900000000009</c:v>
                </c:pt>
                <c:pt idx="9">
                  <c:v>856.35299999999995</c:v>
                </c:pt>
                <c:pt idx="10">
                  <c:v>857.79499999999996</c:v>
                </c:pt>
                <c:pt idx="11">
                  <c:v>854.71400000000006</c:v>
                </c:pt>
                <c:pt idx="12">
                  <c:v>783.10599999999999</c:v>
                </c:pt>
                <c:pt idx="13">
                  <c:v>787.53</c:v>
                </c:pt>
                <c:pt idx="14">
                  <c:v>761.47399999999993</c:v>
                </c:pt>
                <c:pt idx="15">
                  <c:v>768.70199999999988</c:v>
                </c:pt>
                <c:pt idx="16">
                  <c:v>775.35900000000004</c:v>
                </c:pt>
                <c:pt idx="17">
                  <c:v>722.41300000000001</c:v>
                </c:pt>
                <c:pt idx="18">
                  <c:v>700.60900000000004</c:v>
                </c:pt>
                <c:pt idx="19">
                  <c:v>696.11399999999992</c:v>
                </c:pt>
                <c:pt idx="20">
                  <c:v>697.53899999999999</c:v>
                </c:pt>
                <c:pt idx="21">
                  <c:v>699.16700000000003</c:v>
                </c:pt>
                <c:pt idx="22">
                  <c:v>706.36500000000001</c:v>
                </c:pt>
                <c:pt idx="23">
                  <c:v>779.846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302-45EE-BA3C-DFF5DFCF52C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1140.9059999999999</c:v>
                </c:pt>
                <c:pt idx="1">
                  <c:v>1134.6519999999998</c:v>
                </c:pt>
                <c:pt idx="2">
                  <c:v>1127.1090000000002</c:v>
                </c:pt>
                <c:pt idx="3">
                  <c:v>1137.3349999999998</c:v>
                </c:pt>
                <c:pt idx="4">
                  <c:v>1170.9410000000003</c:v>
                </c:pt>
                <c:pt idx="5">
                  <c:v>1288.9459999999999</c:v>
                </c:pt>
                <c:pt idx="6">
                  <c:v>1491.0130000000001</c:v>
                </c:pt>
                <c:pt idx="7">
                  <c:v>1637.9459999999999</c:v>
                </c:pt>
                <c:pt idx="8">
                  <c:v>1710.527</c:v>
                </c:pt>
                <c:pt idx="9">
                  <c:v>1726.088</c:v>
                </c:pt>
                <c:pt idx="10">
                  <c:v>1701.691</c:v>
                </c:pt>
                <c:pt idx="11">
                  <c:v>1696.069</c:v>
                </c:pt>
                <c:pt idx="12">
                  <c:v>1699.1009999999999</c:v>
                </c:pt>
                <c:pt idx="13">
                  <c:v>1672.1879999999999</c:v>
                </c:pt>
                <c:pt idx="14">
                  <c:v>1618.6639999999998</c:v>
                </c:pt>
                <c:pt idx="15">
                  <c:v>1575.8979999999999</c:v>
                </c:pt>
                <c:pt idx="16">
                  <c:v>1559.1410000000001</c:v>
                </c:pt>
                <c:pt idx="17">
                  <c:v>1527.742</c:v>
                </c:pt>
                <c:pt idx="18">
                  <c:v>1515.1339999999998</c:v>
                </c:pt>
                <c:pt idx="19">
                  <c:v>1501.2530000000004</c:v>
                </c:pt>
                <c:pt idx="20">
                  <c:v>1390.1690000000001</c:v>
                </c:pt>
                <c:pt idx="21">
                  <c:v>1252.4299999999998</c:v>
                </c:pt>
                <c:pt idx="22">
                  <c:v>1189.587</c:v>
                </c:pt>
                <c:pt idx="23">
                  <c:v>1155.06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302-45EE-BA3C-DFF5DFCF52C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2392.2579999999998</c:v>
                </c:pt>
                <c:pt idx="1">
                  <c:v>2267.9589999999998</c:v>
                </c:pt>
                <c:pt idx="2">
                  <c:v>2180.364</c:v>
                </c:pt>
                <c:pt idx="3">
                  <c:v>2152.6179999999999</c:v>
                </c:pt>
                <c:pt idx="4">
                  <c:v>2198.25</c:v>
                </c:pt>
                <c:pt idx="5">
                  <c:v>2369.4110000000001</c:v>
                </c:pt>
                <c:pt idx="6">
                  <c:v>2671.3319999999999</c:v>
                </c:pt>
                <c:pt idx="7">
                  <c:v>3034</c:v>
                </c:pt>
                <c:pt idx="8">
                  <c:v>3381.3339999999998</c:v>
                </c:pt>
                <c:pt idx="9">
                  <c:v>3643.0289999999995</c:v>
                </c:pt>
                <c:pt idx="10">
                  <c:v>3701.6649999999995</c:v>
                </c:pt>
                <c:pt idx="11">
                  <c:v>3808.5519999999997</c:v>
                </c:pt>
                <c:pt idx="12">
                  <c:v>3843.5990000000002</c:v>
                </c:pt>
                <c:pt idx="13">
                  <c:v>3689.1210000000001</c:v>
                </c:pt>
                <c:pt idx="14">
                  <c:v>3474.4340000000002</c:v>
                </c:pt>
                <c:pt idx="15">
                  <c:v>3367.3969999999995</c:v>
                </c:pt>
                <c:pt idx="16">
                  <c:v>3317.3919999999998</c:v>
                </c:pt>
                <c:pt idx="17">
                  <c:v>3307.8709999999996</c:v>
                </c:pt>
                <c:pt idx="18">
                  <c:v>3511.2510000000002</c:v>
                </c:pt>
                <c:pt idx="19">
                  <c:v>3689.4259999999999</c:v>
                </c:pt>
                <c:pt idx="20">
                  <c:v>3479.8559999999993</c:v>
                </c:pt>
                <c:pt idx="21">
                  <c:v>3174.3879999999999</c:v>
                </c:pt>
                <c:pt idx="22">
                  <c:v>2911.4929999999999</c:v>
                </c:pt>
                <c:pt idx="23">
                  <c:v>2561.8919999999998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302-45EE-BA3C-DFF5DFCF52C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315.99999999999994</c:v>
                </c:pt>
                <c:pt idx="1">
                  <c:v>300</c:v>
                </c:pt>
                <c:pt idx="2">
                  <c:v>290</c:v>
                </c:pt>
                <c:pt idx="3">
                  <c:v>287</c:v>
                </c:pt>
                <c:pt idx="4">
                  <c:v>294.99999999999994</c:v>
                </c:pt>
                <c:pt idx="5">
                  <c:v>325</c:v>
                </c:pt>
                <c:pt idx="6">
                  <c:v>380</c:v>
                </c:pt>
                <c:pt idx="7">
                  <c:v>430</c:v>
                </c:pt>
                <c:pt idx="8">
                  <c:v>462</c:v>
                </c:pt>
                <c:pt idx="9">
                  <c:v>485.99999999999994</c:v>
                </c:pt>
                <c:pt idx="10">
                  <c:v>491.99999999999994</c:v>
                </c:pt>
                <c:pt idx="11">
                  <c:v>509.99999999999994</c:v>
                </c:pt>
                <c:pt idx="12">
                  <c:v>523.99999999999989</c:v>
                </c:pt>
                <c:pt idx="13">
                  <c:v>499</c:v>
                </c:pt>
                <c:pt idx="14">
                  <c:v>457.99999999999994</c:v>
                </c:pt>
                <c:pt idx="15">
                  <c:v>430</c:v>
                </c:pt>
                <c:pt idx="16">
                  <c:v>434.99999999999994</c:v>
                </c:pt>
                <c:pt idx="17">
                  <c:v>443.00000000000006</c:v>
                </c:pt>
                <c:pt idx="18">
                  <c:v>471</c:v>
                </c:pt>
                <c:pt idx="19">
                  <c:v>486.99999999999994</c:v>
                </c:pt>
                <c:pt idx="20">
                  <c:v>455</c:v>
                </c:pt>
                <c:pt idx="21">
                  <c:v>408</c:v>
                </c:pt>
                <c:pt idx="22">
                  <c:v>364</c:v>
                </c:pt>
                <c:pt idx="23">
                  <c:v>322.00000000000006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302-45EE-BA3C-DFF5DFCF52C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302-45EE-BA3C-DFF5DFCF52C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3">
                  <c:v>4.6820000000000004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302-45EE-BA3C-DFF5DFCF52C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302-45EE-BA3C-DFF5DFCF52C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302-45EE-BA3C-DFF5DFCF52C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0302-45EE-BA3C-DFF5DFCF52C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751</c:v>
                </c:pt>
                <c:pt idx="1">
                  <c:v>750</c:v>
                </c:pt>
                <c:pt idx="2">
                  <c:v>751</c:v>
                </c:pt>
                <c:pt idx="3">
                  <c:v>751</c:v>
                </c:pt>
                <c:pt idx="4">
                  <c:v>751</c:v>
                </c:pt>
                <c:pt idx="5">
                  <c:v>751</c:v>
                </c:pt>
                <c:pt idx="6">
                  <c:v>619</c:v>
                </c:pt>
                <c:pt idx="7">
                  <c:v>566</c:v>
                </c:pt>
                <c:pt idx="8">
                  <c:v>662</c:v>
                </c:pt>
                <c:pt idx="9">
                  <c:v>670</c:v>
                </c:pt>
                <c:pt idx="10">
                  <c:v>750</c:v>
                </c:pt>
                <c:pt idx="11">
                  <c:v>750</c:v>
                </c:pt>
                <c:pt idx="12">
                  <c:v>762</c:v>
                </c:pt>
                <c:pt idx="13">
                  <c:v>772</c:v>
                </c:pt>
                <c:pt idx="14">
                  <c:v>730</c:v>
                </c:pt>
                <c:pt idx="15">
                  <c:v>730</c:v>
                </c:pt>
                <c:pt idx="16">
                  <c:v>684</c:v>
                </c:pt>
                <c:pt idx="17">
                  <c:v>505.1</c:v>
                </c:pt>
                <c:pt idx="18">
                  <c:v>1248</c:v>
                </c:pt>
                <c:pt idx="19">
                  <c:v>1111.7</c:v>
                </c:pt>
                <c:pt idx="20">
                  <c:v>1307.7</c:v>
                </c:pt>
                <c:pt idx="21">
                  <c:v>607</c:v>
                </c:pt>
                <c:pt idx="22">
                  <c:v>665</c:v>
                </c:pt>
                <c:pt idx="23">
                  <c:v>681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302-45EE-BA3C-DFF5DFCF52C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4.2</c:v>
                </c:pt>
                <c:pt idx="17">
                  <c:v>0.38700000000000001</c:v>
                </c:pt>
                <c:pt idx="18">
                  <c:v>6.3639999999999999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302-45EE-BA3C-DFF5DFCF52C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302-45EE-BA3C-DFF5DFCF52C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302-45EE-BA3C-DFF5DFCF52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93.74</c:v>
                </c:pt>
                <c:pt idx="1">
                  <c:v>96.86</c:v>
                </c:pt>
                <c:pt idx="2">
                  <c:v>87.58</c:v>
                </c:pt>
                <c:pt idx="3">
                  <c:v>74.349999999999994</c:v>
                </c:pt>
                <c:pt idx="4">
                  <c:v>74.8</c:v>
                </c:pt>
                <c:pt idx="5">
                  <c:v>92.44</c:v>
                </c:pt>
                <c:pt idx="6">
                  <c:v>112.43</c:v>
                </c:pt>
                <c:pt idx="7">
                  <c:v>145.68</c:v>
                </c:pt>
                <c:pt idx="8">
                  <c:v>107.36</c:v>
                </c:pt>
                <c:pt idx="9">
                  <c:v>88.92</c:v>
                </c:pt>
                <c:pt idx="10">
                  <c:v>86.15</c:v>
                </c:pt>
                <c:pt idx="11">
                  <c:v>93.07</c:v>
                </c:pt>
                <c:pt idx="12">
                  <c:v>71.14</c:v>
                </c:pt>
                <c:pt idx="13">
                  <c:v>60</c:v>
                </c:pt>
                <c:pt idx="14">
                  <c:v>67.25</c:v>
                </c:pt>
                <c:pt idx="15">
                  <c:v>89.02</c:v>
                </c:pt>
                <c:pt idx="16">
                  <c:v>103.89</c:v>
                </c:pt>
                <c:pt idx="17">
                  <c:v>115.14</c:v>
                </c:pt>
                <c:pt idx="18">
                  <c:v>127</c:v>
                </c:pt>
                <c:pt idx="19">
                  <c:v>185.66</c:v>
                </c:pt>
                <c:pt idx="20">
                  <c:v>128.33000000000001</c:v>
                </c:pt>
                <c:pt idx="21">
                  <c:v>97.27</c:v>
                </c:pt>
                <c:pt idx="22">
                  <c:v>94.42</c:v>
                </c:pt>
                <c:pt idx="23">
                  <c:v>85.78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302-45EE-BA3C-DFF5DFCF52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5467.0730000000003</v>
      </c>
      <c r="C4" s="18">
        <v>5341.0870000000004</v>
      </c>
      <c r="D4" s="18">
        <v>5235.8279999999995</v>
      </c>
      <c r="E4" s="18">
        <v>5222.8720000000003</v>
      </c>
      <c r="F4" s="18">
        <v>5311.610999999999</v>
      </c>
      <c r="G4" s="18">
        <v>5674.6899999999987</v>
      </c>
      <c r="H4" s="18">
        <v>6120.6719999999996</v>
      </c>
      <c r="I4" s="18">
        <v>6664.237000000001</v>
      </c>
      <c r="J4" s="18">
        <v>7181.0070000000005</v>
      </c>
      <c r="K4" s="18">
        <v>7466.9390000000012</v>
      </c>
      <c r="L4" s="18">
        <v>7576.6510000000007</v>
      </c>
      <c r="M4" s="18">
        <v>7690.335</v>
      </c>
      <c r="N4" s="18">
        <v>7681.3059999999996</v>
      </c>
      <c r="O4" s="18">
        <v>7493.5210000000006</v>
      </c>
      <c r="P4" s="18">
        <v>7108.0720000000001</v>
      </c>
      <c r="Q4" s="18">
        <v>6938.4970000000003</v>
      </c>
      <c r="R4" s="18">
        <v>6843.3919999999989</v>
      </c>
      <c r="S4" s="18">
        <v>6607.0190000000002</v>
      </c>
      <c r="T4" s="18">
        <v>7608.8079999999991</v>
      </c>
      <c r="U4" s="18">
        <v>7617.9040000000005</v>
      </c>
      <c r="V4" s="18">
        <v>7451.7880000000014</v>
      </c>
      <c r="W4" s="18">
        <v>6240.0070000000014</v>
      </c>
      <c r="X4" s="18">
        <v>5922.4560000000001</v>
      </c>
      <c r="Y4" s="18">
        <v>5575.3410000000013</v>
      </c>
      <c r="Z4" s="19"/>
      <c r="AA4" s="20">
        <f>SUM(B4:Z4)</f>
        <v>158041.11300000004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93.74</v>
      </c>
      <c r="C7" s="28">
        <v>96.86</v>
      </c>
      <c r="D7" s="28">
        <v>87.58</v>
      </c>
      <c r="E7" s="28">
        <v>74.349999999999994</v>
      </c>
      <c r="F7" s="28">
        <v>74.8</v>
      </c>
      <c r="G7" s="28">
        <v>92.44</v>
      </c>
      <c r="H7" s="28">
        <v>112.43</v>
      </c>
      <c r="I7" s="28">
        <v>145.68</v>
      </c>
      <c r="J7" s="28">
        <v>107.36</v>
      </c>
      <c r="K7" s="28">
        <v>88.92</v>
      </c>
      <c r="L7" s="28">
        <v>86.15</v>
      </c>
      <c r="M7" s="28">
        <v>93.07</v>
      </c>
      <c r="N7" s="28">
        <v>71.14</v>
      </c>
      <c r="O7" s="28">
        <v>60</v>
      </c>
      <c r="P7" s="28">
        <v>67.25</v>
      </c>
      <c r="Q7" s="28">
        <v>89.02</v>
      </c>
      <c r="R7" s="28">
        <v>103.89</v>
      </c>
      <c r="S7" s="28">
        <v>115.14</v>
      </c>
      <c r="T7" s="28">
        <v>127</v>
      </c>
      <c r="U7" s="28">
        <v>185.66</v>
      </c>
      <c r="V7" s="28">
        <v>128.33000000000001</v>
      </c>
      <c r="W7" s="28">
        <v>97.27</v>
      </c>
      <c r="X7" s="28">
        <v>94.42</v>
      </c>
      <c r="Y7" s="28">
        <v>85.78</v>
      </c>
      <c r="Z7" s="29"/>
      <c r="AA7" s="30">
        <f>IF(SUM(B7:Z7)&lt;&gt;0,AVERAGEIF(B7:Z7,"&lt;&gt;"""),"")</f>
        <v>99.095000000000027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132</v>
      </c>
      <c r="C11" s="47">
        <v>132</v>
      </c>
      <c r="D11" s="47">
        <v>132</v>
      </c>
      <c r="E11" s="47">
        <v>132</v>
      </c>
      <c r="F11" s="47">
        <v>132</v>
      </c>
      <c r="G11" s="47">
        <v>179</v>
      </c>
      <c r="H11" s="47">
        <v>279</v>
      </c>
      <c r="I11" s="47">
        <v>325</v>
      </c>
      <c r="J11" s="47">
        <v>348</v>
      </c>
      <c r="K11" s="47">
        <v>364</v>
      </c>
      <c r="L11" s="47">
        <v>269</v>
      </c>
      <c r="M11" s="47">
        <v>288</v>
      </c>
      <c r="N11" s="47">
        <v>302</v>
      </c>
      <c r="O11" s="47">
        <v>279</v>
      </c>
      <c r="P11" s="47">
        <v>241</v>
      </c>
      <c r="Q11" s="47">
        <v>215</v>
      </c>
      <c r="R11" s="47">
        <v>226</v>
      </c>
      <c r="S11" s="47">
        <v>240</v>
      </c>
      <c r="T11" s="47">
        <v>271</v>
      </c>
      <c r="U11" s="47">
        <v>284</v>
      </c>
      <c r="V11" s="47">
        <v>248</v>
      </c>
      <c r="W11" s="47">
        <v>200</v>
      </c>
      <c r="X11" s="47">
        <v>155</v>
      </c>
      <c r="Y11" s="47">
        <v>132</v>
      </c>
      <c r="Z11" s="48"/>
      <c r="AA11" s="49">
        <f t="shared" si="0"/>
        <v>5505</v>
      </c>
    </row>
    <row r="12" spans="1:27" ht="24.95" customHeight="1" x14ac:dyDescent="0.2">
      <c r="A12" s="50" t="s">
        <v>8</v>
      </c>
      <c r="B12" s="51">
        <v>2472.328</v>
      </c>
      <c r="C12" s="52">
        <v>2315.1190000000001</v>
      </c>
      <c r="D12" s="52">
        <v>2196.4830000000002</v>
      </c>
      <c r="E12" s="52">
        <v>2177.9</v>
      </c>
      <c r="F12" s="52">
        <v>2202.9</v>
      </c>
      <c r="G12" s="52">
        <v>2326.3180000000002</v>
      </c>
      <c r="H12" s="52">
        <v>3111.0650000000001</v>
      </c>
      <c r="I12" s="52">
        <v>3172.136</v>
      </c>
      <c r="J12" s="52">
        <v>2971.8509999999997</v>
      </c>
      <c r="K12" s="52">
        <v>2123.2359999999999</v>
      </c>
      <c r="L12" s="52">
        <v>1390.095</v>
      </c>
      <c r="M12" s="52">
        <v>1360.1880000000001</v>
      </c>
      <c r="N12" s="52">
        <v>1284.056</v>
      </c>
      <c r="O12" s="52">
        <v>1283.396</v>
      </c>
      <c r="P12" s="52">
        <v>1283.7260000000001</v>
      </c>
      <c r="Q12" s="52">
        <v>1572.0020000000002</v>
      </c>
      <c r="R12" s="52">
        <v>2184.0259999999998</v>
      </c>
      <c r="S12" s="52">
        <v>3270.8049999999998</v>
      </c>
      <c r="T12" s="52">
        <v>3842.8980000000001</v>
      </c>
      <c r="U12" s="52">
        <v>3924.9030000000002</v>
      </c>
      <c r="V12" s="52">
        <v>3896.54</v>
      </c>
      <c r="W12" s="52">
        <v>2959.2710000000002</v>
      </c>
      <c r="X12" s="52">
        <v>2849.4030000000002</v>
      </c>
      <c r="Y12" s="52">
        <v>2556.6150000000002</v>
      </c>
      <c r="Z12" s="53"/>
      <c r="AA12" s="54">
        <f t="shared" si="0"/>
        <v>58727.259999999995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66</v>
      </c>
      <c r="G13" s="52">
        <v>167</v>
      </c>
      <c r="H13" s="52">
        <v>167</v>
      </c>
      <c r="I13" s="52">
        <v>139</v>
      </c>
      <c r="J13" s="52">
        <v>177</v>
      </c>
      <c r="K13" s="52">
        <v>89</v>
      </c>
      <c r="L13" s="52">
        <v>87</v>
      </c>
      <c r="M13" s="52">
        <v>13</v>
      </c>
      <c r="N13" s="52"/>
      <c r="O13" s="52"/>
      <c r="P13" s="52"/>
      <c r="Q13" s="52"/>
      <c r="R13" s="52"/>
      <c r="S13" s="52">
        <v>162</v>
      </c>
      <c r="T13" s="52">
        <v>982</v>
      </c>
      <c r="U13" s="52">
        <v>1187</v>
      </c>
      <c r="V13" s="52">
        <v>1172</v>
      </c>
      <c r="W13" s="52">
        <v>922</v>
      </c>
      <c r="X13" s="52">
        <v>216</v>
      </c>
      <c r="Y13" s="52"/>
      <c r="Z13" s="53"/>
      <c r="AA13" s="54">
        <f t="shared" si="0"/>
        <v>5546</v>
      </c>
    </row>
    <row r="14" spans="1:27" ht="24.95" customHeight="1" x14ac:dyDescent="0.2">
      <c r="A14" s="55" t="s">
        <v>10</v>
      </c>
      <c r="B14" s="56">
        <v>1104.7450000000003</v>
      </c>
      <c r="C14" s="57">
        <v>1088.9680000000001</v>
      </c>
      <c r="D14" s="57">
        <v>1091.3449999999998</v>
      </c>
      <c r="E14" s="57">
        <v>1131.7720000000002</v>
      </c>
      <c r="F14" s="57">
        <v>1195.9110000000003</v>
      </c>
      <c r="G14" s="57">
        <v>1259.6719999999998</v>
      </c>
      <c r="H14" s="57">
        <v>1387.6070000000002</v>
      </c>
      <c r="I14" s="57">
        <v>1924.4010000000001</v>
      </c>
      <c r="J14" s="57">
        <v>2867.0559999999996</v>
      </c>
      <c r="K14" s="57">
        <v>3749.203</v>
      </c>
      <c r="L14" s="57">
        <v>4326.5559999999978</v>
      </c>
      <c r="M14" s="57">
        <v>4552.1469999999999</v>
      </c>
      <c r="N14" s="57">
        <v>4509.2500000000009</v>
      </c>
      <c r="O14" s="57">
        <v>4341.1250000000009</v>
      </c>
      <c r="P14" s="57">
        <v>3977.3459999999995</v>
      </c>
      <c r="Q14" s="57">
        <v>3371.4950000000003</v>
      </c>
      <c r="R14" s="57">
        <v>2600.366</v>
      </c>
      <c r="S14" s="57">
        <v>1841.3139999999996</v>
      </c>
      <c r="T14" s="57">
        <v>1528.4100000000005</v>
      </c>
      <c r="U14" s="57">
        <v>1539.3009999999999</v>
      </c>
      <c r="V14" s="57">
        <v>1591.2479999999998</v>
      </c>
      <c r="W14" s="57">
        <v>1652.6360000000002</v>
      </c>
      <c r="X14" s="57">
        <v>1705.9530000000002</v>
      </c>
      <c r="Y14" s="57">
        <v>1761.4259999999997</v>
      </c>
      <c r="Z14" s="58"/>
      <c r="AA14" s="59">
        <f t="shared" si="0"/>
        <v>56099.253000000004</v>
      </c>
    </row>
    <row r="15" spans="1:27" ht="24.95" customHeight="1" x14ac:dyDescent="0.2">
      <c r="A15" s="55" t="s">
        <v>11</v>
      </c>
      <c r="B15" s="56">
        <v>85</v>
      </c>
      <c r="C15" s="57">
        <v>90</v>
      </c>
      <c r="D15" s="57">
        <v>94</v>
      </c>
      <c r="E15" s="57">
        <v>97</v>
      </c>
      <c r="F15" s="57">
        <v>99</v>
      </c>
      <c r="G15" s="57">
        <v>100</v>
      </c>
      <c r="H15" s="57">
        <v>101</v>
      </c>
      <c r="I15" s="57">
        <v>105</v>
      </c>
      <c r="J15" s="57">
        <v>114</v>
      </c>
      <c r="K15" s="57">
        <v>122</v>
      </c>
      <c r="L15" s="57">
        <v>123</v>
      </c>
      <c r="M15" s="57">
        <v>122</v>
      </c>
      <c r="N15" s="57">
        <v>122</v>
      </c>
      <c r="O15" s="57">
        <v>120</v>
      </c>
      <c r="P15" s="57">
        <v>117</v>
      </c>
      <c r="Q15" s="57">
        <v>115</v>
      </c>
      <c r="R15" s="57">
        <v>109</v>
      </c>
      <c r="S15" s="57">
        <v>103</v>
      </c>
      <c r="T15" s="57">
        <v>100</v>
      </c>
      <c r="U15" s="57">
        <v>103</v>
      </c>
      <c r="V15" s="57">
        <v>107</v>
      </c>
      <c r="W15" s="57">
        <v>108</v>
      </c>
      <c r="X15" s="57">
        <v>109</v>
      </c>
      <c r="Y15" s="57">
        <v>109</v>
      </c>
      <c r="Z15" s="58"/>
      <c r="AA15" s="59">
        <f t="shared" si="0"/>
        <v>2574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3794.0730000000003</v>
      </c>
      <c r="C16" s="62">
        <f t="shared" si="1"/>
        <v>3626.0870000000004</v>
      </c>
      <c r="D16" s="62">
        <f t="shared" si="1"/>
        <v>3513.828</v>
      </c>
      <c r="E16" s="62">
        <f t="shared" si="1"/>
        <v>3538.6720000000005</v>
      </c>
      <c r="F16" s="62">
        <f t="shared" si="1"/>
        <v>3695.8110000000006</v>
      </c>
      <c r="G16" s="62">
        <f t="shared" si="1"/>
        <v>4031.99</v>
      </c>
      <c r="H16" s="62">
        <f t="shared" si="1"/>
        <v>5045.6720000000005</v>
      </c>
      <c r="I16" s="62">
        <f t="shared" si="1"/>
        <v>5665.5370000000003</v>
      </c>
      <c r="J16" s="62">
        <f t="shared" si="1"/>
        <v>6477.9069999999992</v>
      </c>
      <c r="K16" s="62">
        <f t="shared" si="1"/>
        <v>6447.4390000000003</v>
      </c>
      <c r="L16" s="62">
        <f t="shared" si="1"/>
        <v>6195.650999999998</v>
      </c>
      <c r="M16" s="62">
        <f t="shared" si="1"/>
        <v>6335.335</v>
      </c>
      <c r="N16" s="62">
        <f t="shared" si="1"/>
        <v>6217.3060000000005</v>
      </c>
      <c r="O16" s="62">
        <f t="shared" si="1"/>
        <v>6023.5210000000006</v>
      </c>
      <c r="P16" s="62">
        <f t="shared" si="1"/>
        <v>5619.0720000000001</v>
      </c>
      <c r="Q16" s="62">
        <f t="shared" si="1"/>
        <v>5273.4970000000003</v>
      </c>
      <c r="R16" s="62">
        <f t="shared" si="1"/>
        <v>5119.3919999999998</v>
      </c>
      <c r="S16" s="62">
        <f t="shared" si="1"/>
        <v>5617.1189999999997</v>
      </c>
      <c r="T16" s="62">
        <f t="shared" si="1"/>
        <v>6724.3080000000009</v>
      </c>
      <c r="U16" s="62">
        <f t="shared" si="1"/>
        <v>7038.2039999999997</v>
      </c>
      <c r="V16" s="62">
        <f t="shared" si="1"/>
        <v>7014.7879999999996</v>
      </c>
      <c r="W16" s="62">
        <f t="shared" si="1"/>
        <v>5841.9070000000002</v>
      </c>
      <c r="X16" s="62">
        <f t="shared" si="1"/>
        <v>5035.3560000000007</v>
      </c>
      <c r="Y16" s="62">
        <f t="shared" si="1"/>
        <v>4559.0410000000002</v>
      </c>
      <c r="Z16" s="63" t="str">
        <f t="shared" si="1"/>
        <v/>
      </c>
      <c r="AA16" s="64">
        <f>SUM(AA10:AA15)</f>
        <v>128451.51300000001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1695.9</v>
      </c>
      <c r="C29" s="72">
        <v>1702.9</v>
      </c>
      <c r="D29" s="72">
        <v>1717.9</v>
      </c>
      <c r="E29" s="72">
        <v>1740.9</v>
      </c>
      <c r="F29" s="72">
        <v>1832.9</v>
      </c>
      <c r="G29" s="72">
        <v>1999.9</v>
      </c>
      <c r="H29" s="72">
        <v>2270.9</v>
      </c>
      <c r="I29" s="72">
        <v>2505.9</v>
      </c>
      <c r="J29" s="72">
        <v>2940.9</v>
      </c>
      <c r="K29" s="72">
        <v>3054.9</v>
      </c>
      <c r="L29" s="72">
        <v>2989.9</v>
      </c>
      <c r="M29" s="72">
        <v>2904.9</v>
      </c>
      <c r="N29" s="72">
        <v>2898.9</v>
      </c>
      <c r="O29" s="72">
        <v>2815.9</v>
      </c>
      <c r="P29" s="72">
        <v>2646.9</v>
      </c>
      <c r="Q29" s="72">
        <v>2513.9</v>
      </c>
      <c r="R29" s="72">
        <v>2319.9</v>
      </c>
      <c r="S29" s="72">
        <v>2422.9</v>
      </c>
      <c r="T29" s="72">
        <v>3171.9</v>
      </c>
      <c r="U29" s="72">
        <v>3343.9</v>
      </c>
      <c r="V29" s="72">
        <v>3344.9</v>
      </c>
      <c r="W29" s="72">
        <v>3118.9</v>
      </c>
      <c r="X29" s="72">
        <v>2413.9</v>
      </c>
      <c r="Y29" s="72">
        <v>2128.9</v>
      </c>
      <c r="Z29" s="73"/>
      <c r="AA29" s="74">
        <f>SUM(B29:Z29)</f>
        <v>60498.60000000002</v>
      </c>
    </row>
    <row r="30" spans="1:27" ht="24.95" customHeight="1" x14ac:dyDescent="0.2">
      <c r="A30" s="75" t="s">
        <v>24</v>
      </c>
      <c r="B30" s="76">
        <v>962.173</v>
      </c>
      <c r="C30" s="77">
        <v>1019.187</v>
      </c>
      <c r="D30" s="77">
        <v>890.928</v>
      </c>
      <c r="E30" s="77">
        <v>884.77200000000005</v>
      </c>
      <c r="F30" s="77">
        <v>927.91099999999994</v>
      </c>
      <c r="G30" s="77">
        <v>1112.0899999999999</v>
      </c>
      <c r="H30" s="77">
        <v>1488.7719999999999</v>
      </c>
      <c r="I30" s="77">
        <v>1908.6369999999999</v>
      </c>
      <c r="J30" s="77">
        <v>2238.0070000000001</v>
      </c>
      <c r="K30" s="77">
        <v>2499.5390000000002</v>
      </c>
      <c r="L30" s="77">
        <v>2872.7510000000002</v>
      </c>
      <c r="M30" s="77">
        <v>3095.7829999999999</v>
      </c>
      <c r="N30" s="77">
        <v>2996.25</v>
      </c>
      <c r="O30" s="77">
        <v>2864.125</v>
      </c>
      <c r="P30" s="77">
        <v>2620.346</v>
      </c>
      <c r="Q30" s="77">
        <v>2282.9450000000002</v>
      </c>
      <c r="R30" s="77">
        <v>2051.4920000000002</v>
      </c>
      <c r="S30" s="77">
        <v>1973.2190000000001</v>
      </c>
      <c r="T30" s="77">
        <v>1966.4079999999999</v>
      </c>
      <c r="U30" s="77">
        <v>2141.3040000000001</v>
      </c>
      <c r="V30" s="77">
        <v>2022.8879999999999</v>
      </c>
      <c r="W30" s="77">
        <v>1063.0070000000001</v>
      </c>
      <c r="X30" s="77">
        <v>1179.4559999999999</v>
      </c>
      <c r="Y30" s="77">
        <v>1080.1410000000001</v>
      </c>
      <c r="Z30" s="78"/>
      <c r="AA30" s="79">
        <f>SUM(B30:Z30)</f>
        <v>44142.130999999994</v>
      </c>
    </row>
    <row r="31" spans="1:27" ht="24.95" customHeight="1" x14ac:dyDescent="0.2">
      <c r="A31" s="82" t="s">
        <v>25</v>
      </c>
      <c r="B31" s="80">
        <v>1570</v>
      </c>
      <c r="C31" s="81">
        <v>1359</v>
      </c>
      <c r="D31" s="81">
        <v>1359</v>
      </c>
      <c r="E31" s="81">
        <v>1359</v>
      </c>
      <c r="F31" s="81">
        <v>1384</v>
      </c>
      <c r="G31" s="81">
        <v>1374</v>
      </c>
      <c r="H31" s="81">
        <v>1730</v>
      </c>
      <c r="I31" s="81">
        <v>1727</v>
      </c>
      <c r="J31" s="81">
        <v>1730</v>
      </c>
      <c r="K31" s="81">
        <v>1324</v>
      </c>
      <c r="L31" s="81">
        <v>764</v>
      </c>
      <c r="M31" s="81">
        <v>765.65200000000004</v>
      </c>
      <c r="N31" s="81">
        <v>765.15599999999995</v>
      </c>
      <c r="O31" s="81">
        <v>764.49599999999998</v>
      </c>
      <c r="P31" s="81">
        <v>764.82600000000002</v>
      </c>
      <c r="Q31" s="81">
        <v>915.65200000000004</v>
      </c>
      <c r="R31" s="81">
        <v>1177</v>
      </c>
      <c r="S31" s="81">
        <v>1734</v>
      </c>
      <c r="T31" s="81">
        <v>2084</v>
      </c>
      <c r="U31" s="81">
        <v>2084</v>
      </c>
      <c r="V31" s="81">
        <v>2084</v>
      </c>
      <c r="W31" s="81">
        <v>2004</v>
      </c>
      <c r="X31" s="81">
        <v>1829</v>
      </c>
      <c r="Y31" s="81">
        <v>1734</v>
      </c>
      <c r="Z31" s="83"/>
      <c r="AA31" s="84">
        <f>SUM(B31:Z31)</f>
        <v>34385.781999999999</v>
      </c>
    </row>
    <row r="32" spans="1:27" ht="30" customHeight="1" thickBot="1" x14ac:dyDescent="0.25">
      <c r="A32" s="60" t="s">
        <v>26</v>
      </c>
      <c r="B32" s="61">
        <f>IF(LEN(B$2)&gt;0,SUM(B29:B31),"")</f>
        <v>4228.0730000000003</v>
      </c>
      <c r="C32" s="62">
        <f t="shared" ref="C32:Z32" si="4">IF(LEN(C$2)&gt;0,SUM(C29:C31),"")</f>
        <v>4081.087</v>
      </c>
      <c r="D32" s="62">
        <f t="shared" si="4"/>
        <v>3967.828</v>
      </c>
      <c r="E32" s="62">
        <f t="shared" si="4"/>
        <v>3984.672</v>
      </c>
      <c r="F32" s="62">
        <f t="shared" si="4"/>
        <v>4144.8109999999997</v>
      </c>
      <c r="G32" s="62">
        <f t="shared" si="4"/>
        <v>4485.99</v>
      </c>
      <c r="H32" s="62">
        <f t="shared" si="4"/>
        <v>5489.6720000000005</v>
      </c>
      <c r="I32" s="62">
        <f t="shared" si="4"/>
        <v>6141.5370000000003</v>
      </c>
      <c r="J32" s="62">
        <f t="shared" si="4"/>
        <v>6908.9070000000002</v>
      </c>
      <c r="K32" s="62">
        <f t="shared" si="4"/>
        <v>6878.4390000000003</v>
      </c>
      <c r="L32" s="62">
        <f t="shared" si="4"/>
        <v>6626.6509999999998</v>
      </c>
      <c r="M32" s="62">
        <f t="shared" si="4"/>
        <v>6766.335</v>
      </c>
      <c r="N32" s="62">
        <f t="shared" si="4"/>
        <v>6660.3059999999996</v>
      </c>
      <c r="O32" s="62">
        <f t="shared" si="4"/>
        <v>6444.5209999999997</v>
      </c>
      <c r="P32" s="62">
        <f t="shared" si="4"/>
        <v>6032.0720000000001</v>
      </c>
      <c r="Q32" s="62">
        <f t="shared" si="4"/>
        <v>5712.4970000000003</v>
      </c>
      <c r="R32" s="62">
        <f t="shared" si="4"/>
        <v>5548.3919999999998</v>
      </c>
      <c r="S32" s="62">
        <f t="shared" si="4"/>
        <v>6130.1190000000006</v>
      </c>
      <c r="T32" s="62">
        <f t="shared" si="4"/>
        <v>7222.308</v>
      </c>
      <c r="U32" s="62">
        <f t="shared" si="4"/>
        <v>7569.2039999999997</v>
      </c>
      <c r="V32" s="62">
        <f t="shared" si="4"/>
        <v>7451.7880000000005</v>
      </c>
      <c r="W32" s="62">
        <f t="shared" si="4"/>
        <v>6185.9070000000002</v>
      </c>
      <c r="X32" s="62">
        <f t="shared" si="4"/>
        <v>5422.3559999999998</v>
      </c>
      <c r="Y32" s="62">
        <f t="shared" si="4"/>
        <v>4943.0410000000002</v>
      </c>
      <c r="Z32" s="63" t="str">
        <f t="shared" si="4"/>
        <v/>
      </c>
      <c r="AA32" s="64">
        <f>SUM(AA29:AA31)</f>
        <v>139026.51300000001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4</v>
      </c>
      <c r="C35" s="95">
        <v>25</v>
      </c>
      <c r="D35" s="95">
        <v>24</v>
      </c>
      <c r="E35" s="95">
        <v>16</v>
      </c>
      <c r="F35" s="95">
        <v>19</v>
      </c>
      <c r="G35" s="95">
        <v>24</v>
      </c>
      <c r="H35" s="95">
        <v>4</v>
      </c>
      <c r="I35" s="95">
        <v>46</v>
      </c>
      <c r="J35" s="95">
        <v>1</v>
      </c>
      <c r="K35" s="95">
        <v>1</v>
      </c>
      <c r="L35" s="95">
        <v>1</v>
      </c>
      <c r="M35" s="95">
        <v>1</v>
      </c>
      <c r="N35" s="95">
        <v>1</v>
      </c>
      <c r="O35" s="95">
        <v>1</v>
      </c>
      <c r="P35" s="95">
        <v>1</v>
      </c>
      <c r="Q35" s="95">
        <v>9</v>
      </c>
      <c r="R35" s="95">
        <v>1</v>
      </c>
      <c r="S35" s="95">
        <v>113</v>
      </c>
      <c r="T35" s="95">
        <v>187</v>
      </c>
      <c r="U35" s="95">
        <v>207</v>
      </c>
      <c r="V35" s="95">
        <v>113</v>
      </c>
      <c r="W35" s="95">
        <v>56</v>
      </c>
      <c r="X35" s="95">
        <v>3</v>
      </c>
      <c r="Y35" s="95"/>
      <c r="Z35" s="96"/>
      <c r="AA35" s="74">
        <f t="shared" ref="AA35:AA40" si="5">SUM(B35:Z35)</f>
        <v>858</v>
      </c>
    </row>
    <row r="36" spans="1:27" ht="24.95" customHeight="1" x14ac:dyDescent="0.2">
      <c r="A36" s="97" t="s">
        <v>29</v>
      </c>
      <c r="B36" s="98">
        <v>350</v>
      </c>
      <c r="C36" s="99">
        <v>350</v>
      </c>
      <c r="D36" s="99">
        <v>350</v>
      </c>
      <c r="E36" s="99">
        <v>350</v>
      </c>
      <c r="F36" s="99">
        <v>350</v>
      </c>
      <c r="G36" s="99">
        <v>350</v>
      </c>
      <c r="H36" s="99">
        <v>360</v>
      </c>
      <c r="I36" s="99">
        <v>350</v>
      </c>
      <c r="J36" s="99">
        <v>350</v>
      </c>
      <c r="K36" s="99">
        <v>350</v>
      </c>
      <c r="L36" s="99">
        <v>350</v>
      </c>
      <c r="M36" s="99">
        <v>350</v>
      </c>
      <c r="N36" s="99">
        <v>350</v>
      </c>
      <c r="O36" s="99">
        <v>350</v>
      </c>
      <c r="P36" s="99">
        <v>350</v>
      </c>
      <c r="Q36" s="99">
        <v>350</v>
      </c>
      <c r="R36" s="99">
        <v>348</v>
      </c>
      <c r="S36" s="99">
        <v>320</v>
      </c>
      <c r="T36" s="99">
        <v>231</v>
      </c>
      <c r="U36" s="99">
        <v>244</v>
      </c>
      <c r="V36" s="99">
        <v>244</v>
      </c>
      <c r="W36" s="99">
        <v>208</v>
      </c>
      <c r="X36" s="99">
        <v>304</v>
      </c>
      <c r="Y36" s="99">
        <v>304</v>
      </c>
      <c r="Z36" s="100"/>
      <c r="AA36" s="79">
        <f t="shared" si="5"/>
        <v>7813</v>
      </c>
    </row>
    <row r="37" spans="1:27" ht="24.95" customHeight="1" x14ac:dyDescent="0.2">
      <c r="A37" s="97" t="s">
        <v>30</v>
      </c>
      <c r="B37" s="98">
        <v>1244</v>
      </c>
      <c r="C37" s="99">
        <v>1265</v>
      </c>
      <c r="D37" s="99">
        <v>1273</v>
      </c>
      <c r="E37" s="99">
        <v>1243.2</v>
      </c>
      <c r="F37" s="99">
        <v>1171.8</v>
      </c>
      <c r="G37" s="99">
        <v>1193.7</v>
      </c>
      <c r="H37" s="99">
        <v>636</v>
      </c>
      <c r="I37" s="99">
        <v>527.70000000000005</v>
      </c>
      <c r="J37" s="99">
        <v>277.10000000000002</v>
      </c>
      <c r="K37" s="99">
        <v>593.5</v>
      </c>
      <c r="L37" s="99">
        <v>955</v>
      </c>
      <c r="M37" s="99">
        <v>929</v>
      </c>
      <c r="N37" s="99">
        <v>1026</v>
      </c>
      <c r="O37" s="99">
        <v>1054</v>
      </c>
      <c r="P37" s="99">
        <v>1081</v>
      </c>
      <c r="Q37" s="99">
        <v>1231</v>
      </c>
      <c r="R37" s="99">
        <v>1300</v>
      </c>
      <c r="S37" s="99">
        <v>5</v>
      </c>
      <c r="T37" s="99">
        <v>5</v>
      </c>
      <c r="U37" s="99">
        <v>5</v>
      </c>
      <c r="V37" s="99">
        <v>5</v>
      </c>
      <c r="W37" s="99">
        <v>59.1</v>
      </c>
      <c r="X37" s="99">
        <v>505.1</v>
      </c>
      <c r="Y37" s="99">
        <v>637.29999999999995</v>
      </c>
      <c r="Z37" s="100"/>
      <c r="AA37" s="79">
        <f t="shared" si="5"/>
        <v>18222.499999999996</v>
      </c>
    </row>
    <row r="38" spans="1:27" ht="24.95" customHeight="1" x14ac:dyDescent="0.2">
      <c r="A38" s="97" t="s">
        <v>31</v>
      </c>
      <c r="B38" s="98">
        <v>75</v>
      </c>
      <c r="C38" s="99">
        <v>75</v>
      </c>
      <c r="D38" s="99">
        <v>75</v>
      </c>
      <c r="E38" s="99">
        <v>75</v>
      </c>
      <c r="F38" s="99">
        <v>75</v>
      </c>
      <c r="G38" s="99">
        <v>75</v>
      </c>
      <c r="H38" s="99">
        <v>75</v>
      </c>
      <c r="I38" s="99">
        <v>75</v>
      </c>
      <c r="J38" s="99">
        <v>75</v>
      </c>
      <c r="K38" s="99">
        <v>75</v>
      </c>
      <c r="L38" s="99">
        <v>75</v>
      </c>
      <c r="M38" s="99">
        <v>75</v>
      </c>
      <c r="N38" s="99">
        <v>87</v>
      </c>
      <c r="O38" s="99">
        <v>65</v>
      </c>
      <c r="P38" s="99">
        <v>57</v>
      </c>
      <c r="Q38" s="99">
        <v>75</v>
      </c>
      <c r="R38" s="99">
        <v>75</v>
      </c>
      <c r="S38" s="99">
        <v>75</v>
      </c>
      <c r="T38" s="99">
        <v>75</v>
      </c>
      <c r="U38" s="99">
        <v>75</v>
      </c>
      <c r="V38" s="99">
        <v>75</v>
      </c>
      <c r="W38" s="99">
        <v>75</v>
      </c>
      <c r="X38" s="99">
        <v>75</v>
      </c>
      <c r="Y38" s="99">
        <v>75</v>
      </c>
      <c r="Z38" s="100"/>
      <c r="AA38" s="79">
        <f t="shared" si="5"/>
        <v>1784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476.9</v>
      </c>
      <c r="T39" s="99">
        <v>386.5</v>
      </c>
      <c r="U39" s="99">
        <v>48.7</v>
      </c>
      <c r="V39" s="99"/>
      <c r="W39" s="99"/>
      <c r="X39" s="99"/>
      <c r="Y39" s="99"/>
      <c r="Z39" s="100"/>
      <c r="AA39" s="79">
        <f t="shared" si="5"/>
        <v>912.1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1673</v>
      </c>
      <c r="C40" s="88">
        <f t="shared" si="6"/>
        <v>1715</v>
      </c>
      <c r="D40" s="88">
        <f t="shared" si="6"/>
        <v>1722</v>
      </c>
      <c r="E40" s="88">
        <f t="shared" si="6"/>
        <v>1684.2</v>
      </c>
      <c r="F40" s="88">
        <f t="shared" si="6"/>
        <v>1615.8</v>
      </c>
      <c r="G40" s="88">
        <f t="shared" si="6"/>
        <v>1642.7</v>
      </c>
      <c r="H40" s="88">
        <f t="shared" si="6"/>
        <v>1075</v>
      </c>
      <c r="I40" s="88">
        <f t="shared" si="6"/>
        <v>998.7</v>
      </c>
      <c r="J40" s="88">
        <f t="shared" si="6"/>
        <v>703.1</v>
      </c>
      <c r="K40" s="88">
        <f t="shared" si="6"/>
        <v>1019.5</v>
      </c>
      <c r="L40" s="88">
        <f t="shared" si="6"/>
        <v>1381</v>
      </c>
      <c r="M40" s="88">
        <f t="shared" si="6"/>
        <v>1355</v>
      </c>
      <c r="N40" s="88">
        <f t="shared" si="6"/>
        <v>1464</v>
      </c>
      <c r="O40" s="88">
        <f t="shared" si="6"/>
        <v>1470</v>
      </c>
      <c r="P40" s="88">
        <f t="shared" si="6"/>
        <v>1489</v>
      </c>
      <c r="Q40" s="88">
        <f t="shared" si="6"/>
        <v>1665</v>
      </c>
      <c r="R40" s="88">
        <f t="shared" si="6"/>
        <v>1724</v>
      </c>
      <c r="S40" s="88">
        <f t="shared" si="6"/>
        <v>989.9</v>
      </c>
      <c r="T40" s="88">
        <f t="shared" si="6"/>
        <v>884.5</v>
      </c>
      <c r="U40" s="88">
        <f t="shared" si="6"/>
        <v>579.70000000000005</v>
      </c>
      <c r="V40" s="88">
        <f t="shared" si="6"/>
        <v>437</v>
      </c>
      <c r="W40" s="88">
        <f t="shared" si="6"/>
        <v>398.1</v>
      </c>
      <c r="X40" s="88">
        <f t="shared" si="6"/>
        <v>887.1</v>
      </c>
      <c r="Y40" s="88">
        <f t="shared" si="6"/>
        <v>1016.3</v>
      </c>
      <c r="Z40" s="89" t="str">
        <f t="shared" si="6"/>
        <v/>
      </c>
      <c r="AA40" s="90">
        <f t="shared" si="5"/>
        <v>29589.599999999999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1239</v>
      </c>
      <c r="C45" s="99">
        <v>1260</v>
      </c>
      <c r="D45" s="99">
        <v>1268</v>
      </c>
      <c r="E45" s="99">
        <v>1238.2</v>
      </c>
      <c r="F45" s="99">
        <v>1166.8</v>
      </c>
      <c r="G45" s="99">
        <v>1188.7</v>
      </c>
      <c r="H45" s="99">
        <v>631</v>
      </c>
      <c r="I45" s="99">
        <v>522.70000000000005</v>
      </c>
      <c r="J45" s="99">
        <v>272.10000000000002</v>
      </c>
      <c r="K45" s="99">
        <v>588.5</v>
      </c>
      <c r="L45" s="99">
        <v>950</v>
      </c>
      <c r="M45" s="99">
        <v>924</v>
      </c>
      <c r="N45" s="99">
        <v>1021</v>
      </c>
      <c r="O45" s="99">
        <v>1049</v>
      </c>
      <c r="P45" s="99">
        <v>1076</v>
      </c>
      <c r="Q45" s="99">
        <v>1226</v>
      </c>
      <c r="R45" s="99">
        <v>1295</v>
      </c>
      <c r="S45" s="99"/>
      <c r="T45" s="99"/>
      <c r="U45" s="99"/>
      <c r="V45" s="99"/>
      <c r="W45" s="99">
        <v>54.1</v>
      </c>
      <c r="X45" s="99">
        <v>500.1</v>
      </c>
      <c r="Y45" s="99">
        <v>632.29999999999995</v>
      </c>
      <c r="Z45" s="100"/>
      <c r="AA45" s="79">
        <f t="shared" si="7"/>
        <v>18102.499999999996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476.9</v>
      </c>
      <c r="T47" s="99">
        <v>386.5</v>
      </c>
      <c r="U47" s="99">
        <v>48.7</v>
      </c>
      <c r="V47" s="99"/>
      <c r="W47" s="99"/>
      <c r="X47" s="99"/>
      <c r="Y47" s="99"/>
      <c r="Z47" s="100"/>
      <c r="AA47" s="79">
        <f t="shared" si="7"/>
        <v>912.1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1239</v>
      </c>
      <c r="C49" s="88">
        <f t="shared" ref="C49:Z49" si="8">IF(LEN(C$2)&gt;0,SUM(C43:C48),"")</f>
        <v>1260</v>
      </c>
      <c r="D49" s="88">
        <f t="shared" si="8"/>
        <v>1268</v>
      </c>
      <c r="E49" s="88">
        <f t="shared" si="8"/>
        <v>1238.2</v>
      </c>
      <c r="F49" s="88">
        <f t="shared" si="8"/>
        <v>1166.8</v>
      </c>
      <c r="G49" s="88">
        <f t="shared" si="8"/>
        <v>1188.7</v>
      </c>
      <c r="H49" s="88">
        <f t="shared" si="8"/>
        <v>631</v>
      </c>
      <c r="I49" s="88">
        <f t="shared" si="8"/>
        <v>522.70000000000005</v>
      </c>
      <c r="J49" s="88">
        <f t="shared" si="8"/>
        <v>272.10000000000002</v>
      </c>
      <c r="K49" s="88">
        <f t="shared" si="8"/>
        <v>588.5</v>
      </c>
      <c r="L49" s="88">
        <f t="shared" si="8"/>
        <v>950</v>
      </c>
      <c r="M49" s="88">
        <f t="shared" si="8"/>
        <v>924</v>
      </c>
      <c r="N49" s="88">
        <f t="shared" si="8"/>
        <v>1021</v>
      </c>
      <c r="O49" s="88">
        <f t="shared" si="8"/>
        <v>1049</v>
      </c>
      <c r="P49" s="88">
        <f t="shared" si="8"/>
        <v>1076</v>
      </c>
      <c r="Q49" s="88">
        <f t="shared" si="8"/>
        <v>1226</v>
      </c>
      <c r="R49" s="88">
        <f t="shared" si="8"/>
        <v>1295</v>
      </c>
      <c r="S49" s="88">
        <f t="shared" si="8"/>
        <v>476.9</v>
      </c>
      <c r="T49" s="88">
        <f t="shared" si="8"/>
        <v>386.5</v>
      </c>
      <c r="U49" s="88">
        <f t="shared" si="8"/>
        <v>48.7</v>
      </c>
      <c r="V49" s="88">
        <f t="shared" si="8"/>
        <v>0</v>
      </c>
      <c r="W49" s="88">
        <f t="shared" si="8"/>
        <v>54.1</v>
      </c>
      <c r="X49" s="88">
        <f t="shared" si="8"/>
        <v>500.1</v>
      </c>
      <c r="Y49" s="88">
        <f t="shared" si="8"/>
        <v>632.29999999999995</v>
      </c>
      <c r="Z49" s="89" t="str">
        <f t="shared" si="8"/>
        <v/>
      </c>
      <c r="AA49" s="90">
        <f t="shared" si="7"/>
        <v>19014.599999999999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5467.0730000000003</v>
      </c>
      <c r="C52" s="88">
        <f t="shared" si="10"/>
        <v>5341.0870000000004</v>
      </c>
      <c r="D52" s="88">
        <f t="shared" si="10"/>
        <v>5235.8279999999995</v>
      </c>
      <c r="E52" s="88">
        <f t="shared" si="10"/>
        <v>5222.8720000000003</v>
      </c>
      <c r="F52" s="88">
        <f t="shared" si="10"/>
        <v>5311.6110000000008</v>
      </c>
      <c r="G52" s="88">
        <f t="shared" si="10"/>
        <v>5674.69</v>
      </c>
      <c r="H52" s="88">
        <f t="shared" si="10"/>
        <v>6120.6720000000005</v>
      </c>
      <c r="I52" s="88">
        <f t="shared" si="10"/>
        <v>6664.2370000000001</v>
      </c>
      <c r="J52" s="88">
        <f t="shared" si="10"/>
        <v>7181.0069999999996</v>
      </c>
      <c r="K52" s="88">
        <f t="shared" si="10"/>
        <v>7466.9390000000003</v>
      </c>
      <c r="L52" s="88">
        <f t="shared" si="10"/>
        <v>7576.650999999998</v>
      </c>
      <c r="M52" s="88">
        <f t="shared" si="10"/>
        <v>7690.335</v>
      </c>
      <c r="N52" s="88">
        <f t="shared" si="10"/>
        <v>7681.3060000000005</v>
      </c>
      <c r="O52" s="88">
        <f t="shared" si="10"/>
        <v>7493.5210000000006</v>
      </c>
      <c r="P52" s="88">
        <f t="shared" si="10"/>
        <v>7108.0720000000001</v>
      </c>
      <c r="Q52" s="88">
        <f t="shared" si="10"/>
        <v>6938.4970000000003</v>
      </c>
      <c r="R52" s="88">
        <f t="shared" si="10"/>
        <v>6843.3919999999998</v>
      </c>
      <c r="S52" s="88">
        <f t="shared" si="10"/>
        <v>6607.0189999999993</v>
      </c>
      <c r="T52" s="88">
        <f t="shared" si="10"/>
        <v>7608.8080000000009</v>
      </c>
      <c r="U52" s="88">
        <f t="shared" si="10"/>
        <v>7617.9039999999995</v>
      </c>
      <c r="V52" s="88">
        <f t="shared" si="10"/>
        <v>7451.7879999999996</v>
      </c>
      <c r="W52" s="88">
        <f t="shared" si="10"/>
        <v>6240.0070000000005</v>
      </c>
      <c r="X52" s="88">
        <f t="shared" si="10"/>
        <v>5922.456000000001</v>
      </c>
      <c r="Y52" s="88">
        <f t="shared" si="10"/>
        <v>5575.3410000000003</v>
      </c>
      <c r="Z52" s="89" t="str">
        <f t="shared" si="10"/>
        <v/>
      </c>
      <c r="AA52" s="104">
        <f>SUM(B52:Z52)</f>
        <v>158041.11300000001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5467.0729999999994</v>
      </c>
      <c r="C4" s="18">
        <v>5341.0870000000004</v>
      </c>
      <c r="D4" s="18">
        <v>5235.8280000000013</v>
      </c>
      <c r="E4" s="18">
        <v>5222.8789999999999</v>
      </c>
      <c r="F4" s="18">
        <v>5311.6030000000019</v>
      </c>
      <c r="G4" s="18">
        <v>5674.7270000000017</v>
      </c>
      <c r="H4" s="18">
        <v>6120.6419999999998</v>
      </c>
      <c r="I4" s="18">
        <v>6664.2390000000014</v>
      </c>
      <c r="J4" s="18">
        <v>7181.0400000000009</v>
      </c>
      <c r="K4" s="18">
        <v>7466.9700000000012</v>
      </c>
      <c r="L4" s="18">
        <v>7576.6509999999989</v>
      </c>
      <c r="M4" s="18">
        <v>7690.3350000000019</v>
      </c>
      <c r="N4" s="18">
        <v>7681.3060000000032</v>
      </c>
      <c r="O4" s="18">
        <v>7493.5210000000015</v>
      </c>
      <c r="P4" s="18">
        <v>7108.0719999999992</v>
      </c>
      <c r="Q4" s="18">
        <v>6938.4970000000003</v>
      </c>
      <c r="R4" s="18">
        <v>6843.3919999999998</v>
      </c>
      <c r="S4" s="18">
        <v>6607.012999999999</v>
      </c>
      <c r="T4" s="18">
        <v>7608.8580000000011</v>
      </c>
      <c r="U4" s="18">
        <v>7617.9930000000004</v>
      </c>
      <c r="V4" s="18">
        <v>7451.7639999999992</v>
      </c>
      <c r="W4" s="18">
        <v>6239.9850000000006</v>
      </c>
      <c r="X4" s="18">
        <v>5922.4449999999988</v>
      </c>
      <c r="Y4" s="18">
        <v>5575.2979999999989</v>
      </c>
      <c r="Z4" s="19"/>
      <c r="AA4" s="20">
        <f>SUM(B4:Z4)</f>
        <v>158041.21800000005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93.74</v>
      </c>
      <c r="C7" s="28">
        <v>96.86</v>
      </c>
      <c r="D7" s="28">
        <v>87.58</v>
      </c>
      <c r="E7" s="28">
        <v>74.349999999999994</v>
      </c>
      <c r="F7" s="28">
        <v>74.8</v>
      </c>
      <c r="G7" s="28">
        <v>92.44</v>
      </c>
      <c r="H7" s="28">
        <v>112.43</v>
      </c>
      <c r="I7" s="28">
        <v>145.68</v>
      </c>
      <c r="J7" s="28">
        <v>107.36</v>
      </c>
      <c r="K7" s="28">
        <v>88.92</v>
      </c>
      <c r="L7" s="28">
        <v>86.15</v>
      </c>
      <c r="M7" s="28">
        <v>93.07</v>
      </c>
      <c r="N7" s="28">
        <v>71.14</v>
      </c>
      <c r="O7" s="28">
        <v>60</v>
      </c>
      <c r="P7" s="28">
        <v>67.25</v>
      </c>
      <c r="Q7" s="28">
        <v>89.02</v>
      </c>
      <c r="R7" s="28">
        <v>103.89</v>
      </c>
      <c r="S7" s="28">
        <v>115.14</v>
      </c>
      <c r="T7" s="28">
        <v>127</v>
      </c>
      <c r="U7" s="28">
        <v>185.66</v>
      </c>
      <c r="V7" s="28">
        <v>128.33000000000001</v>
      </c>
      <c r="W7" s="28">
        <v>97.27</v>
      </c>
      <c r="X7" s="28">
        <v>94.42</v>
      </c>
      <c r="Y7" s="28">
        <v>85.78</v>
      </c>
      <c r="Z7" s="29"/>
      <c r="AA7" s="30">
        <f>IF(SUM(B7:Z7)&lt;&gt;0,AVERAGEIF(B7:Z7,"&lt;&gt;"""),"")</f>
        <v>99.095000000000027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4.2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0.38700000000000001</v>
      </c>
      <c r="T14" s="57">
        <v>6.3639999999999999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87.950999999999993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4.2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0.38700000000000001</v>
      </c>
      <c r="T16" s="62">
        <f t="shared" si="1"/>
        <v>6.3639999999999999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87.950999999999993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765.40899999999988</v>
      </c>
      <c r="C19" s="72">
        <v>794.47600000000011</v>
      </c>
      <c r="D19" s="72">
        <v>794.8549999999999</v>
      </c>
      <c r="E19" s="72">
        <v>803.92600000000004</v>
      </c>
      <c r="F19" s="72">
        <v>805.91199999999992</v>
      </c>
      <c r="G19" s="72">
        <v>844.87000000000012</v>
      </c>
      <c r="H19" s="72">
        <v>851.09699999999998</v>
      </c>
      <c r="I19" s="72">
        <v>875.29300000000001</v>
      </c>
      <c r="J19" s="72">
        <v>864.67900000000009</v>
      </c>
      <c r="K19" s="72">
        <v>856.35299999999995</v>
      </c>
      <c r="L19" s="72">
        <v>857.79499999999996</v>
      </c>
      <c r="M19" s="72">
        <v>854.71400000000006</v>
      </c>
      <c r="N19" s="72">
        <v>783.10599999999999</v>
      </c>
      <c r="O19" s="72">
        <v>787.53</v>
      </c>
      <c r="P19" s="72">
        <v>761.47399999999993</v>
      </c>
      <c r="Q19" s="72">
        <v>768.70199999999988</v>
      </c>
      <c r="R19" s="72">
        <v>775.35900000000004</v>
      </c>
      <c r="S19" s="72">
        <v>722.41300000000001</v>
      </c>
      <c r="T19" s="72">
        <v>700.60900000000004</v>
      </c>
      <c r="U19" s="72">
        <v>696.11399999999992</v>
      </c>
      <c r="V19" s="72">
        <v>697.53899999999999</v>
      </c>
      <c r="W19" s="72">
        <v>699.16700000000003</v>
      </c>
      <c r="X19" s="72">
        <v>706.36500000000001</v>
      </c>
      <c r="Y19" s="72">
        <v>779.846</v>
      </c>
      <c r="Z19" s="73"/>
      <c r="AA19" s="74">
        <f t="shared" ref="AA19:AA25" si="2">SUM(B19:Z19)</f>
        <v>18847.603000000003</v>
      </c>
    </row>
    <row r="20" spans="1:27" ht="24.95" customHeight="1" x14ac:dyDescent="0.2">
      <c r="A20" s="75" t="s">
        <v>15</v>
      </c>
      <c r="B20" s="76">
        <v>1140.9059999999999</v>
      </c>
      <c r="C20" s="77">
        <v>1134.6519999999998</v>
      </c>
      <c r="D20" s="77">
        <v>1127.1090000000002</v>
      </c>
      <c r="E20" s="77">
        <v>1137.3349999999998</v>
      </c>
      <c r="F20" s="77">
        <v>1170.9410000000003</v>
      </c>
      <c r="G20" s="77">
        <v>1288.9459999999999</v>
      </c>
      <c r="H20" s="77">
        <v>1491.0130000000001</v>
      </c>
      <c r="I20" s="77">
        <v>1637.9459999999999</v>
      </c>
      <c r="J20" s="77">
        <v>1710.527</v>
      </c>
      <c r="K20" s="77">
        <v>1726.088</v>
      </c>
      <c r="L20" s="77">
        <v>1701.691</v>
      </c>
      <c r="M20" s="77">
        <v>1696.069</v>
      </c>
      <c r="N20" s="77">
        <v>1699.1009999999999</v>
      </c>
      <c r="O20" s="77">
        <v>1672.1879999999999</v>
      </c>
      <c r="P20" s="77">
        <v>1618.6639999999998</v>
      </c>
      <c r="Q20" s="77">
        <v>1575.8979999999999</v>
      </c>
      <c r="R20" s="77">
        <v>1559.1410000000001</v>
      </c>
      <c r="S20" s="77">
        <v>1527.742</v>
      </c>
      <c r="T20" s="77">
        <v>1515.1339999999998</v>
      </c>
      <c r="U20" s="77">
        <v>1501.2530000000004</v>
      </c>
      <c r="V20" s="77">
        <v>1390.1690000000001</v>
      </c>
      <c r="W20" s="77">
        <v>1252.4299999999998</v>
      </c>
      <c r="X20" s="77">
        <v>1189.587</v>
      </c>
      <c r="Y20" s="77">
        <v>1155.06</v>
      </c>
      <c r="Z20" s="78"/>
      <c r="AA20" s="79">
        <f t="shared" si="2"/>
        <v>34619.589999999997</v>
      </c>
    </row>
    <row r="21" spans="1:27" ht="24.95" customHeight="1" x14ac:dyDescent="0.2">
      <c r="A21" s="75" t="s">
        <v>16</v>
      </c>
      <c r="B21" s="80">
        <v>2392.2579999999998</v>
      </c>
      <c r="C21" s="81">
        <v>2267.9589999999998</v>
      </c>
      <c r="D21" s="81">
        <v>2180.364</v>
      </c>
      <c r="E21" s="81">
        <v>2152.6179999999999</v>
      </c>
      <c r="F21" s="81">
        <v>2198.25</v>
      </c>
      <c r="G21" s="81">
        <v>2369.4110000000001</v>
      </c>
      <c r="H21" s="81">
        <v>2671.3319999999999</v>
      </c>
      <c r="I21" s="81">
        <v>3034</v>
      </c>
      <c r="J21" s="81">
        <v>3381.3339999999998</v>
      </c>
      <c r="K21" s="81">
        <v>3643.0289999999995</v>
      </c>
      <c r="L21" s="81">
        <v>3701.6649999999995</v>
      </c>
      <c r="M21" s="81">
        <v>3808.5519999999997</v>
      </c>
      <c r="N21" s="81">
        <v>3843.5990000000002</v>
      </c>
      <c r="O21" s="81">
        <v>3689.1210000000001</v>
      </c>
      <c r="P21" s="81">
        <v>3474.4340000000002</v>
      </c>
      <c r="Q21" s="81">
        <v>3367.3969999999995</v>
      </c>
      <c r="R21" s="81">
        <v>3317.3919999999998</v>
      </c>
      <c r="S21" s="81">
        <v>3307.8709999999996</v>
      </c>
      <c r="T21" s="81">
        <v>3511.2510000000002</v>
      </c>
      <c r="U21" s="81">
        <v>3689.4259999999999</v>
      </c>
      <c r="V21" s="81">
        <v>3479.8559999999993</v>
      </c>
      <c r="W21" s="81">
        <v>3174.3879999999999</v>
      </c>
      <c r="X21" s="81">
        <v>2911.4929999999999</v>
      </c>
      <c r="Y21" s="81">
        <v>2561.8919999999998</v>
      </c>
      <c r="Z21" s="78"/>
      <c r="AA21" s="79">
        <f t="shared" si="2"/>
        <v>74128.891999999993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4.6820000000000004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4.6820000000000004</v>
      </c>
    </row>
    <row r="23" spans="1:27" ht="24.95" customHeight="1" x14ac:dyDescent="0.2">
      <c r="A23" s="85" t="s">
        <v>18</v>
      </c>
      <c r="B23" s="77">
        <v>94.5</v>
      </c>
      <c r="C23" s="77">
        <v>87</v>
      </c>
      <c r="D23" s="77">
        <v>85.5</v>
      </c>
      <c r="E23" s="77">
        <v>84</v>
      </c>
      <c r="F23" s="77">
        <v>83.5</v>
      </c>
      <c r="G23" s="77">
        <v>88.5</v>
      </c>
      <c r="H23" s="77">
        <v>104</v>
      </c>
      <c r="I23" s="77">
        <v>121</v>
      </c>
      <c r="J23" s="77">
        <v>100.5</v>
      </c>
      <c r="K23" s="77">
        <v>85.5</v>
      </c>
      <c r="L23" s="77">
        <v>73.5</v>
      </c>
      <c r="M23" s="77">
        <v>71</v>
      </c>
      <c r="N23" s="77">
        <v>69.5</v>
      </c>
      <c r="O23" s="77">
        <v>69</v>
      </c>
      <c r="P23" s="77">
        <v>65.5</v>
      </c>
      <c r="Q23" s="77">
        <v>66.5</v>
      </c>
      <c r="R23" s="77">
        <v>72.5</v>
      </c>
      <c r="S23" s="77">
        <v>100.5</v>
      </c>
      <c r="T23" s="77">
        <v>156.5</v>
      </c>
      <c r="U23" s="77">
        <v>125.5</v>
      </c>
      <c r="V23" s="77">
        <v>114.5</v>
      </c>
      <c r="W23" s="77">
        <v>92</v>
      </c>
      <c r="X23" s="77">
        <v>79</v>
      </c>
      <c r="Y23" s="77">
        <v>68.5</v>
      </c>
      <c r="Z23" s="77"/>
      <c r="AA23" s="79">
        <f t="shared" si="2"/>
        <v>2158</v>
      </c>
    </row>
    <row r="24" spans="1:27" ht="24.95" customHeight="1" x14ac:dyDescent="0.2">
      <c r="A24" s="85" t="s">
        <v>19</v>
      </c>
      <c r="B24" s="77">
        <v>315.99999999999994</v>
      </c>
      <c r="C24" s="77">
        <v>300</v>
      </c>
      <c r="D24" s="77">
        <v>290</v>
      </c>
      <c r="E24" s="77">
        <v>287</v>
      </c>
      <c r="F24" s="77">
        <v>294.99999999999994</v>
      </c>
      <c r="G24" s="77">
        <v>325</v>
      </c>
      <c r="H24" s="77">
        <v>380</v>
      </c>
      <c r="I24" s="77">
        <v>430</v>
      </c>
      <c r="J24" s="77">
        <v>462</v>
      </c>
      <c r="K24" s="77">
        <v>485.99999999999994</v>
      </c>
      <c r="L24" s="77">
        <v>491.99999999999994</v>
      </c>
      <c r="M24" s="77">
        <v>509.99999999999994</v>
      </c>
      <c r="N24" s="77">
        <v>523.99999999999989</v>
      </c>
      <c r="O24" s="77">
        <v>499</v>
      </c>
      <c r="P24" s="77">
        <v>457.99999999999994</v>
      </c>
      <c r="Q24" s="77">
        <v>430</v>
      </c>
      <c r="R24" s="77">
        <v>434.99999999999994</v>
      </c>
      <c r="S24" s="77">
        <v>443.00000000000006</v>
      </c>
      <c r="T24" s="77">
        <v>471</v>
      </c>
      <c r="U24" s="77">
        <v>486.99999999999994</v>
      </c>
      <c r="V24" s="77">
        <v>455</v>
      </c>
      <c r="W24" s="77">
        <v>408</v>
      </c>
      <c r="X24" s="77">
        <v>364</v>
      </c>
      <c r="Y24" s="77">
        <v>322.00000000000006</v>
      </c>
      <c r="Z24" s="77"/>
      <c r="AA24" s="79">
        <f t="shared" si="2"/>
        <v>9869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4709.0729999999994</v>
      </c>
      <c r="C26" s="88">
        <f t="shared" ref="C26:Z26" si="3">IF(LEN(C$2)&gt;0,SUM(C19:C25),"")</f>
        <v>4584.0869999999995</v>
      </c>
      <c r="D26" s="88">
        <f t="shared" si="3"/>
        <v>4477.8279999999995</v>
      </c>
      <c r="E26" s="88">
        <f t="shared" si="3"/>
        <v>4464.8789999999999</v>
      </c>
      <c r="F26" s="88">
        <f t="shared" si="3"/>
        <v>4553.6030000000001</v>
      </c>
      <c r="G26" s="88">
        <f t="shared" si="3"/>
        <v>4916.7269999999999</v>
      </c>
      <c r="H26" s="88">
        <f t="shared" si="3"/>
        <v>5497.442</v>
      </c>
      <c r="I26" s="88">
        <f t="shared" si="3"/>
        <v>6098.2389999999996</v>
      </c>
      <c r="J26" s="88">
        <f t="shared" si="3"/>
        <v>6519.04</v>
      </c>
      <c r="K26" s="88">
        <f t="shared" si="3"/>
        <v>6796.9699999999993</v>
      </c>
      <c r="L26" s="88">
        <f t="shared" si="3"/>
        <v>6826.6509999999998</v>
      </c>
      <c r="M26" s="88">
        <f t="shared" si="3"/>
        <v>6940.3349999999991</v>
      </c>
      <c r="N26" s="88">
        <f t="shared" si="3"/>
        <v>6919.3060000000005</v>
      </c>
      <c r="O26" s="88">
        <f t="shared" si="3"/>
        <v>6721.5209999999997</v>
      </c>
      <c r="P26" s="88">
        <f t="shared" si="3"/>
        <v>6378.0720000000001</v>
      </c>
      <c r="Q26" s="88">
        <f t="shared" si="3"/>
        <v>6208.4969999999994</v>
      </c>
      <c r="R26" s="88">
        <f t="shared" si="3"/>
        <v>6159.3919999999998</v>
      </c>
      <c r="S26" s="88">
        <f t="shared" si="3"/>
        <v>6101.5259999999998</v>
      </c>
      <c r="T26" s="88">
        <f t="shared" si="3"/>
        <v>6354.4940000000006</v>
      </c>
      <c r="U26" s="88">
        <f t="shared" si="3"/>
        <v>6499.2929999999997</v>
      </c>
      <c r="V26" s="88">
        <f t="shared" si="3"/>
        <v>6137.0639999999994</v>
      </c>
      <c r="W26" s="88">
        <f t="shared" si="3"/>
        <v>5625.9849999999997</v>
      </c>
      <c r="X26" s="88">
        <f t="shared" si="3"/>
        <v>5250.4449999999997</v>
      </c>
      <c r="Y26" s="88">
        <f t="shared" si="3"/>
        <v>4887.2979999999998</v>
      </c>
      <c r="Z26" s="89" t="str">
        <f t="shared" si="3"/>
        <v/>
      </c>
      <c r="AA26" s="90">
        <f>SUM(AA19:AA25)</f>
        <v>139627.76699999999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598.5</v>
      </c>
      <c r="C29" s="72">
        <v>575</v>
      </c>
      <c r="D29" s="72">
        <v>563.5</v>
      </c>
      <c r="E29" s="72">
        <v>559</v>
      </c>
      <c r="F29" s="72">
        <v>566.5</v>
      </c>
      <c r="G29" s="72">
        <v>601.5</v>
      </c>
      <c r="H29" s="72">
        <v>552</v>
      </c>
      <c r="I29" s="72">
        <v>609</v>
      </c>
      <c r="J29" s="72">
        <v>623.5</v>
      </c>
      <c r="K29" s="72">
        <v>632.5</v>
      </c>
      <c r="L29" s="72">
        <v>747.5</v>
      </c>
      <c r="M29" s="72">
        <v>763</v>
      </c>
      <c r="N29" s="72">
        <v>787.5</v>
      </c>
      <c r="O29" s="72">
        <v>762</v>
      </c>
      <c r="P29" s="72">
        <v>655.5</v>
      </c>
      <c r="Q29" s="72">
        <v>628.5</v>
      </c>
      <c r="R29" s="72">
        <v>574.5</v>
      </c>
      <c r="S29" s="72">
        <v>608.5</v>
      </c>
      <c r="T29" s="72">
        <v>707.5</v>
      </c>
      <c r="U29" s="72">
        <v>702.5</v>
      </c>
      <c r="V29" s="72">
        <v>659.5</v>
      </c>
      <c r="W29" s="72">
        <v>580</v>
      </c>
      <c r="X29" s="72">
        <v>511</v>
      </c>
      <c r="Y29" s="72">
        <v>508.5</v>
      </c>
      <c r="Z29" s="73"/>
      <c r="AA29" s="74">
        <f>SUM(B29:Z29)</f>
        <v>15077</v>
      </c>
    </row>
    <row r="30" spans="1:27" ht="24.95" customHeight="1" x14ac:dyDescent="0.2">
      <c r="A30" s="75" t="s">
        <v>24</v>
      </c>
      <c r="B30" s="76">
        <v>4368.5730000000003</v>
      </c>
      <c r="C30" s="77">
        <v>4266.0870000000004</v>
      </c>
      <c r="D30" s="77">
        <v>4172.3280000000004</v>
      </c>
      <c r="E30" s="77">
        <v>4163.8789999999999</v>
      </c>
      <c r="F30" s="77">
        <v>4245.1030000000001</v>
      </c>
      <c r="G30" s="77">
        <v>4573.2269999999999</v>
      </c>
      <c r="H30" s="77">
        <v>5068.6419999999998</v>
      </c>
      <c r="I30" s="77">
        <v>5555.2389999999996</v>
      </c>
      <c r="J30" s="77">
        <v>6057.54</v>
      </c>
      <c r="K30" s="77">
        <v>6334.47</v>
      </c>
      <c r="L30" s="77">
        <v>6329.1509999999998</v>
      </c>
      <c r="M30" s="77">
        <v>6427.335</v>
      </c>
      <c r="N30" s="77">
        <v>6393.8059999999996</v>
      </c>
      <c r="O30" s="77">
        <v>6231.5209999999997</v>
      </c>
      <c r="P30" s="77">
        <v>5952.5720000000001</v>
      </c>
      <c r="Q30" s="77">
        <v>5809.9970000000003</v>
      </c>
      <c r="R30" s="77">
        <v>5768.8919999999998</v>
      </c>
      <c r="S30" s="77">
        <v>5543.4129999999996</v>
      </c>
      <c r="T30" s="77">
        <v>5819.3580000000002</v>
      </c>
      <c r="U30" s="77">
        <v>5953.7929999999997</v>
      </c>
      <c r="V30" s="77">
        <v>5691.5640000000003</v>
      </c>
      <c r="W30" s="77">
        <v>5159.9849999999997</v>
      </c>
      <c r="X30" s="77">
        <v>4911.4449999999997</v>
      </c>
      <c r="Y30" s="77">
        <v>4566.7979999999998</v>
      </c>
      <c r="Z30" s="78"/>
      <c r="AA30" s="79">
        <f>SUM(B30:Z30)</f>
        <v>129364.71800000001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4967.0730000000003</v>
      </c>
      <c r="C32" s="62">
        <f t="shared" ref="C32:Z32" si="4">IF(LEN(C$2)&gt;0,SUM(C29:C31),"")</f>
        <v>4841.0870000000004</v>
      </c>
      <c r="D32" s="62">
        <f t="shared" si="4"/>
        <v>4735.8280000000004</v>
      </c>
      <c r="E32" s="62">
        <f t="shared" si="4"/>
        <v>4722.8789999999999</v>
      </c>
      <c r="F32" s="62">
        <f t="shared" si="4"/>
        <v>4811.6030000000001</v>
      </c>
      <c r="G32" s="62">
        <f t="shared" si="4"/>
        <v>5174.7269999999999</v>
      </c>
      <c r="H32" s="62">
        <f t="shared" si="4"/>
        <v>5620.6419999999998</v>
      </c>
      <c r="I32" s="62">
        <f t="shared" si="4"/>
        <v>6164.2389999999996</v>
      </c>
      <c r="J32" s="62">
        <f t="shared" si="4"/>
        <v>6681.04</v>
      </c>
      <c r="K32" s="62">
        <f t="shared" si="4"/>
        <v>6966.97</v>
      </c>
      <c r="L32" s="62">
        <f t="shared" si="4"/>
        <v>7076.6509999999998</v>
      </c>
      <c r="M32" s="62">
        <f t="shared" si="4"/>
        <v>7190.335</v>
      </c>
      <c r="N32" s="62">
        <f t="shared" si="4"/>
        <v>7181.3059999999996</v>
      </c>
      <c r="O32" s="62">
        <f t="shared" si="4"/>
        <v>6993.5209999999997</v>
      </c>
      <c r="P32" s="62">
        <f t="shared" si="4"/>
        <v>6608.0720000000001</v>
      </c>
      <c r="Q32" s="62">
        <f t="shared" si="4"/>
        <v>6438.4970000000003</v>
      </c>
      <c r="R32" s="62">
        <f t="shared" si="4"/>
        <v>6343.3919999999998</v>
      </c>
      <c r="S32" s="62">
        <f t="shared" si="4"/>
        <v>6151.9129999999996</v>
      </c>
      <c r="T32" s="62">
        <f t="shared" si="4"/>
        <v>6526.8580000000002</v>
      </c>
      <c r="U32" s="62">
        <f t="shared" si="4"/>
        <v>6656.2929999999997</v>
      </c>
      <c r="V32" s="62">
        <f t="shared" si="4"/>
        <v>6351.0640000000003</v>
      </c>
      <c r="W32" s="62">
        <f t="shared" si="4"/>
        <v>5739.9849999999997</v>
      </c>
      <c r="X32" s="62">
        <f t="shared" si="4"/>
        <v>5422.4449999999997</v>
      </c>
      <c r="Y32" s="62">
        <f t="shared" si="4"/>
        <v>5075.2979999999998</v>
      </c>
      <c r="Z32" s="63" t="str">
        <f t="shared" si="4"/>
        <v/>
      </c>
      <c r="AA32" s="64">
        <f>SUM(AA29:AA31)</f>
        <v>144441.71799999999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250</v>
      </c>
      <c r="C35" s="95">
        <v>250</v>
      </c>
      <c r="D35" s="95">
        <v>250</v>
      </c>
      <c r="E35" s="95">
        <v>250</v>
      </c>
      <c r="F35" s="95">
        <v>250</v>
      </c>
      <c r="G35" s="95">
        <v>250</v>
      </c>
      <c r="H35" s="95">
        <v>108</v>
      </c>
      <c r="I35" s="95">
        <v>41</v>
      </c>
      <c r="J35" s="95">
        <v>162</v>
      </c>
      <c r="K35" s="95">
        <v>170</v>
      </c>
      <c r="L35" s="95">
        <v>250</v>
      </c>
      <c r="M35" s="95">
        <v>250</v>
      </c>
      <c r="N35" s="95">
        <v>250</v>
      </c>
      <c r="O35" s="95">
        <v>250</v>
      </c>
      <c r="P35" s="95">
        <v>230</v>
      </c>
      <c r="Q35" s="95">
        <v>230</v>
      </c>
      <c r="R35" s="95">
        <v>184</v>
      </c>
      <c r="S35" s="95">
        <v>50</v>
      </c>
      <c r="T35" s="95">
        <v>36</v>
      </c>
      <c r="U35" s="95">
        <v>35</v>
      </c>
      <c r="V35" s="95">
        <v>91</v>
      </c>
      <c r="W35" s="95">
        <v>92</v>
      </c>
      <c r="X35" s="95">
        <v>165</v>
      </c>
      <c r="Y35" s="95">
        <v>180</v>
      </c>
      <c r="Z35" s="96"/>
      <c r="AA35" s="74">
        <f t="shared" ref="AA35:AA40" si="5">SUM(B35:Z35)</f>
        <v>4274</v>
      </c>
    </row>
    <row r="36" spans="1:27" ht="24.95" customHeight="1" x14ac:dyDescent="0.2">
      <c r="A36" s="97" t="s">
        <v>42</v>
      </c>
      <c r="B36" s="98">
        <v>1</v>
      </c>
      <c r="C36" s="99"/>
      <c r="D36" s="99">
        <v>1</v>
      </c>
      <c r="E36" s="99">
        <v>1</v>
      </c>
      <c r="F36" s="99">
        <v>1</v>
      </c>
      <c r="G36" s="99">
        <v>1</v>
      </c>
      <c r="H36" s="99">
        <v>11</v>
      </c>
      <c r="I36" s="99">
        <v>25</v>
      </c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>
        <v>130</v>
      </c>
      <c r="U36" s="99">
        <v>115</v>
      </c>
      <c r="V36" s="99">
        <v>116</v>
      </c>
      <c r="W36" s="99">
        <v>15</v>
      </c>
      <c r="X36" s="99"/>
      <c r="Y36" s="99">
        <v>1</v>
      </c>
      <c r="Z36" s="100"/>
      <c r="AA36" s="79">
        <f t="shared" si="5"/>
        <v>418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>
        <v>455.1</v>
      </c>
      <c r="T37" s="99">
        <v>1082</v>
      </c>
      <c r="U37" s="99">
        <v>961.7</v>
      </c>
      <c r="V37" s="99">
        <v>600.70000000000005</v>
      </c>
      <c r="W37" s="99"/>
      <c r="X37" s="99"/>
      <c r="Y37" s="99"/>
      <c r="Z37" s="100"/>
      <c r="AA37" s="79">
        <f t="shared" si="5"/>
        <v>3099.5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12</v>
      </c>
      <c r="O38" s="99">
        <v>22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34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500</v>
      </c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500</v>
      </c>
      <c r="S39" s="99"/>
      <c r="T39" s="99"/>
      <c r="U39" s="99"/>
      <c r="V39" s="99">
        <v>500</v>
      </c>
      <c r="W39" s="99">
        <v>500</v>
      </c>
      <c r="X39" s="99">
        <v>500</v>
      </c>
      <c r="Y39" s="99">
        <v>500</v>
      </c>
      <c r="Z39" s="100"/>
      <c r="AA39" s="79">
        <f t="shared" si="5"/>
        <v>10500</v>
      </c>
    </row>
    <row r="40" spans="1:27" ht="30" customHeight="1" thickBot="1" x14ac:dyDescent="0.25">
      <c r="A40" s="86" t="s">
        <v>46</v>
      </c>
      <c r="B40" s="87">
        <f>IF(LEN(B$2)&gt;0,SUM(B35:B39),"")</f>
        <v>751</v>
      </c>
      <c r="C40" s="88">
        <f t="shared" ref="C40:Z40" si="6">IF(LEN(C$2)&gt;0,SUM(C35:C39),"")</f>
        <v>750</v>
      </c>
      <c r="D40" s="88">
        <f t="shared" si="6"/>
        <v>751</v>
      </c>
      <c r="E40" s="88">
        <f t="shared" si="6"/>
        <v>751</v>
      </c>
      <c r="F40" s="88">
        <f t="shared" si="6"/>
        <v>751</v>
      </c>
      <c r="G40" s="88">
        <f t="shared" si="6"/>
        <v>751</v>
      </c>
      <c r="H40" s="88">
        <f t="shared" si="6"/>
        <v>619</v>
      </c>
      <c r="I40" s="88">
        <f t="shared" si="6"/>
        <v>566</v>
      </c>
      <c r="J40" s="88">
        <f t="shared" si="6"/>
        <v>662</v>
      </c>
      <c r="K40" s="88">
        <f t="shared" si="6"/>
        <v>670</v>
      </c>
      <c r="L40" s="88">
        <f t="shared" si="6"/>
        <v>750</v>
      </c>
      <c r="M40" s="88">
        <f t="shared" si="6"/>
        <v>750</v>
      </c>
      <c r="N40" s="88">
        <f t="shared" si="6"/>
        <v>762</v>
      </c>
      <c r="O40" s="88">
        <f t="shared" si="6"/>
        <v>772</v>
      </c>
      <c r="P40" s="88">
        <f t="shared" si="6"/>
        <v>730</v>
      </c>
      <c r="Q40" s="88">
        <f t="shared" si="6"/>
        <v>730</v>
      </c>
      <c r="R40" s="88">
        <f t="shared" si="6"/>
        <v>684</v>
      </c>
      <c r="S40" s="88">
        <f t="shared" si="6"/>
        <v>505.1</v>
      </c>
      <c r="T40" s="88">
        <f t="shared" si="6"/>
        <v>1248</v>
      </c>
      <c r="U40" s="88">
        <f t="shared" si="6"/>
        <v>1111.7</v>
      </c>
      <c r="V40" s="88">
        <f t="shared" si="6"/>
        <v>1307.7</v>
      </c>
      <c r="W40" s="88">
        <f t="shared" si="6"/>
        <v>607</v>
      </c>
      <c r="X40" s="88">
        <f t="shared" si="6"/>
        <v>665</v>
      </c>
      <c r="Y40" s="88">
        <f t="shared" si="6"/>
        <v>681</v>
      </c>
      <c r="Z40" s="89" t="str">
        <f t="shared" si="6"/>
        <v/>
      </c>
      <c r="AA40" s="90">
        <f t="shared" si="5"/>
        <v>18325.5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>
        <v>455.1</v>
      </c>
      <c r="T45" s="99">
        <v>1082</v>
      </c>
      <c r="U45" s="99">
        <v>961.7</v>
      </c>
      <c r="V45" s="99">
        <v>600.70000000000005</v>
      </c>
      <c r="W45" s="99"/>
      <c r="X45" s="99"/>
      <c r="Y45" s="99"/>
      <c r="Z45" s="100"/>
      <c r="AA45" s="79">
        <f t="shared" si="7"/>
        <v>3099.5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500</v>
      </c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500</v>
      </c>
      <c r="S47" s="99"/>
      <c r="T47" s="99"/>
      <c r="U47" s="99"/>
      <c r="V47" s="99">
        <v>500</v>
      </c>
      <c r="W47" s="99">
        <v>500</v>
      </c>
      <c r="X47" s="99">
        <v>500</v>
      </c>
      <c r="Y47" s="99">
        <v>500</v>
      </c>
      <c r="Z47" s="100"/>
      <c r="AA47" s="79">
        <f t="shared" si="7"/>
        <v>10500</v>
      </c>
    </row>
    <row r="48" spans="1:27" ht="24.95" customHeight="1" x14ac:dyDescent="0.2">
      <c r="A48" s="85" t="s">
        <v>48</v>
      </c>
      <c r="B48" s="98">
        <v>99</v>
      </c>
      <c r="C48" s="99">
        <v>78</v>
      </c>
      <c r="D48" s="99">
        <v>64</v>
      </c>
      <c r="E48" s="99">
        <v>58</v>
      </c>
      <c r="F48" s="99">
        <v>64</v>
      </c>
      <c r="G48" s="99">
        <v>46</v>
      </c>
      <c r="H48" s="99"/>
      <c r="I48" s="99"/>
      <c r="J48" s="99"/>
      <c r="K48" s="99"/>
      <c r="L48" s="99">
        <v>100</v>
      </c>
      <c r="M48" s="99">
        <v>100</v>
      </c>
      <c r="N48" s="99">
        <v>100</v>
      </c>
      <c r="O48" s="99">
        <v>100</v>
      </c>
      <c r="P48" s="99">
        <v>100</v>
      </c>
      <c r="Q48" s="99">
        <v>100</v>
      </c>
      <c r="R48" s="99">
        <v>100</v>
      </c>
      <c r="S48" s="99">
        <v>100</v>
      </c>
      <c r="T48" s="99">
        <v>100</v>
      </c>
      <c r="U48" s="99">
        <v>100</v>
      </c>
      <c r="V48" s="99">
        <v>100</v>
      </c>
      <c r="W48" s="99">
        <v>100</v>
      </c>
      <c r="X48" s="99">
        <v>100</v>
      </c>
      <c r="Y48" s="99">
        <v>81</v>
      </c>
      <c r="Z48" s="100"/>
      <c r="AA48" s="79">
        <f t="shared" si="7"/>
        <v>1790</v>
      </c>
    </row>
    <row r="49" spans="1:27" ht="30" customHeight="1" thickBot="1" x14ac:dyDescent="0.25">
      <c r="A49" s="86" t="s">
        <v>49</v>
      </c>
      <c r="B49" s="87">
        <f>IF(LEN(B$2)&gt;0,SUM(B43:B48),"")</f>
        <v>599</v>
      </c>
      <c r="C49" s="88">
        <f t="shared" ref="C49:Z49" si="8">IF(LEN(C$2)&gt;0,SUM(C43:C48),"")</f>
        <v>578</v>
      </c>
      <c r="D49" s="88">
        <f t="shared" si="8"/>
        <v>564</v>
      </c>
      <c r="E49" s="88">
        <f t="shared" si="8"/>
        <v>558</v>
      </c>
      <c r="F49" s="88">
        <f t="shared" si="8"/>
        <v>564</v>
      </c>
      <c r="G49" s="88">
        <f t="shared" si="8"/>
        <v>546</v>
      </c>
      <c r="H49" s="88">
        <f t="shared" si="8"/>
        <v>500</v>
      </c>
      <c r="I49" s="88">
        <f t="shared" si="8"/>
        <v>500</v>
      </c>
      <c r="J49" s="88">
        <f t="shared" si="8"/>
        <v>500</v>
      </c>
      <c r="K49" s="88">
        <f t="shared" si="8"/>
        <v>500</v>
      </c>
      <c r="L49" s="88">
        <f t="shared" si="8"/>
        <v>600</v>
      </c>
      <c r="M49" s="88">
        <f t="shared" si="8"/>
        <v>600</v>
      </c>
      <c r="N49" s="88">
        <f t="shared" si="8"/>
        <v>600</v>
      </c>
      <c r="O49" s="88">
        <f t="shared" si="8"/>
        <v>600</v>
      </c>
      <c r="P49" s="88">
        <f t="shared" si="8"/>
        <v>600</v>
      </c>
      <c r="Q49" s="88">
        <f t="shared" si="8"/>
        <v>600</v>
      </c>
      <c r="R49" s="88">
        <f t="shared" si="8"/>
        <v>600</v>
      </c>
      <c r="S49" s="88">
        <f t="shared" si="8"/>
        <v>555.1</v>
      </c>
      <c r="T49" s="88">
        <f t="shared" si="8"/>
        <v>1182</v>
      </c>
      <c r="U49" s="88">
        <f t="shared" si="8"/>
        <v>1061.7</v>
      </c>
      <c r="V49" s="88">
        <f t="shared" si="8"/>
        <v>1200.7</v>
      </c>
      <c r="W49" s="88">
        <f t="shared" si="8"/>
        <v>600</v>
      </c>
      <c r="X49" s="88">
        <f t="shared" si="8"/>
        <v>600</v>
      </c>
      <c r="Y49" s="88">
        <f t="shared" si="8"/>
        <v>581</v>
      </c>
      <c r="Z49" s="89" t="str">
        <f t="shared" si="8"/>
        <v/>
      </c>
      <c r="AA49" s="90">
        <f t="shared" si="7"/>
        <v>15389.500000000002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5467.0729999999994</v>
      </c>
      <c r="C52" s="88">
        <f t="shared" ref="C52:Z52" si="10">IF(LEN(C$2)&gt;0,SUM(C10:C15)+C26+C40,"")</f>
        <v>5341.0869999999995</v>
      </c>
      <c r="D52" s="88">
        <f t="shared" si="10"/>
        <v>5235.8279999999995</v>
      </c>
      <c r="E52" s="88">
        <f t="shared" si="10"/>
        <v>5222.8789999999999</v>
      </c>
      <c r="F52" s="88">
        <f t="shared" si="10"/>
        <v>5311.6030000000001</v>
      </c>
      <c r="G52" s="88">
        <f t="shared" si="10"/>
        <v>5674.7269999999999</v>
      </c>
      <c r="H52" s="88">
        <f t="shared" si="10"/>
        <v>6120.6419999999998</v>
      </c>
      <c r="I52" s="88">
        <f t="shared" si="10"/>
        <v>6664.2389999999996</v>
      </c>
      <c r="J52" s="88">
        <f t="shared" si="10"/>
        <v>7181.04</v>
      </c>
      <c r="K52" s="88">
        <f t="shared" si="10"/>
        <v>7466.9699999999993</v>
      </c>
      <c r="L52" s="88">
        <f t="shared" si="10"/>
        <v>7576.6509999999998</v>
      </c>
      <c r="M52" s="88">
        <f t="shared" si="10"/>
        <v>7690.3349999999991</v>
      </c>
      <c r="N52" s="88">
        <f t="shared" si="10"/>
        <v>7681.3060000000005</v>
      </c>
      <c r="O52" s="88">
        <f t="shared" si="10"/>
        <v>7493.5209999999997</v>
      </c>
      <c r="P52" s="88">
        <f t="shared" si="10"/>
        <v>7108.0720000000001</v>
      </c>
      <c r="Q52" s="88">
        <f t="shared" si="10"/>
        <v>6938.4969999999994</v>
      </c>
      <c r="R52" s="88">
        <f t="shared" si="10"/>
        <v>6843.3919999999998</v>
      </c>
      <c r="S52" s="88">
        <f t="shared" si="10"/>
        <v>6607.0129999999999</v>
      </c>
      <c r="T52" s="88">
        <f t="shared" si="10"/>
        <v>7608.8580000000002</v>
      </c>
      <c r="U52" s="88">
        <f t="shared" si="10"/>
        <v>7617.9929999999995</v>
      </c>
      <c r="V52" s="88">
        <f t="shared" si="10"/>
        <v>7451.7639999999992</v>
      </c>
      <c r="W52" s="88">
        <f t="shared" si="10"/>
        <v>6239.9849999999997</v>
      </c>
      <c r="X52" s="88">
        <f t="shared" si="10"/>
        <v>5922.4449999999997</v>
      </c>
      <c r="Y52" s="88">
        <f t="shared" si="10"/>
        <v>5575.2979999999998</v>
      </c>
      <c r="Z52" s="89" t="str">
        <f t="shared" si="10"/>
        <v/>
      </c>
      <c r="AA52" s="104">
        <f>SUM(B52:Z52)</f>
        <v>158041.21799999999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-739</v>
      </c>
      <c r="C4" s="18">
        <v>-760</v>
      </c>
      <c r="D4" s="18">
        <v>-768</v>
      </c>
      <c r="E4" s="18">
        <v>-738.2</v>
      </c>
      <c r="F4" s="18">
        <v>-666.8</v>
      </c>
      <c r="G4" s="18">
        <v>-688.7</v>
      </c>
      <c r="H4" s="18">
        <v>-131</v>
      </c>
      <c r="I4" s="18">
        <v>-22.700000000000045</v>
      </c>
      <c r="J4" s="18">
        <v>227.89999999999998</v>
      </c>
      <c r="K4" s="18">
        <v>-88.5</v>
      </c>
      <c r="L4" s="18">
        <v>-450</v>
      </c>
      <c r="M4" s="18">
        <v>-424</v>
      </c>
      <c r="N4" s="18">
        <v>-521</v>
      </c>
      <c r="O4" s="18">
        <v>-549</v>
      </c>
      <c r="P4" s="18">
        <v>-576</v>
      </c>
      <c r="Q4" s="18">
        <v>-726</v>
      </c>
      <c r="R4" s="18">
        <v>-795</v>
      </c>
      <c r="S4" s="18">
        <v>-21.799999999999955</v>
      </c>
      <c r="T4" s="18">
        <v>695.5</v>
      </c>
      <c r="U4" s="18">
        <v>913</v>
      </c>
      <c r="V4" s="18">
        <v>1100.7</v>
      </c>
      <c r="W4" s="18">
        <v>445.9</v>
      </c>
      <c r="X4" s="18">
        <v>-0.10000000000002274</v>
      </c>
      <c r="Y4" s="18">
        <v>-132.29999999999995</v>
      </c>
      <c r="Z4" s="19"/>
      <c r="AA4" s="111">
        <f>SUM(B4:Z4)</f>
        <v>-5415.1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93.74</v>
      </c>
      <c r="C7" s="117">
        <v>96.86</v>
      </c>
      <c r="D7" s="117">
        <v>87.58</v>
      </c>
      <c r="E7" s="117">
        <v>74.349999999999994</v>
      </c>
      <c r="F7" s="117">
        <v>74.8</v>
      </c>
      <c r="G7" s="117">
        <v>92.44</v>
      </c>
      <c r="H7" s="117">
        <v>112.43</v>
      </c>
      <c r="I7" s="117">
        <v>145.68</v>
      </c>
      <c r="J7" s="117">
        <v>107.36</v>
      </c>
      <c r="K7" s="117">
        <v>88.92</v>
      </c>
      <c r="L7" s="117">
        <v>86.15</v>
      </c>
      <c r="M7" s="117">
        <v>93.07</v>
      </c>
      <c r="N7" s="117">
        <v>71.14</v>
      </c>
      <c r="O7" s="117">
        <v>60</v>
      </c>
      <c r="P7" s="117">
        <v>67.25</v>
      </c>
      <c r="Q7" s="117">
        <v>89.02</v>
      </c>
      <c r="R7" s="117">
        <v>103.89</v>
      </c>
      <c r="S7" s="117">
        <v>115.14</v>
      </c>
      <c r="T7" s="117">
        <v>127</v>
      </c>
      <c r="U7" s="117">
        <v>185.66</v>
      </c>
      <c r="V7" s="117">
        <v>128.33000000000001</v>
      </c>
      <c r="W7" s="117">
        <v>97.27</v>
      </c>
      <c r="X7" s="117">
        <v>94.42</v>
      </c>
      <c r="Y7" s="117">
        <v>85.78</v>
      </c>
      <c r="Z7" s="118"/>
      <c r="AA7" s="119">
        <f>IF(SUM(B7:Z7)&lt;&gt;0,AVERAGEIF(B7:Z7,"&lt;&gt;"""),"")</f>
        <v>99.095000000000027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1239</v>
      </c>
      <c r="C13" s="129">
        <v>1260</v>
      </c>
      <c r="D13" s="129">
        <v>1268</v>
      </c>
      <c r="E13" s="129">
        <v>1238.2</v>
      </c>
      <c r="F13" s="129">
        <v>1166.8</v>
      </c>
      <c r="G13" s="129">
        <v>1188.7</v>
      </c>
      <c r="H13" s="129">
        <v>631</v>
      </c>
      <c r="I13" s="129">
        <v>522.70000000000005</v>
      </c>
      <c r="J13" s="129">
        <v>272.10000000000002</v>
      </c>
      <c r="K13" s="129">
        <v>588.5</v>
      </c>
      <c r="L13" s="129">
        <v>950</v>
      </c>
      <c r="M13" s="129">
        <v>924</v>
      </c>
      <c r="N13" s="129">
        <v>1021</v>
      </c>
      <c r="O13" s="129">
        <v>1049</v>
      </c>
      <c r="P13" s="129">
        <v>1076</v>
      </c>
      <c r="Q13" s="129">
        <v>1226</v>
      </c>
      <c r="R13" s="129">
        <v>1295</v>
      </c>
      <c r="S13" s="129"/>
      <c r="T13" s="129"/>
      <c r="U13" s="129"/>
      <c r="V13" s="129"/>
      <c r="W13" s="129">
        <v>54.1</v>
      </c>
      <c r="X13" s="129">
        <v>500.1</v>
      </c>
      <c r="Y13" s="130">
        <v>632.29999999999995</v>
      </c>
      <c r="Z13" s="131"/>
      <c r="AA13" s="132">
        <f t="shared" si="0"/>
        <v>18102.499999999996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476.9</v>
      </c>
      <c r="T15" s="133">
        <v>386.5</v>
      </c>
      <c r="U15" s="133">
        <v>48.7</v>
      </c>
      <c r="V15" s="133"/>
      <c r="W15" s="133"/>
      <c r="X15" s="133"/>
      <c r="Y15" s="133"/>
      <c r="Z15" s="131"/>
      <c r="AA15" s="132">
        <f t="shared" si="0"/>
        <v>912.1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1239</v>
      </c>
      <c r="C16" s="135">
        <f t="shared" si="1"/>
        <v>1260</v>
      </c>
      <c r="D16" s="135">
        <f t="shared" si="1"/>
        <v>1268</v>
      </c>
      <c r="E16" s="135">
        <f t="shared" si="1"/>
        <v>1238.2</v>
      </c>
      <c r="F16" s="135">
        <f t="shared" si="1"/>
        <v>1166.8</v>
      </c>
      <c r="G16" s="135">
        <f t="shared" si="1"/>
        <v>1188.7</v>
      </c>
      <c r="H16" s="135">
        <f t="shared" si="1"/>
        <v>631</v>
      </c>
      <c r="I16" s="135">
        <f t="shared" si="1"/>
        <v>522.70000000000005</v>
      </c>
      <c r="J16" s="135">
        <f t="shared" si="1"/>
        <v>272.10000000000002</v>
      </c>
      <c r="K16" s="135">
        <f t="shared" si="1"/>
        <v>588.5</v>
      </c>
      <c r="L16" s="135">
        <f t="shared" si="1"/>
        <v>950</v>
      </c>
      <c r="M16" s="135">
        <f t="shared" si="1"/>
        <v>924</v>
      </c>
      <c r="N16" s="135">
        <f t="shared" si="1"/>
        <v>1021</v>
      </c>
      <c r="O16" s="135">
        <f t="shared" si="1"/>
        <v>1049</v>
      </c>
      <c r="P16" s="135">
        <f t="shared" si="1"/>
        <v>1076</v>
      </c>
      <c r="Q16" s="135">
        <f t="shared" si="1"/>
        <v>1226</v>
      </c>
      <c r="R16" s="135">
        <f t="shared" si="1"/>
        <v>1295</v>
      </c>
      <c r="S16" s="135">
        <f t="shared" si="1"/>
        <v>476.9</v>
      </c>
      <c r="T16" s="135">
        <f t="shared" si="1"/>
        <v>386.5</v>
      </c>
      <c r="U16" s="135">
        <f t="shared" si="1"/>
        <v>48.7</v>
      </c>
      <c r="V16" s="135">
        <f t="shared" si="1"/>
        <v>0</v>
      </c>
      <c r="W16" s="135">
        <f t="shared" si="1"/>
        <v>54.1</v>
      </c>
      <c r="X16" s="135">
        <f t="shared" si="1"/>
        <v>500.1</v>
      </c>
      <c r="Y16" s="135">
        <f t="shared" si="1"/>
        <v>632.29999999999995</v>
      </c>
      <c r="Z16" s="136" t="str">
        <f t="shared" si="1"/>
        <v/>
      </c>
      <c r="AA16" s="90">
        <f t="shared" si="0"/>
        <v>19014.599999999999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>
        <v>455.1</v>
      </c>
      <c r="T21" s="129">
        <v>1082</v>
      </c>
      <c r="U21" s="129">
        <v>961.7</v>
      </c>
      <c r="V21" s="129">
        <v>600.70000000000005</v>
      </c>
      <c r="W21" s="129"/>
      <c r="X21" s="129"/>
      <c r="Y21" s="130"/>
      <c r="Z21" s="131"/>
      <c r="AA21" s="132">
        <f t="shared" si="2"/>
        <v>3099.5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/>
      <c r="T23" s="133"/>
      <c r="U23" s="133"/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10500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455.1</v>
      </c>
      <c r="T24" s="135">
        <f t="shared" si="3"/>
        <v>1082</v>
      </c>
      <c r="U24" s="135">
        <f t="shared" si="3"/>
        <v>961.7</v>
      </c>
      <c r="V24" s="135">
        <f t="shared" si="3"/>
        <v>1100.7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13599.500000000002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2024-09-19T11:18:11Z</dcterms:created>
  <dcterms:modified xsi:type="dcterms:W3CDTF">2024-09-19T11:18:13Z</dcterms:modified>
</cp:coreProperties>
</file>