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<sst xmlns="http://schemas.openxmlformats.org/spreadsheetml/2006/main" count="119" uniqueCount="54">
  <si>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18/09/2024 14:13:51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</si>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</sst>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A5D-467D-829A-F4A04858EF4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A5D-467D-829A-F4A04858EF4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A5D-467D-829A-F4A04858EF4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A5D-467D-829A-F4A04858EF4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A5D-467D-829A-F4A04858EF4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A5D-467D-829A-F4A04858EF4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A5D-467D-829A-F4A04858EF4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A5D-467D-829A-F4A04858EF4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211</c:v>
                </c:pt>
                <c:pt idx="1">
                  <c:v>139</c:v>
                </c:pt>
                <c:pt idx="2">
                  <c:v>133</c:v>
                </c:pt>
                <c:pt idx="3">
                  <c:v>133</c:v>
                </c:pt>
                <c:pt idx="4">
                  <c:v>133</c:v>
                </c:pt>
                <c:pt idx="5">
                  <c:v>133</c:v>
                </c:pt>
                <c:pt idx="6">
                  <c:v>172</c:v>
                </c:pt>
                <c:pt idx="7">
                  <c:v>269</c:v>
                </c:pt>
                <c:pt idx="8">
                  <c:v>292</c:v>
                </c:pt>
                <c:pt idx="9">
                  <c:v>293</c:v>
                </c:pt>
                <c:pt idx="10">
                  <c:v>288</c:v>
                </c:pt>
                <c:pt idx="11">
                  <c:v>290</c:v>
                </c:pt>
                <c:pt idx="12">
                  <c:v>287</c:v>
                </c:pt>
                <c:pt idx="13">
                  <c:v>283</c:v>
                </c:pt>
                <c:pt idx="14">
                  <c:v>267</c:v>
                </c:pt>
                <c:pt idx="15">
                  <c:v>217</c:v>
                </c:pt>
                <c:pt idx="16">
                  <c:v>246</c:v>
                </c:pt>
                <c:pt idx="17">
                  <c:v>277</c:v>
                </c:pt>
                <c:pt idx="18">
                  <c:v>300</c:v>
                </c:pt>
                <c:pt idx="19">
                  <c:v>307</c:v>
                </c:pt>
                <c:pt idx="20">
                  <c:v>264</c:v>
                </c:pt>
                <c:pt idx="21">
                  <c:v>212</c:v>
                </c:pt>
                <c:pt idx="22">
                  <c:v>166</c:v>
                </c:pt>
                <c:pt idx="23">
                  <c:v>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A5D-467D-829A-F4A04858EF4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2847.9</c:v>
                </c:pt>
                <c:pt idx="1">
                  <c:v>2418.9</c:v>
                </c:pt>
                <c:pt idx="2">
                  <c:v>2282.9</c:v>
                </c:pt>
                <c:pt idx="3">
                  <c:v>2292.9</c:v>
                </c:pt>
                <c:pt idx="4">
                  <c:v>2292.9</c:v>
                </c:pt>
                <c:pt idx="5">
                  <c:v>2386.1330000000003</c:v>
                </c:pt>
                <c:pt idx="6">
                  <c:v>3321.1279999999997</c:v>
                </c:pt>
                <c:pt idx="7">
                  <c:v>3430.4960000000001</c:v>
                </c:pt>
                <c:pt idx="8">
                  <c:v>3296.7270000000003</c:v>
                </c:pt>
                <c:pt idx="9">
                  <c:v>2234.9170000000004</c:v>
                </c:pt>
                <c:pt idx="10">
                  <c:v>1267.9000000000001</c:v>
                </c:pt>
                <c:pt idx="11">
                  <c:v>1092.9000000000001</c:v>
                </c:pt>
                <c:pt idx="12">
                  <c:v>1092.9000000000001</c:v>
                </c:pt>
                <c:pt idx="13">
                  <c:v>1092.9000000000001</c:v>
                </c:pt>
                <c:pt idx="14">
                  <c:v>1263.415</c:v>
                </c:pt>
                <c:pt idx="15">
                  <c:v>1822.28</c:v>
                </c:pt>
                <c:pt idx="16">
                  <c:v>2576.893</c:v>
                </c:pt>
                <c:pt idx="17">
                  <c:v>3099.2579999999998</c:v>
                </c:pt>
                <c:pt idx="18">
                  <c:v>3750.8330000000001</c:v>
                </c:pt>
                <c:pt idx="19">
                  <c:v>3791.1889999999999</c:v>
                </c:pt>
                <c:pt idx="20">
                  <c:v>3746.0390000000002</c:v>
                </c:pt>
                <c:pt idx="21">
                  <c:v>3146.2579999999998</c:v>
                </c:pt>
                <c:pt idx="22">
                  <c:v>3037.857</c:v>
                </c:pt>
                <c:pt idx="23">
                  <c:v>2825.7530000000002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A5D-467D-829A-F4A04858EF4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995.101</c:v>
                </c:pt>
                <c:pt idx="1">
                  <c:v>1325.201</c:v>
                </c:pt>
                <c:pt idx="2">
                  <c:v>1355.2</c:v>
                </c:pt>
                <c:pt idx="3">
                  <c:v>1332.1</c:v>
                </c:pt>
                <c:pt idx="4">
                  <c:v>1339.8</c:v>
                </c:pt>
                <c:pt idx="5">
                  <c:v>1476.7</c:v>
                </c:pt>
                <c:pt idx="6">
                  <c:v>805.8</c:v>
                </c:pt>
                <c:pt idx="7">
                  <c:v>922.4</c:v>
                </c:pt>
                <c:pt idx="8">
                  <c:v>439</c:v>
                </c:pt>
                <c:pt idx="9">
                  <c:v>527.9</c:v>
                </c:pt>
                <c:pt idx="10">
                  <c:v>1149.4000000000001</c:v>
                </c:pt>
                <c:pt idx="11">
                  <c:v>1568.5</c:v>
                </c:pt>
                <c:pt idx="12">
                  <c:v>1603</c:v>
                </c:pt>
                <c:pt idx="13">
                  <c:v>1641</c:v>
                </c:pt>
                <c:pt idx="14">
                  <c:v>1695</c:v>
                </c:pt>
                <c:pt idx="15">
                  <c:v>1691</c:v>
                </c:pt>
                <c:pt idx="16">
                  <c:v>1750</c:v>
                </c:pt>
                <c:pt idx="17">
                  <c:v>1298.0999999999999</c:v>
                </c:pt>
                <c:pt idx="18">
                  <c:v>1131</c:v>
                </c:pt>
                <c:pt idx="19">
                  <c:v>671.2</c:v>
                </c:pt>
                <c:pt idx="20">
                  <c:v>738.6</c:v>
                </c:pt>
                <c:pt idx="21">
                  <c:v>1174</c:v>
                </c:pt>
                <c:pt idx="22">
                  <c:v>1702</c:v>
                </c:pt>
                <c:pt idx="23">
                  <c:v>1779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5D-467D-829A-F4A04858EF4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1433.414</c:v>
                </c:pt>
                <c:pt idx="1">
                  <c:v>1471.2279999999998</c:v>
                </c:pt>
                <c:pt idx="2">
                  <c:v>1465.4690000000001</c:v>
                </c:pt>
                <c:pt idx="3">
                  <c:v>1456.16</c:v>
                </c:pt>
                <c:pt idx="4">
                  <c:v>1452.5360000000001</c:v>
                </c:pt>
                <c:pt idx="5">
                  <c:v>1444.6999999999996</c:v>
                </c:pt>
                <c:pt idx="6">
                  <c:v>1520.5980000000002</c:v>
                </c:pt>
                <c:pt idx="7">
                  <c:v>2184.2050000000004</c:v>
                </c:pt>
                <c:pt idx="8">
                  <c:v>3319.7649999999994</c:v>
                </c:pt>
                <c:pt idx="9">
                  <c:v>4330.2599999999984</c:v>
                </c:pt>
                <c:pt idx="10">
                  <c:v>4926.6260000000002</c:v>
                </c:pt>
                <c:pt idx="11">
                  <c:v>5151.7170000000015</c:v>
                </c:pt>
                <c:pt idx="12">
                  <c:v>5076.1929999999993</c:v>
                </c:pt>
                <c:pt idx="13">
                  <c:v>4680.0150000000012</c:v>
                </c:pt>
                <c:pt idx="14">
                  <c:v>4026.4050000000002</c:v>
                </c:pt>
                <c:pt idx="15">
                  <c:v>3246.8130000000001</c:v>
                </c:pt>
                <c:pt idx="16">
                  <c:v>2403.5839999999998</c:v>
                </c:pt>
                <c:pt idx="17">
                  <c:v>1535.8489999999999</c:v>
                </c:pt>
                <c:pt idx="18">
                  <c:v>1108.6260000000002</c:v>
                </c:pt>
                <c:pt idx="19">
                  <c:v>1030.2809999999999</c:v>
                </c:pt>
                <c:pt idx="20">
                  <c:v>978.36199999999985</c:v>
                </c:pt>
                <c:pt idx="21">
                  <c:v>940.12299999999982</c:v>
                </c:pt>
                <c:pt idx="22">
                  <c:v>898.86200000000008</c:v>
                </c:pt>
                <c:pt idx="23">
                  <c:v>879.12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A5D-467D-829A-F4A04858EF4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28</c:v>
                </c:pt>
                <c:pt idx="1">
                  <c:v>37</c:v>
                </c:pt>
                <c:pt idx="2">
                  <c:v>48</c:v>
                </c:pt>
                <c:pt idx="3">
                  <c:v>57</c:v>
                </c:pt>
                <c:pt idx="4">
                  <c:v>66</c:v>
                </c:pt>
                <c:pt idx="5">
                  <c:v>70</c:v>
                </c:pt>
                <c:pt idx="6">
                  <c:v>70</c:v>
                </c:pt>
                <c:pt idx="7">
                  <c:v>76</c:v>
                </c:pt>
                <c:pt idx="8">
                  <c:v>90</c:v>
                </c:pt>
                <c:pt idx="9">
                  <c:v>102</c:v>
                </c:pt>
                <c:pt idx="10">
                  <c:v>109</c:v>
                </c:pt>
                <c:pt idx="11">
                  <c:v>113</c:v>
                </c:pt>
                <c:pt idx="12">
                  <c:v>114</c:v>
                </c:pt>
                <c:pt idx="13">
                  <c:v>110</c:v>
                </c:pt>
                <c:pt idx="14">
                  <c:v>104</c:v>
                </c:pt>
                <c:pt idx="15">
                  <c:v>98</c:v>
                </c:pt>
                <c:pt idx="16">
                  <c:v>85</c:v>
                </c:pt>
                <c:pt idx="17">
                  <c:v>71</c:v>
                </c:pt>
                <c:pt idx="18">
                  <c:v>66</c:v>
                </c:pt>
                <c:pt idx="19">
                  <c:v>67</c:v>
                </c:pt>
                <c:pt idx="20">
                  <c:v>68</c:v>
                </c:pt>
                <c:pt idx="21">
                  <c:v>71</c:v>
                </c:pt>
                <c:pt idx="22">
                  <c:v>74</c:v>
                </c:pt>
                <c:pt idx="23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A5D-467D-829A-F4A04858EF4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66</c:v>
                </c:pt>
                <c:pt idx="5">
                  <c:v>167</c:v>
                </c:pt>
                <c:pt idx="6">
                  <c:v>167</c:v>
                </c:pt>
                <c:pt idx="7">
                  <c:v>101</c:v>
                </c:pt>
                <c:pt idx="8">
                  <c:v>114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2">
                  <c:v>13</c:v>
                </c:pt>
                <c:pt idx="17">
                  <c:v>162</c:v>
                </c:pt>
                <c:pt idx="18">
                  <c:v>1197</c:v>
                </c:pt>
                <c:pt idx="19">
                  <c:v>1365</c:v>
                </c:pt>
                <c:pt idx="20">
                  <c:v>1292.1030000000001</c:v>
                </c:pt>
                <c:pt idx="21">
                  <c:v>922</c:v>
                </c:pt>
                <c:pt idx="22">
                  <c:v>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A5D-467D-829A-F4A04858E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74.88</c:v>
                </c:pt>
                <c:pt idx="1">
                  <c:v>74.25</c:v>
                </c:pt>
                <c:pt idx="2">
                  <c:v>73.42</c:v>
                </c:pt>
                <c:pt idx="3">
                  <c:v>70.72</c:v>
                </c:pt>
                <c:pt idx="4">
                  <c:v>73.040000000000006</c:v>
                </c:pt>
                <c:pt idx="5">
                  <c:v>86.08</c:v>
                </c:pt>
                <c:pt idx="6">
                  <c:v>109.94</c:v>
                </c:pt>
                <c:pt idx="7">
                  <c:v>135.12</c:v>
                </c:pt>
                <c:pt idx="8">
                  <c:v>121.9</c:v>
                </c:pt>
                <c:pt idx="9">
                  <c:v>96.78</c:v>
                </c:pt>
                <c:pt idx="10">
                  <c:v>74.81</c:v>
                </c:pt>
                <c:pt idx="11">
                  <c:v>54.02</c:v>
                </c:pt>
                <c:pt idx="12">
                  <c:v>63.93</c:v>
                </c:pt>
                <c:pt idx="13">
                  <c:v>70</c:v>
                </c:pt>
                <c:pt idx="14">
                  <c:v>93.92</c:v>
                </c:pt>
                <c:pt idx="15">
                  <c:v>103.81</c:v>
                </c:pt>
                <c:pt idx="16">
                  <c:v>101.06</c:v>
                </c:pt>
                <c:pt idx="17">
                  <c:v>107.8</c:v>
                </c:pt>
                <c:pt idx="18">
                  <c:v>123.79</c:v>
                </c:pt>
                <c:pt idx="19">
                  <c:v>152.66</c:v>
                </c:pt>
                <c:pt idx="20">
                  <c:v>115</c:v>
                </c:pt>
                <c:pt idx="21">
                  <c:v>103.12</c:v>
                </c:pt>
                <c:pt idx="22">
                  <c:v>100.45</c:v>
                </c:pt>
                <c:pt idx="23">
                  <c:v>99.19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A5D-467D-829A-F4A04858E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75.5</c:v>
                </c:pt>
                <c:pt idx="1">
                  <c:v>70.5</c:v>
                </c:pt>
                <c:pt idx="2">
                  <c:v>70</c:v>
                </c:pt>
                <c:pt idx="3">
                  <c:v>70</c:v>
                </c:pt>
                <c:pt idx="4">
                  <c:v>71</c:v>
                </c:pt>
                <c:pt idx="5">
                  <c:v>89.5</c:v>
                </c:pt>
                <c:pt idx="6">
                  <c:v>122</c:v>
                </c:pt>
                <c:pt idx="7">
                  <c:v>115</c:v>
                </c:pt>
                <c:pt idx="8">
                  <c:v>83.5</c:v>
                </c:pt>
                <c:pt idx="9">
                  <c:v>72.5</c:v>
                </c:pt>
                <c:pt idx="10">
                  <c:v>72.5</c:v>
                </c:pt>
                <c:pt idx="11">
                  <c:v>75.5</c:v>
                </c:pt>
                <c:pt idx="12">
                  <c:v>74.5</c:v>
                </c:pt>
                <c:pt idx="13">
                  <c:v>71</c:v>
                </c:pt>
                <c:pt idx="14">
                  <c:v>69</c:v>
                </c:pt>
                <c:pt idx="15">
                  <c:v>69.5</c:v>
                </c:pt>
                <c:pt idx="16">
                  <c:v>85</c:v>
                </c:pt>
                <c:pt idx="17">
                  <c:v>144.5</c:v>
                </c:pt>
                <c:pt idx="18">
                  <c:v>173.5</c:v>
                </c:pt>
                <c:pt idx="19">
                  <c:v>206.5</c:v>
                </c:pt>
                <c:pt idx="20">
                  <c:v>189.5</c:v>
                </c:pt>
                <c:pt idx="21">
                  <c:v>163</c:v>
                </c:pt>
                <c:pt idx="22">
                  <c:v>127</c:v>
                </c:pt>
                <c:pt idx="23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EA-46E8-B7B6-351ABE02E9A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794.81999999999994</c:v>
                </c:pt>
                <c:pt idx="1">
                  <c:v>816.69100000000003</c:v>
                </c:pt>
                <c:pt idx="2">
                  <c:v>814.08199999999999</c:v>
                </c:pt>
                <c:pt idx="3">
                  <c:v>817.09499999999991</c:v>
                </c:pt>
                <c:pt idx="4">
                  <c:v>821.62099999999998</c:v>
                </c:pt>
                <c:pt idx="5">
                  <c:v>816.54900000000009</c:v>
                </c:pt>
                <c:pt idx="6">
                  <c:v>823.63199999999995</c:v>
                </c:pt>
                <c:pt idx="7">
                  <c:v>821.07900000000006</c:v>
                </c:pt>
                <c:pt idx="8">
                  <c:v>807.45</c:v>
                </c:pt>
                <c:pt idx="9">
                  <c:v>796.55700000000002</c:v>
                </c:pt>
                <c:pt idx="10">
                  <c:v>799.15800000000002</c:v>
                </c:pt>
                <c:pt idx="11">
                  <c:v>842.19</c:v>
                </c:pt>
                <c:pt idx="12">
                  <c:v>763.28699999999992</c:v>
                </c:pt>
                <c:pt idx="13">
                  <c:v>791.55600000000004</c:v>
                </c:pt>
                <c:pt idx="14">
                  <c:v>759.79599999999994</c:v>
                </c:pt>
                <c:pt idx="15">
                  <c:v>777.65900000000011</c:v>
                </c:pt>
                <c:pt idx="16">
                  <c:v>779.351</c:v>
                </c:pt>
                <c:pt idx="17">
                  <c:v>728.12700000000007</c:v>
                </c:pt>
                <c:pt idx="18">
                  <c:v>712.09800000000007</c:v>
                </c:pt>
                <c:pt idx="19">
                  <c:v>707.88299999999992</c:v>
                </c:pt>
                <c:pt idx="20">
                  <c:v>711.673</c:v>
                </c:pt>
                <c:pt idx="21">
                  <c:v>706.96299999999997</c:v>
                </c:pt>
                <c:pt idx="22">
                  <c:v>720.60900000000004</c:v>
                </c:pt>
                <c:pt idx="23">
                  <c:v>790.32499999999993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EA-46E8-B7B6-351ABE02E9A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1166.7760000000001</c:v>
                </c:pt>
                <c:pt idx="1">
                  <c:v>1148.4629999999997</c:v>
                </c:pt>
                <c:pt idx="2">
                  <c:v>1138.3300000000002</c:v>
                </c:pt>
                <c:pt idx="3">
                  <c:v>1151.9130000000002</c:v>
                </c:pt>
                <c:pt idx="4">
                  <c:v>1184.2150000000001</c:v>
                </c:pt>
                <c:pt idx="5">
                  <c:v>1300.3610000000001</c:v>
                </c:pt>
                <c:pt idx="6">
                  <c:v>1493.4989999999998</c:v>
                </c:pt>
                <c:pt idx="7">
                  <c:v>1640.3659999999998</c:v>
                </c:pt>
                <c:pt idx="8">
                  <c:v>1702.2329999999997</c:v>
                </c:pt>
                <c:pt idx="9">
                  <c:v>1705.7700000000002</c:v>
                </c:pt>
                <c:pt idx="10">
                  <c:v>1725.6970000000001</c:v>
                </c:pt>
                <c:pt idx="11">
                  <c:v>1737.2100000000003</c:v>
                </c:pt>
                <c:pt idx="12">
                  <c:v>1724.704</c:v>
                </c:pt>
                <c:pt idx="13">
                  <c:v>1689.2370000000003</c:v>
                </c:pt>
                <c:pt idx="14">
                  <c:v>1627.8340000000001</c:v>
                </c:pt>
                <c:pt idx="15">
                  <c:v>1592.145</c:v>
                </c:pt>
                <c:pt idx="16">
                  <c:v>1586.6329999999998</c:v>
                </c:pt>
                <c:pt idx="17">
                  <c:v>1561.8870000000002</c:v>
                </c:pt>
                <c:pt idx="18">
                  <c:v>1550.019</c:v>
                </c:pt>
                <c:pt idx="19">
                  <c:v>1517.8789999999999</c:v>
                </c:pt>
                <c:pt idx="20">
                  <c:v>1412.5379999999998</c:v>
                </c:pt>
                <c:pt idx="21">
                  <c:v>1269.1189999999999</c:v>
                </c:pt>
                <c:pt idx="22">
                  <c:v>1201.634</c:v>
                </c:pt>
                <c:pt idx="23">
                  <c:v>1187.5579999999998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EA-46E8-B7B6-351ABE02E9A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2384.3349999999996</c:v>
                </c:pt>
                <c:pt idx="1">
                  <c:v>2276.6790000000001</c:v>
                </c:pt>
                <c:pt idx="2">
                  <c:v>2189.134</c:v>
                </c:pt>
                <c:pt idx="3">
                  <c:v>2162.114</c:v>
                </c:pt>
                <c:pt idx="4">
                  <c:v>2199.3849999999998</c:v>
                </c:pt>
                <c:pt idx="5">
                  <c:v>2365.1689999999999</c:v>
                </c:pt>
                <c:pt idx="6">
                  <c:v>2661.6879999999996</c:v>
                </c:pt>
                <c:pt idx="7">
                  <c:v>3065.6110000000003</c:v>
                </c:pt>
                <c:pt idx="8">
                  <c:v>3448.9049999999993</c:v>
                </c:pt>
                <c:pt idx="9">
                  <c:v>3697.2259999999997</c:v>
                </c:pt>
                <c:pt idx="10">
                  <c:v>3879.5740000000005</c:v>
                </c:pt>
                <c:pt idx="11">
                  <c:v>4056.2489999999993</c:v>
                </c:pt>
                <c:pt idx="12">
                  <c:v>4062.7190000000001</c:v>
                </c:pt>
                <c:pt idx="13">
                  <c:v>3893.8659999999995</c:v>
                </c:pt>
                <c:pt idx="14">
                  <c:v>3638.1899999999996</c:v>
                </c:pt>
                <c:pt idx="15">
                  <c:v>3461.9359999999997</c:v>
                </c:pt>
                <c:pt idx="16">
                  <c:v>3425.4929999999999</c:v>
                </c:pt>
                <c:pt idx="17">
                  <c:v>3420.7669999999998</c:v>
                </c:pt>
                <c:pt idx="18">
                  <c:v>3564.7679999999996</c:v>
                </c:pt>
                <c:pt idx="19">
                  <c:v>3749.3179999999993</c:v>
                </c:pt>
                <c:pt idx="20">
                  <c:v>3526.4349999999995</c:v>
                </c:pt>
                <c:pt idx="21">
                  <c:v>3195.3419999999996</c:v>
                </c:pt>
                <c:pt idx="22">
                  <c:v>2916.4759999999997</c:v>
                </c:pt>
                <c:pt idx="23">
                  <c:v>2574.9899999999998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EA-46E8-B7B6-351ABE02E9A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336</c:v>
                </c:pt>
                <c:pt idx="1">
                  <c:v>320.99999999999994</c:v>
                </c:pt>
                <c:pt idx="2">
                  <c:v>315</c:v>
                </c:pt>
                <c:pt idx="3">
                  <c:v>312.00000000000006</c:v>
                </c:pt>
                <c:pt idx="4">
                  <c:v>315.99999999999994</c:v>
                </c:pt>
                <c:pt idx="5">
                  <c:v>338</c:v>
                </c:pt>
                <c:pt idx="6">
                  <c:v>391.00000000000006</c:v>
                </c:pt>
                <c:pt idx="7">
                  <c:v>445.00000000000006</c:v>
                </c:pt>
                <c:pt idx="8">
                  <c:v>481.99999999999994</c:v>
                </c:pt>
                <c:pt idx="9">
                  <c:v>495</c:v>
                </c:pt>
                <c:pt idx="10">
                  <c:v>496.99999999999994</c:v>
                </c:pt>
                <c:pt idx="11">
                  <c:v>502.99999999999994</c:v>
                </c:pt>
                <c:pt idx="12">
                  <c:v>501</c:v>
                </c:pt>
                <c:pt idx="13">
                  <c:v>493</c:v>
                </c:pt>
                <c:pt idx="14">
                  <c:v>471</c:v>
                </c:pt>
                <c:pt idx="15">
                  <c:v>464.99999999999994</c:v>
                </c:pt>
                <c:pt idx="16">
                  <c:v>480.99999999999994</c:v>
                </c:pt>
                <c:pt idx="17">
                  <c:v>498</c:v>
                </c:pt>
                <c:pt idx="18">
                  <c:v>516</c:v>
                </c:pt>
                <c:pt idx="19">
                  <c:v>523.99999999999989</c:v>
                </c:pt>
                <c:pt idx="20">
                  <c:v>481.99999999999994</c:v>
                </c:pt>
                <c:pt idx="21">
                  <c:v>433</c:v>
                </c:pt>
                <c:pt idx="22">
                  <c:v>388.00000000000011</c:v>
                </c:pt>
                <c:pt idx="23">
                  <c:v>345.00000000000006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EA-46E8-B7B6-351ABE02E9A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0EA-46E8-B7B6-351ABE02E9A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235</c:v>
                </c:pt>
                <c:pt idx="12">
                  <c:v>235</c:v>
                </c:pt>
                <c:pt idx="13">
                  <c:v>13.256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0EA-46E8-B7B6-351ABE02E9A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0EA-46E8-B7B6-351ABE02E9A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0EA-46E8-B7B6-351ABE02E9A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0EA-46E8-B7B6-351ABE02E9A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751</c:v>
                </c:pt>
                <c:pt idx="1">
                  <c:v>751</c:v>
                </c:pt>
                <c:pt idx="2">
                  <c:v>751</c:v>
                </c:pt>
                <c:pt idx="3">
                  <c:v>751</c:v>
                </c:pt>
                <c:pt idx="4">
                  <c:v>751</c:v>
                </c:pt>
                <c:pt idx="5">
                  <c:v>761</c:v>
                </c:pt>
                <c:pt idx="6">
                  <c:v>560.79999999999995</c:v>
                </c:pt>
                <c:pt idx="7">
                  <c:v>896</c:v>
                </c:pt>
                <c:pt idx="8">
                  <c:v>1027.4000000000001</c:v>
                </c:pt>
                <c:pt idx="9">
                  <c:v>734</c:v>
                </c:pt>
                <c:pt idx="10">
                  <c:v>780</c:v>
                </c:pt>
                <c:pt idx="11">
                  <c:v>780</c:v>
                </c:pt>
                <c:pt idx="12">
                  <c:v>824.88300000000004</c:v>
                </c:pt>
                <c:pt idx="13">
                  <c:v>855</c:v>
                </c:pt>
                <c:pt idx="14">
                  <c:v>790</c:v>
                </c:pt>
                <c:pt idx="15">
                  <c:v>708.9</c:v>
                </c:pt>
                <c:pt idx="16">
                  <c:v>704</c:v>
                </c:pt>
                <c:pt idx="17">
                  <c:v>90</c:v>
                </c:pt>
                <c:pt idx="18">
                  <c:v>1030.8</c:v>
                </c:pt>
                <c:pt idx="19">
                  <c:v>519.1</c:v>
                </c:pt>
                <c:pt idx="20">
                  <c:v>758</c:v>
                </c:pt>
                <c:pt idx="21">
                  <c:v>691</c:v>
                </c:pt>
                <c:pt idx="22">
                  <c:v>734</c:v>
                </c:pt>
                <c:pt idx="23">
                  <c:v>690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0EA-46E8-B7B6-351ABE02E9A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3.9089999999999998</c:v>
                </c:pt>
                <c:pt idx="18">
                  <c:v>6.3029999999999999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0EA-46E8-B7B6-351ABE02E9A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0EA-46E8-B7B6-351ABE02E9A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0EA-46E8-B7B6-351ABE02E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74.88</c:v>
                </c:pt>
                <c:pt idx="1">
                  <c:v>74.25</c:v>
                </c:pt>
                <c:pt idx="2">
                  <c:v>73.42</c:v>
                </c:pt>
                <c:pt idx="3">
                  <c:v>70.72</c:v>
                </c:pt>
                <c:pt idx="4">
                  <c:v>73.040000000000006</c:v>
                </c:pt>
                <c:pt idx="5">
                  <c:v>86.08</c:v>
                </c:pt>
                <c:pt idx="6">
                  <c:v>109.94</c:v>
                </c:pt>
                <c:pt idx="7">
                  <c:v>135.12</c:v>
                </c:pt>
                <c:pt idx="8">
                  <c:v>121.9</c:v>
                </c:pt>
                <c:pt idx="9">
                  <c:v>96.78</c:v>
                </c:pt>
                <c:pt idx="10">
                  <c:v>74.81</c:v>
                </c:pt>
                <c:pt idx="11">
                  <c:v>54.02</c:v>
                </c:pt>
                <c:pt idx="12">
                  <c:v>63.93</c:v>
                </c:pt>
                <c:pt idx="13">
                  <c:v>70</c:v>
                </c:pt>
                <c:pt idx="14">
                  <c:v>93.92</c:v>
                </c:pt>
                <c:pt idx="15">
                  <c:v>103.81</c:v>
                </c:pt>
                <c:pt idx="16">
                  <c:v>101.06</c:v>
                </c:pt>
                <c:pt idx="17">
                  <c:v>107.8</c:v>
                </c:pt>
                <c:pt idx="18">
                  <c:v>123.79</c:v>
                </c:pt>
                <c:pt idx="19">
                  <c:v>152.66</c:v>
                </c:pt>
                <c:pt idx="20">
                  <c:v>115</c:v>
                </c:pt>
                <c:pt idx="21">
                  <c:v>103.12</c:v>
                </c:pt>
                <c:pt idx="22">
                  <c:v>100.45</c:v>
                </c:pt>
                <c:pt idx="23">
                  <c:v>99.19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0EA-46E8-B7B6-351ABE02E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5515.4149999999991</v>
      </c>
      <c r="C4" s="18">
        <v>5391.3290000000006</v>
      </c>
      <c r="D4" s="18">
        <v>5284.5690000000004</v>
      </c>
      <c r="E4" s="18">
        <v>5271.1599999999989</v>
      </c>
      <c r="F4" s="18">
        <v>5350.2360000000008</v>
      </c>
      <c r="G4" s="18">
        <v>5677.5329999999994</v>
      </c>
      <c r="H4" s="18">
        <v>6056.5259999999998</v>
      </c>
      <c r="I4" s="18">
        <v>6983.1009999999997</v>
      </c>
      <c r="J4" s="18">
        <v>7551.4919999999975</v>
      </c>
      <c r="K4" s="18">
        <v>7501.0769999999984</v>
      </c>
      <c r="L4" s="18">
        <v>7753.9260000000013</v>
      </c>
      <c r="M4" s="18">
        <v>8229.1170000000002</v>
      </c>
      <c r="N4" s="18">
        <v>8186.0930000000026</v>
      </c>
      <c r="O4" s="18">
        <v>7806.9150000000018</v>
      </c>
      <c r="P4" s="18">
        <v>7355.8199999999979</v>
      </c>
      <c r="Q4" s="18">
        <v>7075.0930000000008</v>
      </c>
      <c r="R4" s="18">
        <v>7061.4770000000008</v>
      </c>
      <c r="S4" s="18">
        <v>6443.2070000000012</v>
      </c>
      <c r="T4" s="18">
        <v>7553.4590000000007</v>
      </c>
      <c r="U4" s="18">
        <v>7231.67</v>
      </c>
      <c r="V4" s="18">
        <v>7087.1040000000003</v>
      </c>
      <c r="W4" s="18">
        <v>6465.3809999999994</v>
      </c>
      <c r="X4" s="18">
        <v>6094.7190000000001</v>
      </c>
      <c r="Y4" s="18">
        <v>5693.8730000000005</v>
      </c>
      <c r="Z4" s="19"/>
      <c r="AA4" s="20">
        <f>SUM(B4:Z4)</f>
        <v>160620.29199999999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74.88</v>
      </c>
      <c r="C7" s="28">
        <v>74.25</v>
      </c>
      <c r="D7" s="28">
        <v>73.42</v>
      </c>
      <c r="E7" s="28">
        <v>70.72</v>
      </c>
      <c r="F7" s="28">
        <v>73.040000000000006</v>
      </c>
      <c r="G7" s="28">
        <v>86.08</v>
      </c>
      <c r="H7" s="28">
        <v>109.94</v>
      </c>
      <c r="I7" s="28">
        <v>135.12</v>
      </c>
      <c r="J7" s="28">
        <v>121.9</v>
      </c>
      <c r="K7" s="28">
        <v>96.78</v>
      </c>
      <c r="L7" s="28">
        <v>74.81</v>
      </c>
      <c r="M7" s="28">
        <v>54.02</v>
      </c>
      <c r="N7" s="28">
        <v>63.93</v>
      </c>
      <c r="O7" s="28">
        <v>70</v>
      </c>
      <c r="P7" s="28">
        <v>93.92</v>
      </c>
      <c r="Q7" s="28">
        <v>103.81</v>
      </c>
      <c r="R7" s="28">
        <v>101.06</v>
      </c>
      <c r="S7" s="28">
        <v>107.8</v>
      </c>
      <c r="T7" s="28">
        <v>123.79</v>
      </c>
      <c r="U7" s="28">
        <v>152.66</v>
      </c>
      <c r="V7" s="28">
        <v>115</v>
      </c>
      <c r="W7" s="28">
        <v>103.12</v>
      </c>
      <c r="X7" s="28">
        <v>100.45</v>
      </c>
      <c r="Y7" s="28">
        <v>99.19</v>
      </c>
      <c r="Z7" s="29"/>
      <c r="AA7" s="30">
        <f>IF(SUM(B7:Z7)&lt;&gt;0,AVERAGEIF(B7:Z7,"&lt;&gt;"""),"")</f>
        <v>94.987083333333317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211</v>
      </c>
      <c r="C11" s="47">
        <v>139</v>
      </c>
      <c r="D11" s="47">
        <v>133</v>
      </c>
      <c r="E11" s="47">
        <v>133</v>
      </c>
      <c r="F11" s="47">
        <v>133</v>
      </c>
      <c r="G11" s="47">
        <v>133</v>
      </c>
      <c r="H11" s="47">
        <v>172</v>
      </c>
      <c r="I11" s="47">
        <v>269</v>
      </c>
      <c r="J11" s="47">
        <v>292</v>
      </c>
      <c r="K11" s="47">
        <v>293</v>
      </c>
      <c r="L11" s="47">
        <v>288</v>
      </c>
      <c r="M11" s="47">
        <v>290</v>
      </c>
      <c r="N11" s="47">
        <v>287</v>
      </c>
      <c r="O11" s="47">
        <v>283</v>
      </c>
      <c r="P11" s="47">
        <v>267</v>
      </c>
      <c r="Q11" s="47">
        <v>217</v>
      </c>
      <c r="R11" s="47">
        <v>246</v>
      </c>
      <c r="S11" s="47">
        <v>277</v>
      </c>
      <c r="T11" s="47">
        <v>300</v>
      </c>
      <c r="U11" s="47">
        <v>307</v>
      </c>
      <c r="V11" s="47">
        <v>264</v>
      </c>
      <c r="W11" s="47">
        <v>212</v>
      </c>
      <c r="X11" s="47">
        <v>166</v>
      </c>
      <c r="Y11" s="47">
        <v>133</v>
      </c>
      <c r="Z11" s="48"/>
      <c r="AA11" s="49">
        <f t="shared" si="0"/>
        <v>5445</v>
      </c>
    </row>
    <row r="12" spans="1:27" ht="24.95" customHeight="1" x14ac:dyDescent="0.2">
      <c r="A12" s="50" t="s">
        <v>8</v>
      </c>
      <c r="B12" s="51">
        <v>2847.9</v>
      </c>
      <c r="C12" s="52">
        <v>2418.9</v>
      </c>
      <c r="D12" s="52">
        <v>2282.9</v>
      </c>
      <c r="E12" s="52">
        <v>2292.9</v>
      </c>
      <c r="F12" s="52">
        <v>2292.9</v>
      </c>
      <c r="G12" s="52">
        <v>2386.1330000000003</v>
      </c>
      <c r="H12" s="52">
        <v>3321.1279999999997</v>
      </c>
      <c r="I12" s="52">
        <v>3430.4960000000001</v>
      </c>
      <c r="J12" s="52">
        <v>3296.7270000000003</v>
      </c>
      <c r="K12" s="52">
        <v>2234.9170000000004</v>
      </c>
      <c r="L12" s="52">
        <v>1267.9000000000001</v>
      </c>
      <c r="M12" s="52">
        <v>1092.9000000000001</v>
      </c>
      <c r="N12" s="52">
        <v>1092.9000000000001</v>
      </c>
      <c r="O12" s="52">
        <v>1092.9000000000001</v>
      </c>
      <c r="P12" s="52">
        <v>1263.415</v>
      </c>
      <c r="Q12" s="52">
        <v>1822.28</v>
      </c>
      <c r="R12" s="52">
        <v>2576.893</v>
      </c>
      <c r="S12" s="52">
        <v>3099.2579999999998</v>
      </c>
      <c r="T12" s="52">
        <v>3750.8330000000001</v>
      </c>
      <c r="U12" s="52">
        <v>3791.1889999999999</v>
      </c>
      <c r="V12" s="52">
        <v>3746.0390000000002</v>
      </c>
      <c r="W12" s="52">
        <v>3146.2579999999998</v>
      </c>
      <c r="X12" s="52">
        <v>3037.857</v>
      </c>
      <c r="Y12" s="52">
        <v>2825.7530000000002</v>
      </c>
      <c r="Z12" s="53"/>
      <c r="AA12" s="54">
        <f t="shared" si="0"/>
        <v>60411.275999999998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66</v>
      </c>
      <c r="G13" s="52">
        <v>167</v>
      </c>
      <c r="H13" s="52">
        <v>167</v>
      </c>
      <c r="I13" s="52">
        <v>101</v>
      </c>
      <c r="J13" s="52">
        <v>114</v>
      </c>
      <c r="K13" s="52">
        <v>13</v>
      </c>
      <c r="L13" s="52">
        <v>13</v>
      </c>
      <c r="M13" s="52">
        <v>13</v>
      </c>
      <c r="N13" s="52">
        <v>13</v>
      </c>
      <c r="O13" s="52"/>
      <c r="P13" s="52"/>
      <c r="Q13" s="52"/>
      <c r="R13" s="52"/>
      <c r="S13" s="52">
        <v>162</v>
      </c>
      <c r="T13" s="52">
        <v>1197</v>
      </c>
      <c r="U13" s="52">
        <v>1365</v>
      </c>
      <c r="V13" s="52">
        <v>1292.1030000000001</v>
      </c>
      <c r="W13" s="52">
        <v>922</v>
      </c>
      <c r="X13" s="52">
        <v>216</v>
      </c>
      <c r="Y13" s="52"/>
      <c r="Z13" s="53"/>
      <c r="AA13" s="54">
        <f t="shared" si="0"/>
        <v>5821.1030000000001</v>
      </c>
    </row>
    <row r="14" spans="1:27" ht="24.95" customHeight="1" x14ac:dyDescent="0.2">
      <c r="A14" s="55" t="s">
        <v>10</v>
      </c>
      <c r="B14" s="56">
        <v>1433.414</v>
      </c>
      <c r="C14" s="57">
        <v>1471.2279999999998</v>
      </c>
      <c r="D14" s="57">
        <v>1465.4690000000001</v>
      </c>
      <c r="E14" s="57">
        <v>1456.16</v>
      </c>
      <c r="F14" s="57">
        <v>1452.5360000000001</v>
      </c>
      <c r="G14" s="57">
        <v>1444.6999999999996</v>
      </c>
      <c r="H14" s="57">
        <v>1520.5980000000002</v>
      </c>
      <c r="I14" s="57">
        <v>2184.2050000000004</v>
      </c>
      <c r="J14" s="57">
        <v>3319.7649999999994</v>
      </c>
      <c r="K14" s="57">
        <v>4330.2599999999984</v>
      </c>
      <c r="L14" s="57">
        <v>4926.6260000000002</v>
      </c>
      <c r="M14" s="57">
        <v>5151.7170000000015</v>
      </c>
      <c r="N14" s="57">
        <v>5076.1929999999993</v>
      </c>
      <c r="O14" s="57">
        <v>4680.0150000000012</v>
      </c>
      <c r="P14" s="57">
        <v>4026.4050000000002</v>
      </c>
      <c r="Q14" s="57">
        <v>3246.8130000000001</v>
      </c>
      <c r="R14" s="57">
        <v>2403.5839999999998</v>
      </c>
      <c r="S14" s="57">
        <v>1535.8489999999999</v>
      </c>
      <c r="T14" s="57">
        <v>1108.6260000000002</v>
      </c>
      <c r="U14" s="57">
        <v>1030.2809999999999</v>
      </c>
      <c r="V14" s="57">
        <v>978.36199999999985</v>
      </c>
      <c r="W14" s="57">
        <v>940.12299999999982</v>
      </c>
      <c r="X14" s="57">
        <v>898.86200000000008</v>
      </c>
      <c r="Y14" s="57">
        <v>879.12</v>
      </c>
      <c r="Z14" s="58"/>
      <c r="AA14" s="59">
        <f t="shared" si="0"/>
        <v>56960.911000000007</v>
      </c>
    </row>
    <row r="15" spans="1:27" ht="24.95" customHeight="1" x14ac:dyDescent="0.2">
      <c r="A15" s="55" t="s">
        <v>11</v>
      </c>
      <c r="B15" s="56">
        <v>28</v>
      </c>
      <c r="C15" s="57">
        <v>37</v>
      </c>
      <c r="D15" s="57">
        <v>48</v>
      </c>
      <c r="E15" s="57">
        <v>57</v>
      </c>
      <c r="F15" s="57">
        <v>66</v>
      </c>
      <c r="G15" s="57">
        <v>70</v>
      </c>
      <c r="H15" s="57">
        <v>70</v>
      </c>
      <c r="I15" s="57">
        <v>76</v>
      </c>
      <c r="J15" s="57">
        <v>90</v>
      </c>
      <c r="K15" s="57">
        <v>102</v>
      </c>
      <c r="L15" s="57">
        <v>109</v>
      </c>
      <c r="M15" s="57">
        <v>113</v>
      </c>
      <c r="N15" s="57">
        <v>114</v>
      </c>
      <c r="O15" s="57">
        <v>110</v>
      </c>
      <c r="P15" s="57">
        <v>104</v>
      </c>
      <c r="Q15" s="57">
        <v>98</v>
      </c>
      <c r="R15" s="57">
        <v>85</v>
      </c>
      <c r="S15" s="57">
        <v>71</v>
      </c>
      <c r="T15" s="57">
        <v>66</v>
      </c>
      <c r="U15" s="57">
        <v>67</v>
      </c>
      <c r="V15" s="57">
        <v>68</v>
      </c>
      <c r="W15" s="57">
        <v>71</v>
      </c>
      <c r="X15" s="57">
        <v>74</v>
      </c>
      <c r="Y15" s="57">
        <v>77</v>
      </c>
      <c r="Z15" s="58"/>
      <c r="AA15" s="59">
        <f t="shared" si="0"/>
        <v>1871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4520.3140000000003</v>
      </c>
      <c r="C16" s="62">
        <f t="shared" si="1"/>
        <v>4066.1279999999997</v>
      </c>
      <c r="D16" s="62">
        <f t="shared" si="1"/>
        <v>3929.3690000000001</v>
      </c>
      <c r="E16" s="62">
        <f t="shared" si="1"/>
        <v>3939.0600000000004</v>
      </c>
      <c r="F16" s="62">
        <f t="shared" si="1"/>
        <v>4010.4360000000001</v>
      </c>
      <c r="G16" s="62">
        <f t="shared" si="1"/>
        <v>4200.8329999999996</v>
      </c>
      <c r="H16" s="62">
        <f t="shared" si="1"/>
        <v>5250.7259999999997</v>
      </c>
      <c r="I16" s="62">
        <f t="shared" si="1"/>
        <v>6060.7010000000009</v>
      </c>
      <c r="J16" s="62">
        <f t="shared" si="1"/>
        <v>7112.4920000000002</v>
      </c>
      <c r="K16" s="62">
        <f t="shared" si="1"/>
        <v>6973.1769999999988</v>
      </c>
      <c r="L16" s="62">
        <f t="shared" si="1"/>
        <v>6604.5259999999998</v>
      </c>
      <c r="M16" s="62">
        <f t="shared" si="1"/>
        <v>6660.617000000002</v>
      </c>
      <c r="N16" s="62">
        <f t="shared" si="1"/>
        <v>6583.0929999999989</v>
      </c>
      <c r="O16" s="62">
        <f t="shared" si="1"/>
        <v>6165.9150000000009</v>
      </c>
      <c r="P16" s="62">
        <f t="shared" si="1"/>
        <v>5660.82</v>
      </c>
      <c r="Q16" s="62">
        <f t="shared" si="1"/>
        <v>5384.0929999999998</v>
      </c>
      <c r="R16" s="62">
        <f t="shared" si="1"/>
        <v>5311.4769999999999</v>
      </c>
      <c r="S16" s="62">
        <f t="shared" si="1"/>
        <v>5145.107</v>
      </c>
      <c r="T16" s="62">
        <f t="shared" si="1"/>
        <v>6422.4590000000007</v>
      </c>
      <c r="U16" s="62">
        <f t="shared" si="1"/>
        <v>6560.47</v>
      </c>
      <c r="V16" s="62">
        <f t="shared" si="1"/>
        <v>6348.5039999999999</v>
      </c>
      <c r="W16" s="62">
        <f t="shared" si="1"/>
        <v>5291.3809999999994</v>
      </c>
      <c r="X16" s="62">
        <f t="shared" si="1"/>
        <v>4392.7190000000001</v>
      </c>
      <c r="Y16" s="62">
        <f t="shared" si="1"/>
        <v>3914.873</v>
      </c>
      <c r="Z16" s="63" t="str">
        <f t="shared" si="1"/>
        <v/>
      </c>
      <c r="AA16" s="64">
        <f>SUM(AA10:AA15)</f>
        <v>130509.29000000001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1934.9</v>
      </c>
      <c r="C29" s="72">
        <v>1883.9</v>
      </c>
      <c r="D29" s="72">
        <v>1893.9</v>
      </c>
      <c r="E29" s="72">
        <v>1911.9</v>
      </c>
      <c r="F29" s="72">
        <v>1989.9</v>
      </c>
      <c r="G29" s="72">
        <v>2096.9</v>
      </c>
      <c r="H29" s="72">
        <v>2187.9</v>
      </c>
      <c r="I29" s="72">
        <v>2443.9</v>
      </c>
      <c r="J29" s="72">
        <v>2888.9</v>
      </c>
      <c r="K29" s="72">
        <v>3134.9</v>
      </c>
      <c r="L29" s="72">
        <v>3129.9</v>
      </c>
      <c r="M29" s="72">
        <v>3044.9</v>
      </c>
      <c r="N29" s="72">
        <v>3005.9</v>
      </c>
      <c r="O29" s="72">
        <v>2857.9</v>
      </c>
      <c r="P29" s="72">
        <v>2632.9</v>
      </c>
      <c r="Q29" s="72">
        <v>2478.9</v>
      </c>
      <c r="R29" s="72">
        <v>2383.9</v>
      </c>
      <c r="S29" s="72">
        <v>2227.9</v>
      </c>
      <c r="T29" s="72">
        <v>2922.9</v>
      </c>
      <c r="U29" s="72">
        <v>3025.9</v>
      </c>
      <c r="V29" s="72">
        <v>2952.9</v>
      </c>
      <c r="W29" s="72">
        <v>2664.9</v>
      </c>
      <c r="X29" s="72">
        <v>1908.9</v>
      </c>
      <c r="Y29" s="72">
        <v>1656.9</v>
      </c>
      <c r="Z29" s="73"/>
      <c r="AA29" s="74">
        <f>SUM(B29:Z29)</f>
        <v>59261.60000000002</v>
      </c>
    </row>
    <row r="30" spans="1:27" ht="24.95" customHeight="1" x14ac:dyDescent="0.2">
      <c r="A30" s="75" t="s">
        <v>24</v>
      </c>
      <c r="B30" s="76">
        <v>1081.415</v>
      </c>
      <c r="C30" s="77">
        <v>1113.229</v>
      </c>
      <c r="D30" s="77">
        <v>1134.4690000000001</v>
      </c>
      <c r="E30" s="77">
        <v>1146.1600000000001</v>
      </c>
      <c r="F30" s="77">
        <v>1145.5360000000001</v>
      </c>
      <c r="G30" s="77">
        <v>1112.933</v>
      </c>
      <c r="H30" s="77">
        <v>1829.826</v>
      </c>
      <c r="I30" s="77">
        <v>2350.8009999999999</v>
      </c>
      <c r="J30" s="77">
        <v>3028.5920000000001</v>
      </c>
      <c r="K30" s="77">
        <v>3050.277</v>
      </c>
      <c r="L30" s="77">
        <v>3257.6260000000002</v>
      </c>
      <c r="M30" s="77">
        <v>3417.7170000000001</v>
      </c>
      <c r="N30" s="77">
        <v>3374.1930000000002</v>
      </c>
      <c r="O30" s="77">
        <v>3115.0149999999999</v>
      </c>
      <c r="P30" s="77">
        <v>2841.92</v>
      </c>
      <c r="Q30" s="77">
        <v>2492.1930000000002</v>
      </c>
      <c r="R30" s="77">
        <v>2038.577</v>
      </c>
      <c r="S30" s="77">
        <v>1770.2070000000001</v>
      </c>
      <c r="T30" s="77">
        <v>2046.559</v>
      </c>
      <c r="U30" s="77">
        <v>2067.5700000000002</v>
      </c>
      <c r="V30" s="77">
        <v>1921.604</v>
      </c>
      <c r="W30" s="77">
        <v>1153.481</v>
      </c>
      <c r="X30" s="77">
        <v>1025.819</v>
      </c>
      <c r="Y30" s="77">
        <v>1044.973</v>
      </c>
      <c r="Z30" s="78"/>
      <c r="AA30" s="79">
        <f>SUM(B30:Z30)</f>
        <v>48560.691999999995</v>
      </c>
    </row>
    <row r="31" spans="1:27" ht="24.95" customHeight="1" x14ac:dyDescent="0.2">
      <c r="A31" s="82" t="s">
        <v>25</v>
      </c>
      <c r="B31" s="80">
        <v>1949</v>
      </c>
      <c r="C31" s="81">
        <v>1520</v>
      </c>
      <c r="D31" s="81">
        <v>1384</v>
      </c>
      <c r="E31" s="81">
        <v>1384</v>
      </c>
      <c r="F31" s="81">
        <v>1384</v>
      </c>
      <c r="G31" s="81">
        <v>1474</v>
      </c>
      <c r="H31" s="81">
        <v>1780</v>
      </c>
      <c r="I31" s="81">
        <v>1777</v>
      </c>
      <c r="J31" s="81">
        <v>1634</v>
      </c>
      <c r="K31" s="81">
        <v>1174</v>
      </c>
      <c r="L31" s="81">
        <v>599</v>
      </c>
      <c r="M31" s="81">
        <v>574</v>
      </c>
      <c r="N31" s="81">
        <v>574</v>
      </c>
      <c r="O31" s="81">
        <v>574</v>
      </c>
      <c r="P31" s="81">
        <v>599</v>
      </c>
      <c r="Q31" s="81">
        <v>809</v>
      </c>
      <c r="R31" s="81">
        <v>1344</v>
      </c>
      <c r="S31" s="81">
        <v>1684</v>
      </c>
      <c r="T31" s="81">
        <v>2084</v>
      </c>
      <c r="U31" s="81">
        <v>2084</v>
      </c>
      <c r="V31" s="81">
        <v>2084</v>
      </c>
      <c r="W31" s="81">
        <v>1984</v>
      </c>
      <c r="X31" s="81">
        <v>1904</v>
      </c>
      <c r="Y31" s="81">
        <v>1704</v>
      </c>
      <c r="Z31" s="83"/>
      <c r="AA31" s="84">
        <f>SUM(B31:Z31)</f>
        <v>34061</v>
      </c>
    </row>
    <row r="32" spans="1:27" ht="30" customHeight="1" thickBot="1" x14ac:dyDescent="0.25">
      <c r="A32" s="60" t="s">
        <v>26</v>
      </c>
      <c r="B32" s="61">
        <f>IF(LEN(B$2)&gt;0,SUM(B29:B31),"")</f>
        <v>4965.3150000000005</v>
      </c>
      <c r="C32" s="62">
        <f t="shared" ref="C32:Z32" si="4">IF(LEN(C$2)&gt;0,SUM(C29:C31),"")</f>
        <v>4517.1289999999999</v>
      </c>
      <c r="D32" s="62">
        <f t="shared" si="4"/>
        <v>4412.3690000000006</v>
      </c>
      <c r="E32" s="62">
        <f t="shared" si="4"/>
        <v>4442.0600000000004</v>
      </c>
      <c r="F32" s="62">
        <f t="shared" si="4"/>
        <v>4519.4359999999997</v>
      </c>
      <c r="G32" s="62">
        <f t="shared" si="4"/>
        <v>4683.8330000000005</v>
      </c>
      <c r="H32" s="62">
        <f t="shared" si="4"/>
        <v>5797.7260000000006</v>
      </c>
      <c r="I32" s="62">
        <f t="shared" si="4"/>
        <v>6571.701</v>
      </c>
      <c r="J32" s="62">
        <f t="shared" si="4"/>
        <v>7551.4920000000002</v>
      </c>
      <c r="K32" s="62">
        <f t="shared" si="4"/>
        <v>7359.1769999999997</v>
      </c>
      <c r="L32" s="62">
        <f t="shared" si="4"/>
        <v>6986.5259999999998</v>
      </c>
      <c r="M32" s="62">
        <f t="shared" si="4"/>
        <v>7036.6170000000002</v>
      </c>
      <c r="N32" s="62">
        <f t="shared" si="4"/>
        <v>6954.0930000000008</v>
      </c>
      <c r="O32" s="62">
        <f t="shared" si="4"/>
        <v>6546.915</v>
      </c>
      <c r="P32" s="62">
        <f t="shared" si="4"/>
        <v>6073.82</v>
      </c>
      <c r="Q32" s="62">
        <f t="shared" si="4"/>
        <v>5780.0930000000008</v>
      </c>
      <c r="R32" s="62">
        <f t="shared" si="4"/>
        <v>5766.4769999999999</v>
      </c>
      <c r="S32" s="62">
        <f t="shared" si="4"/>
        <v>5682.107</v>
      </c>
      <c r="T32" s="62">
        <f t="shared" si="4"/>
        <v>7053.4589999999998</v>
      </c>
      <c r="U32" s="62">
        <f t="shared" si="4"/>
        <v>7177.47</v>
      </c>
      <c r="V32" s="62">
        <f t="shared" si="4"/>
        <v>6958.5039999999999</v>
      </c>
      <c r="W32" s="62">
        <f t="shared" si="4"/>
        <v>5802.3810000000003</v>
      </c>
      <c r="X32" s="62">
        <f t="shared" si="4"/>
        <v>4838.7190000000001</v>
      </c>
      <c r="Y32" s="62">
        <f t="shared" si="4"/>
        <v>4405.8729999999996</v>
      </c>
      <c r="Z32" s="63" t="str">
        <f t="shared" si="4"/>
        <v/>
      </c>
      <c r="AA32" s="64">
        <f>SUM(AA29:AA31)</f>
        <v>141883.29200000002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17</v>
      </c>
      <c r="C35" s="95">
        <v>23</v>
      </c>
      <c r="D35" s="95">
        <v>53</v>
      </c>
      <c r="E35" s="95">
        <v>73</v>
      </c>
      <c r="F35" s="95">
        <v>79</v>
      </c>
      <c r="G35" s="95">
        <v>53</v>
      </c>
      <c r="H35" s="95">
        <v>140</v>
      </c>
      <c r="I35" s="95">
        <v>81</v>
      </c>
      <c r="J35" s="95">
        <v>18</v>
      </c>
      <c r="K35" s="95">
        <v>6</v>
      </c>
      <c r="L35" s="95">
        <v>6</v>
      </c>
      <c r="M35" s="95">
        <v>6</v>
      </c>
      <c r="N35" s="95">
        <v>6</v>
      </c>
      <c r="O35" s="95">
        <v>6</v>
      </c>
      <c r="P35" s="95">
        <v>6</v>
      </c>
      <c r="Q35" s="95">
        <v>6</v>
      </c>
      <c r="R35" s="95">
        <v>21</v>
      </c>
      <c r="S35" s="95">
        <v>134</v>
      </c>
      <c r="T35" s="95">
        <v>231</v>
      </c>
      <c r="U35" s="95">
        <v>235</v>
      </c>
      <c r="V35" s="95">
        <v>227</v>
      </c>
      <c r="W35" s="95">
        <v>147</v>
      </c>
      <c r="X35" s="95">
        <v>31</v>
      </c>
      <c r="Y35" s="95">
        <v>40</v>
      </c>
      <c r="Z35" s="96"/>
      <c r="AA35" s="74">
        <f t="shared" ref="AA35:AA40" si="5">SUM(B35:Z35)</f>
        <v>1645</v>
      </c>
    </row>
    <row r="36" spans="1:27" ht="24.95" customHeight="1" x14ac:dyDescent="0.2">
      <c r="A36" s="97" t="s">
        <v>29</v>
      </c>
      <c r="B36" s="98">
        <v>350</v>
      </c>
      <c r="C36" s="99">
        <v>350</v>
      </c>
      <c r="D36" s="99">
        <v>350</v>
      </c>
      <c r="E36" s="99">
        <v>350</v>
      </c>
      <c r="F36" s="99">
        <v>350</v>
      </c>
      <c r="G36" s="99">
        <v>350</v>
      </c>
      <c r="H36" s="99">
        <v>327</v>
      </c>
      <c r="I36" s="99">
        <v>350</v>
      </c>
      <c r="J36" s="99">
        <v>341</v>
      </c>
      <c r="K36" s="99">
        <v>300</v>
      </c>
      <c r="L36" s="99">
        <v>296</v>
      </c>
      <c r="M36" s="99">
        <v>302</v>
      </c>
      <c r="N36" s="99">
        <v>303</v>
      </c>
      <c r="O36" s="99">
        <v>319</v>
      </c>
      <c r="P36" s="99">
        <v>327</v>
      </c>
      <c r="Q36" s="99">
        <v>310</v>
      </c>
      <c r="R36" s="99">
        <v>354</v>
      </c>
      <c r="S36" s="99">
        <v>323</v>
      </c>
      <c r="T36" s="99">
        <v>320</v>
      </c>
      <c r="U36" s="99">
        <v>302</v>
      </c>
      <c r="V36" s="99">
        <v>303</v>
      </c>
      <c r="W36" s="99">
        <v>284</v>
      </c>
      <c r="X36" s="99">
        <v>335</v>
      </c>
      <c r="Y36" s="99">
        <v>371</v>
      </c>
      <c r="Z36" s="100"/>
      <c r="AA36" s="79">
        <f t="shared" si="5"/>
        <v>7867</v>
      </c>
    </row>
    <row r="37" spans="1:27" ht="24.95" customHeight="1" x14ac:dyDescent="0.2">
      <c r="A37" s="97" t="s">
        <v>30</v>
      </c>
      <c r="B37" s="98">
        <v>555.1</v>
      </c>
      <c r="C37" s="99">
        <v>879.2</v>
      </c>
      <c r="D37" s="99">
        <v>877.2</v>
      </c>
      <c r="E37" s="99">
        <v>834.1</v>
      </c>
      <c r="F37" s="99">
        <v>835.8</v>
      </c>
      <c r="G37" s="99">
        <v>998.7</v>
      </c>
      <c r="H37" s="99">
        <v>263.8</v>
      </c>
      <c r="I37" s="99">
        <v>5</v>
      </c>
      <c r="J37" s="99">
        <v>5</v>
      </c>
      <c r="K37" s="99">
        <v>146.9</v>
      </c>
      <c r="L37" s="99">
        <v>772.4</v>
      </c>
      <c r="M37" s="99">
        <v>1197.5</v>
      </c>
      <c r="N37" s="99">
        <v>1237</v>
      </c>
      <c r="O37" s="99">
        <v>1265</v>
      </c>
      <c r="P37" s="99">
        <v>1287</v>
      </c>
      <c r="Q37" s="99">
        <v>1300</v>
      </c>
      <c r="R37" s="99">
        <v>1300</v>
      </c>
      <c r="S37" s="99">
        <v>389.5</v>
      </c>
      <c r="T37" s="99">
        <v>5</v>
      </c>
      <c r="U37" s="99">
        <v>59.2</v>
      </c>
      <c r="V37" s="99">
        <v>133.6</v>
      </c>
      <c r="W37" s="99">
        <v>668</v>
      </c>
      <c r="X37" s="99">
        <v>1261</v>
      </c>
      <c r="Y37" s="99">
        <v>1293</v>
      </c>
      <c r="Z37" s="100"/>
      <c r="AA37" s="79">
        <f t="shared" si="5"/>
        <v>17569</v>
      </c>
    </row>
    <row r="38" spans="1:27" ht="24.95" customHeight="1" x14ac:dyDescent="0.2">
      <c r="A38" s="97" t="s">
        <v>31</v>
      </c>
      <c r="B38" s="98">
        <v>73.001000000000005</v>
      </c>
      <c r="C38" s="99">
        <v>73.001000000000005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63</v>
      </c>
      <c r="N38" s="99">
        <v>57</v>
      </c>
      <c r="O38" s="99">
        <v>51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1742.002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411.4</v>
      </c>
      <c r="J39" s="99"/>
      <c r="K39" s="99"/>
      <c r="L39" s="99"/>
      <c r="M39" s="99"/>
      <c r="N39" s="99"/>
      <c r="O39" s="99"/>
      <c r="P39" s="99"/>
      <c r="Q39" s="99"/>
      <c r="R39" s="99"/>
      <c r="S39" s="99">
        <v>376.6</v>
      </c>
      <c r="T39" s="99">
        <v>500</v>
      </c>
      <c r="U39" s="99"/>
      <c r="V39" s="99"/>
      <c r="W39" s="99"/>
      <c r="X39" s="99"/>
      <c r="Y39" s="99"/>
      <c r="Z39" s="100"/>
      <c r="AA39" s="79">
        <f t="shared" si="5"/>
        <v>1288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995.101</v>
      </c>
      <c r="C40" s="88">
        <f t="shared" si="6"/>
        <v>1325.201</v>
      </c>
      <c r="D40" s="88">
        <f t="shared" si="6"/>
        <v>1355.2</v>
      </c>
      <c r="E40" s="88">
        <f t="shared" si="6"/>
        <v>1332.1</v>
      </c>
      <c r="F40" s="88">
        <f t="shared" si="6"/>
        <v>1339.8</v>
      </c>
      <c r="G40" s="88">
        <f t="shared" si="6"/>
        <v>1476.7</v>
      </c>
      <c r="H40" s="88">
        <f t="shared" si="6"/>
        <v>805.8</v>
      </c>
      <c r="I40" s="88">
        <f t="shared" si="6"/>
        <v>922.4</v>
      </c>
      <c r="J40" s="88">
        <f t="shared" si="6"/>
        <v>439</v>
      </c>
      <c r="K40" s="88">
        <f t="shared" si="6"/>
        <v>527.9</v>
      </c>
      <c r="L40" s="88">
        <f t="shared" si="6"/>
        <v>1149.4000000000001</v>
      </c>
      <c r="M40" s="88">
        <f t="shared" si="6"/>
        <v>1568.5</v>
      </c>
      <c r="N40" s="88">
        <f t="shared" si="6"/>
        <v>1603</v>
      </c>
      <c r="O40" s="88">
        <f t="shared" si="6"/>
        <v>1641</v>
      </c>
      <c r="P40" s="88">
        <f t="shared" si="6"/>
        <v>1695</v>
      </c>
      <c r="Q40" s="88">
        <f t="shared" si="6"/>
        <v>1691</v>
      </c>
      <c r="R40" s="88">
        <f t="shared" si="6"/>
        <v>1750</v>
      </c>
      <c r="S40" s="88">
        <f t="shared" si="6"/>
        <v>1298.0999999999999</v>
      </c>
      <c r="T40" s="88">
        <f t="shared" si="6"/>
        <v>1131</v>
      </c>
      <c r="U40" s="88">
        <f t="shared" si="6"/>
        <v>671.2</v>
      </c>
      <c r="V40" s="88">
        <f t="shared" si="6"/>
        <v>738.6</v>
      </c>
      <c r="W40" s="88">
        <f t="shared" si="6"/>
        <v>1174</v>
      </c>
      <c r="X40" s="88">
        <f t="shared" si="6"/>
        <v>1702</v>
      </c>
      <c r="Y40" s="88">
        <f t="shared" si="6"/>
        <v>1779</v>
      </c>
      <c r="Z40" s="89" t="str">
        <f t="shared" si="6"/>
        <v/>
      </c>
      <c r="AA40" s="90">
        <f t="shared" si="5"/>
        <v>30111.001999999997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550.1</v>
      </c>
      <c r="C45" s="99">
        <v>874.2</v>
      </c>
      <c r="D45" s="99">
        <v>872.2</v>
      </c>
      <c r="E45" s="99">
        <v>829.1</v>
      </c>
      <c r="F45" s="99">
        <v>830.8</v>
      </c>
      <c r="G45" s="99">
        <v>993.7</v>
      </c>
      <c r="H45" s="99">
        <v>258.8</v>
      </c>
      <c r="I45" s="99"/>
      <c r="J45" s="99"/>
      <c r="K45" s="99">
        <v>141.9</v>
      </c>
      <c r="L45" s="99">
        <v>767.4</v>
      </c>
      <c r="M45" s="99">
        <v>1192.5</v>
      </c>
      <c r="N45" s="99">
        <v>1232</v>
      </c>
      <c r="O45" s="99">
        <v>1260</v>
      </c>
      <c r="P45" s="99">
        <v>1282</v>
      </c>
      <c r="Q45" s="99">
        <v>1295</v>
      </c>
      <c r="R45" s="99">
        <v>1295</v>
      </c>
      <c r="S45" s="99">
        <v>384.5</v>
      </c>
      <c r="T45" s="99"/>
      <c r="U45" s="99">
        <v>54.2</v>
      </c>
      <c r="V45" s="99">
        <v>128.6</v>
      </c>
      <c r="W45" s="99">
        <v>663</v>
      </c>
      <c r="X45" s="99">
        <v>1256</v>
      </c>
      <c r="Y45" s="99">
        <v>1288</v>
      </c>
      <c r="Z45" s="100"/>
      <c r="AA45" s="79">
        <f t="shared" si="7"/>
        <v>17449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411.4</v>
      </c>
      <c r="J47" s="99"/>
      <c r="K47" s="99"/>
      <c r="L47" s="99"/>
      <c r="M47" s="99"/>
      <c r="N47" s="99"/>
      <c r="O47" s="99"/>
      <c r="P47" s="99"/>
      <c r="Q47" s="99"/>
      <c r="R47" s="99"/>
      <c r="S47" s="99">
        <v>376.6</v>
      </c>
      <c r="T47" s="99">
        <v>500</v>
      </c>
      <c r="U47" s="99"/>
      <c r="V47" s="99"/>
      <c r="W47" s="99"/>
      <c r="X47" s="99"/>
      <c r="Y47" s="99"/>
      <c r="Z47" s="100"/>
      <c r="AA47" s="79">
        <f t="shared" si="7"/>
        <v>1288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550.1</v>
      </c>
      <c r="C49" s="88">
        <f t="shared" ref="C49:Z49" si="8">IF(LEN(C$2)&gt;0,SUM(C43:C48),"")</f>
        <v>874.2</v>
      </c>
      <c r="D49" s="88">
        <f t="shared" si="8"/>
        <v>872.2</v>
      </c>
      <c r="E49" s="88">
        <f t="shared" si="8"/>
        <v>829.1</v>
      </c>
      <c r="F49" s="88">
        <f t="shared" si="8"/>
        <v>830.8</v>
      </c>
      <c r="G49" s="88">
        <f t="shared" si="8"/>
        <v>993.7</v>
      </c>
      <c r="H49" s="88">
        <f t="shared" si="8"/>
        <v>258.8</v>
      </c>
      <c r="I49" s="88">
        <f t="shared" si="8"/>
        <v>411.4</v>
      </c>
      <c r="J49" s="88">
        <f t="shared" si="8"/>
        <v>0</v>
      </c>
      <c r="K49" s="88">
        <f t="shared" si="8"/>
        <v>141.9</v>
      </c>
      <c r="L49" s="88">
        <f t="shared" si="8"/>
        <v>767.4</v>
      </c>
      <c r="M49" s="88">
        <f t="shared" si="8"/>
        <v>1192.5</v>
      </c>
      <c r="N49" s="88">
        <f t="shared" si="8"/>
        <v>1232</v>
      </c>
      <c r="O49" s="88">
        <f t="shared" si="8"/>
        <v>1260</v>
      </c>
      <c r="P49" s="88">
        <f t="shared" si="8"/>
        <v>1282</v>
      </c>
      <c r="Q49" s="88">
        <f t="shared" si="8"/>
        <v>1295</v>
      </c>
      <c r="R49" s="88">
        <f t="shared" si="8"/>
        <v>1295</v>
      </c>
      <c r="S49" s="88">
        <f t="shared" si="8"/>
        <v>761.1</v>
      </c>
      <c r="T49" s="88">
        <f t="shared" si="8"/>
        <v>500</v>
      </c>
      <c r="U49" s="88">
        <f t="shared" si="8"/>
        <v>54.2</v>
      </c>
      <c r="V49" s="88">
        <f t="shared" si="8"/>
        <v>128.6</v>
      </c>
      <c r="W49" s="88">
        <f t="shared" si="8"/>
        <v>663</v>
      </c>
      <c r="X49" s="88">
        <f t="shared" si="8"/>
        <v>1256</v>
      </c>
      <c r="Y49" s="88">
        <f t="shared" si="8"/>
        <v>1288</v>
      </c>
      <c r="Z49" s="89" t="str">
        <f t="shared" si="8"/>
        <v/>
      </c>
      <c r="AA49" s="90">
        <f t="shared" si="7"/>
        <v>18737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5515.415</v>
      </c>
      <c r="C52" s="88">
        <f t="shared" si="10"/>
        <v>5391.3289999999997</v>
      </c>
      <c r="D52" s="88">
        <f t="shared" si="10"/>
        <v>5284.5690000000004</v>
      </c>
      <c r="E52" s="88">
        <f t="shared" si="10"/>
        <v>5271.16</v>
      </c>
      <c r="F52" s="88">
        <f t="shared" si="10"/>
        <v>5350.2359999999999</v>
      </c>
      <c r="G52" s="88">
        <f t="shared" si="10"/>
        <v>5677.5329999999994</v>
      </c>
      <c r="H52" s="88">
        <f t="shared" si="10"/>
        <v>6056.5259999999998</v>
      </c>
      <c r="I52" s="88">
        <f t="shared" si="10"/>
        <v>6983.1010000000006</v>
      </c>
      <c r="J52" s="88">
        <f t="shared" si="10"/>
        <v>7551.4920000000002</v>
      </c>
      <c r="K52" s="88">
        <f t="shared" si="10"/>
        <v>7501.0769999999984</v>
      </c>
      <c r="L52" s="88">
        <f t="shared" si="10"/>
        <v>7753.9259999999995</v>
      </c>
      <c r="M52" s="88">
        <f t="shared" si="10"/>
        <v>8229.117000000002</v>
      </c>
      <c r="N52" s="88">
        <f t="shared" si="10"/>
        <v>8186.0929999999989</v>
      </c>
      <c r="O52" s="88">
        <f t="shared" si="10"/>
        <v>7806.9150000000009</v>
      </c>
      <c r="P52" s="88">
        <f t="shared" si="10"/>
        <v>7355.82</v>
      </c>
      <c r="Q52" s="88">
        <f t="shared" si="10"/>
        <v>7075.0929999999998</v>
      </c>
      <c r="R52" s="88">
        <f t="shared" si="10"/>
        <v>7061.4769999999999</v>
      </c>
      <c r="S52" s="88">
        <f t="shared" si="10"/>
        <v>6443.2070000000003</v>
      </c>
      <c r="T52" s="88">
        <f t="shared" si="10"/>
        <v>7553.4590000000007</v>
      </c>
      <c r="U52" s="88">
        <f t="shared" si="10"/>
        <v>7231.67</v>
      </c>
      <c r="V52" s="88">
        <f t="shared" si="10"/>
        <v>7087.1040000000003</v>
      </c>
      <c r="W52" s="88">
        <f t="shared" si="10"/>
        <v>6465.3809999999994</v>
      </c>
      <c r="X52" s="88">
        <f t="shared" si="10"/>
        <v>6094.7190000000001</v>
      </c>
      <c r="Y52" s="88">
        <f t="shared" si="10"/>
        <v>5693.8729999999996</v>
      </c>
      <c r="Z52" s="89" t="str">
        <f t="shared" si="10"/>
        <v/>
      </c>
      <c r="AA52" s="104">
        <f>SUM(B52:Z52)</f>
        <v>160620.29199999999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5515.4310000000014</v>
      </c>
      <c r="C4" s="18">
        <v>5391.3329999999996</v>
      </c>
      <c r="D4" s="18">
        <v>5284.5460000000012</v>
      </c>
      <c r="E4" s="18">
        <v>5271.1220000000003</v>
      </c>
      <c r="F4" s="18">
        <v>5350.2209999999986</v>
      </c>
      <c r="G4" s="18">
        <v>5677.5790000000015</v>
      </c>
      <c r="H4" s="18">
        <v>6056.5280000000002</v>
      </c>
      <c r="I4" s="18">
        <v>6983.0560000000005</v>
      </c>
      <c r="J4" s="18">
        <v>7551.4879999999985</v>
      </c>
      <c r="K4" s="18">
        <v>7501.0530000000008</v>
      </c>
      <c r="L4" s="18">
        <v>7753.9290000000019</v>
      </c>
      <c r="M4" s="18">
        <v>8229.1489999999994</v>
      </c>
      <c r="N4" s="18">
        <v>8186.092999999998</v>
      </c>
      <c r="O4" s="18">
        <v>7806.915</v>
      </c>
      <c r="P4" s="18">
        <v>7355.8200000000015</v>
      </c>
      <c r="Q4" s="18">
        <v>7075.1400000000012</v>
      </c>
      <c r="R4" s="18">
        <v>7061.4770000000008</v>
      </c>
      <c r="S4" s="18">
        <v>6443.2810000000018</v>
      </c>
      <c r="T4" s="18">
        <v>7553.4880000000021</v>
      </c>
      <c r="U4" s="18">
        <v>7231.6799999999994</v>
      </c>
      <c r="V4" s="18">
        <v>7087.1459999999988</v>
      </c>
      <c r="W4" s="18">
        <v>6465.4240000000009</v>
      </c>
      <c r="X4" s="18">
        <v>6094.719000000001</v>
      </c>
      <c r="Y4" s="18">
        <v>5693.8729999999996</v>
      </c>
      <c r="Z4" s="19"/>
      <c r="AA4" s="20">
        <f>SUM(B4:Z4)</f>
        <v>160620.49100000001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74.88</v>
      </c>
      <c r="C7" s="28">
        <v>74.25</v>
      </c>
      <c r="D7" s="28">
        <v>73.42</v>
      </c>
      <c r="E7" s="28">
        <v>70.72</v>
      </c>
      <c r="F7" s="28">
        <v>73.040000000000006</v>
      </c>
      <c r="G7" s="28">
        <v>86.08</v>
      </c>
      <c r="H7" s="28">
        <v>109.94</v>
      </c>
      <c r="I7" s="28">
        <v>135.12</v>
      </c>
      <c r="J7" s="28">
        <v>121.9</v>
      </c>
      <c r="K7" s="28">
        <v>96.78</v>
      </c>
      <c r="L7" s="28">
        <v>74.81</v>
      </c>
      <c r="M7" s="28">
        <v>54.02</v>
      </c>
      <c r="N7" s="28">
        <v>63.93</v>
      </c>
      <c r="O7" s="28">
        <v>70</v>
      </c>
      <c r="P7" s="28">
        <v>93.92</v>
      </c>
      <c r="Q7" s="28">
        <v>103.81</v>
      </c>
      <c r="R7" s="28">
        <v>101.06</v>
      </c>
      <c r="S7" s="28">
        <v>107.8</v>
      </c>
      <c r="T7" s="28">
        <v>123.79</v>
      </c>
      <c r="U7" s="28">
        <v>152.66</v>
      </c>
      <c r="V7" s="28">
        <v>115</v>
      </c>
      <c r="W7" s="28">
        <v>103.12</v>
      </c>
      <c r="X7" s="28">
        <v>100.45</v>
      </c>
      <c r="Y7" s="28">
        <v>99.19</v>
      </c>
      <c r="Z7" s="29"/>
      <c r="AA7" s="30">
        <f>IF(SUM(B7:Z7)&lt;&gt;0,AVERAGEIF(B7:Z7,"&lt;&gt;"""),"")</f>
        <v>94.987083333333317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3.9089999999999998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6.3029999999999999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87.211999999999989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3.9089999999999998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6.3029999999999999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87.211999999999989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794.81999999999994</v>
      </c>
      <c r="C19" s="72">
        <v>816.69100000000003</v>
      </c>
      <c r="D19" s="72">
        <v>814.08199999999999</v>
      </c>
      <c r="E19" s="72">
        <v>817.09499999999991</v>
      </c>
      <c r="F19" s="72">
        <v>821.62099999999998</v>
      </c>
      <c r="G19" s="72">
        <v>816.54900000000009</v>
      </c>
      <c r="H19" s="72">
        <v>823.63199999999995</v>
      </c>
      <c r="I19" s="72">
        <v>821.07900000000006</v>
      </c>
      <c r="J19" s="72">
        <v>807.45</v>
      </c>
      <c r="K19" s="72">
        <v>796.55700000000002</v>
      </c>
      <c r="L19" s="72">
        <v>799.15800000000002</v>
      </c>
      <c r="M19" s="72">
        <v>842.19</v>
      </c>
      <c r="N19" s="72">
        <v>763.28699999999992</v>
      </c>
      <c r="O19" s="72">
        <v>791.55600000000004</v>
      </c>
      <c r="P19" s="72">
        <v>759.79599999999994</v>
      </c>
      <c r="Q19" s="72">
        <v>777.65900000000011</v>
      </c>
      <c r="R19" s="72">
        <v>779.351</v>
      </c>
      <c r="S19" s="72">
        <v>728.12700000000007</v>
      </c>
      <c r="T19" s="72">
        <v>712.09800000000007</v>
      </c>
      <c r="U19" s="72">
        <v>707.88299999999992</v>
      </c>
      <c r="V19" s="72">
        <v>711.673</v>
      </c>
      <c r="W19" s="72">
        <v>706.96299999999997</v>
      </c>
      <c r="X19" s="72">
        <v>720.60900000000004</v>
      </c>
      <c r="Y19" s="72">
        <v>790.32499999999993</v>
      </c>
      <c r="Z19" s="73"/>
      <c r="AA19" s="74">
        <f t="shared" ref="AA19:AA25" si="2">SUM(B19:Z19)</f>
        <v>18720.251</v>
      </c>
    </row>
    <row r="20" spans="1:27" ht="24.95" customHeight="1" x14ac:dyDescent="0.2">
      <c r="A20" s="75" t="s">
        <v>15</v>
      </c>
      <c r="B20" s="76">
        <v>1166.7760000000001</v>
      </c>
      <c r="C20" s="77">
        <v>1148.4629999999997</v>
      </c>
      <c r="D20" s="77">
        <v>1138.3300000000002</v>
      </c>
      <c r="E20" s="77">
        <v>1151.9130000000002</v>
      </c>
      <c r="F20" s="77">
        <v>1184.2150000000001</v>
      </c>
      <c r="G20" s="77">
        <v>1300.3610000000001</v>
      </c>
      <c r="H20" s="77">
        <v>1493.4989999999998</v>
      </c>
      <c r="I20" s="77">
        <v>1640.3659999999998</v>
      </c>
      <c r="J20" s="77">
        <v>1702.2329999999997</v>
      </c>
      <c r="K20" s="77">
        <v>1705.7700000000002</v>
      </c>
      <c r="L20" s="77">
        <v>1725.6970000000001</v>
      </c>
      <c r="M20" s="77">
        <v>1737.2100000000003</v>
      </c>
      <c r="N20" s="77">
        <v>1724.704</v>
      </c>
      <c r="O20" s="77">
        <v>1689.2370000000003</v>
      </c>
      <c r="P20" s="77">
        <v>1627.8340000000001</v>
      </c>
      <c r="Q20" s="77">
        <v>1592.145</v>
      </c>
      <c r="R20" s="77">
        <v>1586.6329999999998</v>
      </c>
      <c r="S20" s="77">
        <v>1561.8870000000002</v>
      </c>
      <c r="T20" s="77">
        <v>1550.019</v>
      </c>
      <c r="U20" s="77">
        <v>1517.8789999999999</v>
      </c>
      <c r="V20" s="77">
        <v>1412.5379999999998</v>
      </c>
      <c r="W20" s="77">
        <v>1269.1189999999999</v>
      </c>
      <c r="X20" s="77">
        <v>1201.634</v>
      </c>
      <c r="Y20" s="77">
        <v>1187.5579999999998</v>
      </c>
      <c r="Z20" s="78"/>
      <c r="AA20" s="79">
        <f t="shared" si="2"/>
        <v>35016.020000000004</v>
      </c>
    </row>
    <row r="21" spans="1:27" ht="24.95" customHeight="1" x14ac:dyDescent="0.2">
      <c r="A21" s="75" t="s">
        <v>16</v>
      </c>
      <c r="B21" s="80">
        <v>2384.3349999999996</v>
      </c>
      <c r="C21" s="81">
        <v>2276.6790000000001</v>
      </c>
      <c r="D21" s="81">
        <v>2189.134</v>
      </c>
      <c r="E21" s="81">
        <v>2162.114</v>
      </c>
      <c r="F21" s="81">
        <v>2199.3849999999998</v>
      </c>
      <c r="G21" s="81">
        <v>2365.1689999999999</v>
      </c>
      <c r="H21" s="81">
        <v>2661.6879999999996</v>
      </c>
      <c r="I21" s="81">
        <v>3065.6110000000003</v>
      </c>
      <c r="J21" s="81">
        <v>3448.9049999999993</v>
      </c>
      <c r="K21" s="81">
        <v>3697.2259999999997</v>
      </c>
      <c r="L21" s="81">
        <v>3879.5740000000005</v>
      </c>
      <c r="M21" s="81">
        <v>4056.2489999999993</v>
      </c>
      <c r="N21" s="81">
        <v>4062.7190000000001</v>
      </c>
      <c r="O21" s="81">
        <v>3893.8659999999995</v>
      </c>
      <c r="P21" s="81">
        <v>3638.1899999999996</v>
      </c>
      <c r="Q21" s="81">
        <v>3461.9359999999997</v>
      </c>
      <c r="R21" s="81">
        <v>3425.4929999999999</v>
      </c>
      <c r="S21" s="81">
        <v>3420.7669999999998</v>
      </c>
      <c r="T21" s="81">
        <v>3564.7679999999996</v>
      </c>
      <c r="U21" s="81">
        <v>3749.3179999999993</v>
      </c>
      <c r="V21" s="81">
        <v>3526.4349999999995</v>
      </c>
      <c r="W21" s="81">
        <v>3195.3419999999996</v>
      </c>
      <c r="X21" s="81">
        <v>2916.4759999999997</v>
      </c>
      <c r="Y21" s="81">
        <v>2574.9899999999998</v>
      </c>
      <c r="Z21" s="78"/>
      <c r="AA21" s="79">
        <f t="shared" si="2"/>
        <v>75816.369000000006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235</v>
      </c>
      <c r="N22" s="81">
        <v>235</v>
      </c>
      <c r="O22" s="81">
        <v>13.256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483.25599999999997</v>
      </c>
    </row>
    <row r="23" spans="1:27" ht="24.95" customHeight="1" x14ac:dyDescent="0.2">
      <c r="A23" s="85" t="s">
        <v>18</v>
      </c>
      <c r="B23" s="77">
        <v>75.5</v>
      </c>
      <c r="C23" s="77">
        <v>70.5</v>
      </c>
      <c r="D23" s="77">
        <v>70</v>
      </c>
      <c r="E23" s="77">
        <v>70</v>
      </c>
      <c r="F23" s="77">
        <v>71</v>
      </c>
      <c r="G23" s="77">
        <v>89.5</v>
      </c>
      <c r="H23" s="77">
        <v>122</v>
      </c>
      <c r="I23" s="77">
        <v>115</v>
      </c>
      <c r="J23" s="77">
        <v>83.5</v>
      </c>
      <c r="K23" s="77">
        <v>72.5</v>
      </c>
      <c r="L23" s="77">
        <v>72.5</v>
      </c>
      <c r="M23" s="77">
        <v>75.5</v>
      </c>
      <c r="N23" s="77">
        <v>74.5</v>
      </c>
      <c r="O23" s="77">
        <v>71</v>
      </c>
      <c r="P23" s="77">
        <v>69</v>
      </c>
      <c r="Q23" s="77">
        <v>69.5</v>
      </c>
      <c r="R23" s="77">
        <v>85</v>
      </c>
      <c r="S23" s="77">
        <v>144.5</v>
      </c>
      <c r="T23" s="77">
        <v>173.5</v>
      </c>
      <c r="U23" s="77">
        <v>206.5</v>
      </c>
      <c r="V23" s="77">
        <v>189.5</v>
      </c>
      <c r="W23" s="77">
        <v>163</v>
      </c>
      <c r="X23" s="77">
        <v>127</v>
      </c>
      <c r="Y23" s="77">
        <v>99</v>
      </c>
      <c r="Z23" s="77"/>
      <c r="AA23" s="79">
        <f t="shared" si="2"/>
        <v>2459.5</v>
      </c>
    </row>
    <row r="24" spans="1:27" ht="24.95" customHeight="1" x14ac:dyDescent="0.2">
      <c r="A24" s="85" t="s">
        <v>19</v>
      </c>
      <c r="B24" s="77">
        <v>336</v>
      </c>
      <c r="C24" s="77">
        <v>320.99999999999994</v>
      </c>
      <c r="D24" s="77">
        <v>315</v>
      </c>
      <c r="E24" s="77">
        <v>312.00000000000006</v>
      </c>
      <c r="F24" s="77">
        <v>315.99999999999994</v>
      </c>
      <c r="G24" s="77">
        <v>338</v>
      </c>
      <c r="H24" s="77">
        <v>391.00000000000006</v>
      </c>
      <c r="I24" s="77">
        <v>445.00000000000006</v>
      </c>
      <c r="J24" s="77">
        <v>481.99999999999994</v>
      </c>
      <c r="K24" s="77">
        <v>495</v>
      </c>
      <c r="L24" s="77">
        <v>496.99999999999994</v>
      </c>
      <c r="M24" s="77">
        <v>502.99999999999994</v>
      </c>
      <c r="N24" s="77">
        <v>501</v>
      </c>
      <c r="O24" s="77">
        <v>493</v>
      </c>
      <c r="P24" s="77">
        <v>471</v>
      </c>
      <c r="Q24" s="77">
        <v>464.99999999999994</v>
      </c>
      <c r="R24" s="77">
        <v>480.99999999999994</v>
      </c>
      <c r="S24" s="77">
        <v>498</v>
      </c>
      <c r="T24" s="77">
        <v>516</v>
      </c>
      <c r="U24" s="77">
        <v>523.99999999999989</v>
      </c>
      <c r="V24" s="77">
        <v>481.99999999999994</v>
      </c>
      <c r="W24" s="77">
        <v>433</v>
      </c>
      <c r="X24" s="77">
        <v>388.00000000000011</v>
      </c>
      <c r="Y24" s="77">
        <v>345.00000000000006</v>
      </c>
      <c r="Z24" s="77"/>
      <c r="AA24" s="79">
        <f t="shared" si="2"/>
        <v>10348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4757.4309999999996</v>
      </c>
      <c r="C26" s="88">
        <f t="shared" ref="C26:Z26" si="3">IF(LEN(C$2)&gt;0,SUM(C19:C25),"")</f>
        <v>4633.3329999999996</v>
      </c>
      <c r="D26" s="88">
        <f t="shared" si="3"/>
        <v>4526.5460000000003</v>
      </c>
      <c r="E26" s="88">
        <f t="shared" si="3"/>
        <v>4513.1220000000003</v>
      </c>
      <c r="F26" s="88">
        <f t="shared" si="3"/>
        <v>4592.2209999999995</v>
      </c>
      <c r="G26" s="88">
        <f t="shared" si="3"/>
        <v>4909.5789999999997</v>
      </c>
      <c r="H26" s="88">
        <f t="shared" si="3"/>
        <v>5491.8189999999995</v>
      </c>
      <c r="I26" s="88">
        <f t="shared" si="3"/>
        <v>6087.0560000000005</v>
      </c>
      <c r="J26" s="88">
        <f t="shared" si="3"/>
        <v>6524.0879999999997</v>
      </c>
      <c r="K26" s="88">
        <f t="shared" si="3"/>
        <v>6767.0529999999999</v>
      </c>
      <c r="L26" s="88">
        <f t="shared" si="3"/>
        <v>6973.9290000000001</v>
      </c>
      <c r="M26" s="88">
        <f t="shared" si="3"/>
        <v>7449.1489999999994</v>
      </c>
      <c r="N26" s="88">
        <f t="shared" si="3"/>
        <v>7361.21</v>
      </c>
      <c r="O26" s="88">
        <f t="shared" si="3"/>
        <v>6951.915</v>
      </c>
      <c r="P26" s="88">
        <f t="shared" si="3"/>
        <v>6565.82</v>
      </c>
      <c r="Q26" s="88">
        <f t="shared" si="3"/>
        <v>6366.24</v>
      </c>
      <c r="R26" s="88">
        <f t="shared" si="3"/>
        <v>6357.4769999999999</v>
      </c>
      <c r="S26" s="88">
        <f t="shared" si="3"/>
        <v>6353.2809999999999</v>
      </c>
      <c r="T26" s="88">
        <f t="shared" si="3"/>
        <v>6516.3850000000002</v>
      </c>
      <c r="U26" s="88">
        <f t="shared" si="3"/>
        <v>6705.579999999999</v>
      </c>
      <c r="V26" s="88">
        <f t="shared" si="3"/>
        <v>6322.1459999999988</v>
      </c>
      <c r="W26" s="88">
        <f t="shared" si="3"/>
        <v>5767.4239999999991</v>
      </c>
      <c r="X26" s="88">
        <f t="shared" si="3"/>
        <v>5353.7189999999991</v>
      </c>
      <c r="Y26" s="88">
        <f t="shared" si="3"/>
        <v>4996.8729999999996</v>
      </c>
      <c r="Z26" s="89" t="str">
        <f t="shared" si="3"/>
        <v/>
      </c>
      <c r="AA26" s="90">
        <f>SUM(AA19:AA25)</f>
        <v>142843.39600000001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599.5</v>
      </c>
      <c r="C29" s="72">
        <v>579.5</v>
      </c>
      <c r="D29" s="72">
        <v>573</v>
      </c>
      <c r="E29" s="72">
        <v>570</v>
      </c>
      <c r="F29" s="72">
        <v>575</v>
      </c>
      <c r="G29" s="72">
        <v>615.5</v>
      </c>
      <c r="H29" s="72">
        <v>571</v>
      </c>
      <c r="I29" s="72">
        <v>618</v>
      </c>
      <c r="J29" s="72">
        <v>656.5</v>
      </c>
      <c r="K29" s="72">
        <v>713.5</v>
      </c>
      <c r="L29" s="72">
        <v>787.5</v>
      </c>
      <c r="M29" s="72">
        <v>796.5</v>
      </c>
      <c r="N29" s="72">
        <v>793.5</v>
      </c>
      <c r="O29" s="72">
        <v>792</v>
      </c>
      <c r="P29" s="72">
        <v>768</v>
      </c>
      <c r="Q29" s="72">
        <v>752.5</v>
      </c>
      <c r="R29" s="72">
        <v>728</v>
      </c>
      <c r="S29" s="72">
        <v>750.5</v>
      </c>
      <c r="T29" s="72">
        <v>794.5</v>
      </c>
      <c r="U29" s="72">
        <v>835.5</v>
      </c>
      <c r="V29" s="72">
        <v>786.5</v>
      </c>
      <c r="W29" s="72">
        <v>711</v>
      </c>
      <c r="X29" s="72">
        <v>673</v>
      </c>
      <c r="Y29" s="72">
        <v>602</v>
      </c>
      <c r="Z29" s="73"/>
      <c r="AA29" s="74">
        <f>SUM(B29:Z29)</f>
        <v>16642.5</v>
      </c>
    </row>
    <row r="30" spans="1:27" ht="24.95" customHeight="1" x14ac:dyDescent="0.2">
      <c r="A30" s="75" t="s">
        <v>24</v>
      </c>
      <c r="B30" s="76">
        <v>4415.9309999999996</v>
      </c>
      <c r="C30" s="77">
        <v>4311.8329999999996</v>
      </c>
      <c r="D30" s="77">
        <v>4211.5460000000003</v>
      </c>
      <c r="E30" s="77">
        <v>4201.1220000000003</v>
      </c>
      <c r="F30" s="77">
        <v>4275.2209999999995</v>
      </c>
      <c r="G30" s="77">
        <v>4562.0789999999997</v>
      </c>
      <c r="H30" s="77">
        <v>5001.7280000000001</v>
      </c>
      <c r="I30" s="77">
        <v>5523.0559999999996</v>
      </c>
      <c r="J30" s="77">
        <v>5979.5879999999997</v>
      </c>
      <c r="K30" s="77">
        <v>6287.5529999999999</v>
      </c>
      <c r="L30" s="77">
        <v>6466.4290000000001</v>
      </c>
      <c r="M30" s="77">
        <v>6932.6490000000003</v>
      </c>
      <c r="N30" s="77">
        <v>6892.5929999999998</v>
      </c>
      <c r="O30" s="77">
        <v>6514.915</v>
      </c>
      <c r="P30" s="77">
        <v>6087.82</v>
      </c>
      <c r="Q30" s="77">
        <v>5902.74</v>
      </c>
      <c r="R30" s="77">
        <v>5833.4769999999999</v>
      </c>
      <c r="S30" s="77">
        <v>5692.7809999999999</v>
      </c>
      <c r="T30" s="77">
        <v>5818.1880000000001</v>
      </c>
      <c r="U30" s="77">
        <v>6062.08</v>
      </c>
      <c r="V30" s="77">
        <v>5800.6459999999997</v>
      </c>
      <c r="W30" s="77">
        <v>5254.424</v>
      </c>
      <c r="X30" s="77">
        <v>4921.7190000000001</v>
      </c>
      <c r="Y30" s="77">
        <v>4591.8729999999996</v>
      </c>
      <c r="Z30" s="78"/>
      <c r="AA30" s="79">
        <f>SUM(B30:Z30)</f>
        <v>131541.99099999998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5015.4309999999996</v>
      </c>
      <c r="C32" s="62">
        <f t="shared" ref="C32:Z32" si="4">IF(LEN(C$2)&gt;0,SUM(C29:C31),"")</f>
        <v>4891.3329999999996</v>
      </c>
      <c r="D32" s="62">
        <f t="shared" si="4"/>
        <v>4784.5460000000003</v>
      </c>
      <c r="E32" s="62">
        <f t="shared" si="4"/>
        <v>4771.1220000000003</v>
      </c>
      <c r="F32" s="62">
        <f t="shared" si="4"/>
        <v>4850.2209999999995</v>
      </c>
      <c r="G32" s="62">
        <f t="shared" si="4"/>
        <v>5177.5789999999997</v>
      </c>
      <c r="H32" s="62">
        <f t="shared" si="4"/>
        <v>5572.7280000000001</v>
      </c>
      <c r="I32" s="62">
        <f t="shared" si="4"/>
        <v>6141.0559999999996</v>
      </c>
      <c r="J32" s="62">
        <f t="shared" si="4"/>
        <v>6636.0879999999997</v>
      </c>
      <c r="K32" s="62">
        <f t="shared" si="4"/>
        <v>7001.0529999999999</v>
      </c>
      <c r="L32" s="62">
        <f t="shared" si="4"/>
        <v>7253.9290000000001</v>
      </c>
      <c r="M32" s="62">
        <f t="shared" si="4"/>
        <v>7729.1490000000003</v>
      </c>
      <c r="N32" s="62">
        <f t="shared" si="4"/>
        <v>7686.0929999999998</v>
      </c>
      <c r="O32" s="62">
        <f t="shared" si="4"/>
        <v>7306.915</v>
      </c>
      <c r="P32" s="62">
        <f t="shared" si="4"/>
        <v>6855.82</v>
      </c>
      <c r="Q32" s="62">
        <f t="shared" si="4"/>
        <v>6655.24</v>
      </c>
      <c r="R32" s="62">
        <f t="shared" si="4"/>
        <v>6561.4769999999999</v>
      </c>
      <c r="S32" s="62">
        <f t="shared" si="4"/>
        <v>6443.2809999999999</v>
      </c>
      <c r="T32" s="62">
        <f t="shared" si="4"/>
        <v>6612.6880000000001</v>
      </c>
      <c r="U32" s="62">
        <f t="shared" si="4"/>
        <v>6897.58</v>
      </c>
      <c r="V32" s="62">
        <f t="shared" si="4"/>
        <v>6587.1459999999997</v>
      </c>
      <c r="W32" s="62">
        <f t="shared" si="4"/>
        <v>5965.424</v>
      </c>
      <c r="X32" s="62">
        <f t="shared" si="4"/>
        <v>5594.7190000000001</v>
      </c>
      <c r="Y32" s="62">
        <f t="shared" si="4"/>
        <v>5193.8729999999996</v>
      </c>
      <c r="Z32" s="63" t="str">
        <f t="shared" si="4"/>
        <v/>
      </c>
      <c r="AA32" s="64">
        <f>SUM(AA29:AA31)</f>
        <v>148184.49099999998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250</v>
      </c>
      <c r="C35" s="95">
        <v>250</v>
      </c>
      <c r="D35" s="95">
        <v>250</v>
      </c>
      <c r="E35" s="95">
        <v>250</v>
      </c>
      <c r="F35" s="95">
        <v>250</v>
      </c>
      <c r="G35" s="95">
        <v>260</v>
      </c>
      <c r="H35" s="95">
        <v>48</v>
      </c>
      <c r="I35" s="95">
        <v>54</v>
      </c>
      <c r="J35" s="95">
        <v>82</v>
      </c>
      <c r="K35" s="95">
        <v>204</v>
      </c>
      <c r="L35" s="95">
        <v>250</v>
      </c>
      <c r="M35" s="95">
        <v>250</v>
      </c>
      <c r="N35" s="95">
        <v>250</v>
      </c>
      <c r="O35" s="95">
        <v>250</v>
      </c>
      <c r="P35" s="95">
        <v>250</v>
      </c>
      <c r="Q35" s="95">
        <v>250</v>
      </c>
      <c r="R35" s="95">
        <v>174</v>
      </c>
      <c r="S35" s="95">
        <v>60</v>
      </c>
      <c r="T35" s="95">
        <v>60</v>
      </c>
      <c r="U35" s="95">
        <v>57</v>
      </c>
      <c r="V35" s="95">
        <v>57</v>
      </c>
      <c r="W35" s="95">
        <v>61</v>
      </c>
      <c r="X35" s="95">
        <v>187</v>
      </c>
      <c r="Y35" s="95">
        <v>159</v>
      </c>
      <c r="Z35" s="96"/>
      <c r="AA35" s="74">
        <f t="shared" ref="AA35:AA40" si="5">SUM(B35:Z35)</f>
        <v>4213</v>
      </c>
    </row>
    <row r="36" spans="1:27" ht="24.95" customHeight="1" x14ac:dyDescent="0.2">
      <c r="A36" s="97" t="s">
        <v>42</v>
      </c>
      <c r="B36" s="98">
        <v>1</v>
      </c>
      <c r="C36" s="99">
        <v>1</v>
      </c>
      <c r="D36" s="99">
        <v>1</v>
      </c>
      <c r="E36" s="99">
        <v>1</v>
      </c>
      <c r="F36" s="99">
        <v>1</v>
      </c>
      <c r="G36" s="99">
        <v>1</v>
      </c>
      <c r="H36" s="99">
        <v>29</v>
      </c>
      <c r="I36" s="99"/>
      <c r="J36" s="99">
        <v>30</v>
      </c>
      <c r="K36" s="99">
        <v>30</v>
      </c>
      <c r="L36" s="99">
        <v>30</v>
      </c>
      <c r="M36" s="99">
        <v>30</v>
      </c>
      <c r="N36" s="99">
        <v>30</v>
      </c>
      <c r="O36" s="99">
        <v>40</v>
      </c>
      <c r="P36" s="99">
        <v>40</v>
      </c>
      <c r="Q36" s="99">
        <v>39</v>
      </c>
      <c r="R36" s="99">
        <v>30</v>
      </c>
      <c r="S36" s="99">
        <v>30</v>
      </c>
      <c r="T36" s="99">
        <v>30</v>
      </c>
      <c r="U36" s="99">
        <v>128</v>
      </c>
      <c r="V36" s="99">
        <v>201</v>
      </c>
      <c r="W36" s="99">
        <v>130</v>
      </c>
      <c r="X36" s="99">
        <v>47</v>
      </c>
      <c r="Y36" s="99">
        <v>31</v>
      </c>
      <c r="Z36" s="100"/>
      <c r="AA36" s="79">
        <f t="shared" si="5"/>
        <v>931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842</v>
      </c>
      <c r="J37" s="99">
        <v>415.4</v>
      </c>
      <c r="K37" s="99"/>
      <c r="L37" s="99"/>
      <c r="M37" s="99"/>
      <c r="N37" s="99"/>
      <c r="O37" s="99"/>
      <c r="P37" s="99"/>
      <c r="Q37" s="99"/>
      <c r="R37" s="99"/>
      <c r="S37" s="99"/>
      <c r="T37" s="99">
        <v>940.8</v>
      </c>
      <c r="U37" s="99"/>
      <c r="V37" s="99"/>
      <c r="W37" s="99"/>
      <c r="X37" s="99"/>
      <c r="Y37" s="99"/>
      <c r="Z37" s="100"/>
      <c r="AA37" s="79">
        <f t="shared" si="5"/>
        <v>2198.1999999999998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44.883000000000003</v>
      </c>
      <c r="O38" s="99">
        <v>65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109.88300000000001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483.8</v>
      </c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419.9</v>
      </c>
      <c r="R39" s="99">
        <v>500</v>
      </c>
      <c r="S39" s="99"/>
      <c r="T39" s="99"/>
      <c r="U39" s="99">
        <v>334.1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10237.799999999999</v>
      </c>
    </row>
    <row r="40" spans="1:27" ht="30" customHeight="1" thickBot="1" x14ac:dyDescent="0.25">
      <c r="A40" s="86" t="s">
        <v>46</v>
      </c>
      <c r="B40" s="87">
        <f>IF(LEN(B$2)&gt;0,SUM(B35:B39),"")</f>
        <v>751</v>
      </c>
      <c r="C40" s="88">
        <f t="shared" ref="C40:Z40" si="6">IF(LEN(C$2)&gt;0,SUM(C35:C39),"")</f>
        <v>751</v>
      </c>
      <c r="D40" s="88">
        <f t="shared" si="6"/>
        <v>751</v>
      </c>
      <c r="E40" s="88">
        <f t="shared" si="6"/>
        <v>751</v>
      </c>
      <c r="F40" s="88">
        <f t="shared" si="6"/>
        <v>751</v>
      </c>
      <c r="G40" s="88">
        <f t="shared" si="6"/>
        <v>761</v>
      </c>
      <c r="H40" s="88">
        <f t="shared" si="6"/>
        <v>560.79999999999995</v>
      </c>
      <c r="I40" s="88">
        <f t="shared" si="6"/>
        <v>896</v>
      </c>
      <c r="J40" s="88">
        <f t="shared" si="6"/>
        <v>1027.4000000000001</v>
      </c>
      <c r="K40" s="88">
        <f t="shared" si="6"/>
        <v>734</v>
      </c>
      <c r="L40" s="88">
        <f t="shared" si="6"/>
        <v>780</v>
      </c>
      <c r="M40" s="88">
        <f t="shared" si="6"/>
        <v>780</v>
      </c>
      <c r="N40" s="88">
        <f t="shared" si="6"/>
        <v>824.88300000000004</v>
      </c>
      <c r="O40" s="88">
        <f t="shared" si="6"/>
        <v>855</v>
      </c>
      <c r="P40" s="88">
        <f t="shared" si="6"/>
        <v>790</v>
      </c>
      <c r="Q40" s="88">
        <f t="shared" si="6"/>
        <v>708.9</v>
      </c>
      <c r="R40" s="88">
        <f t="shared" si="6"/>
        <v>704</v>
      </c>
      <c r="S40" s="88">
        <f t="shared" si="6"/>
        <v>90</v>
      </c>
      <c r="T40" s="88">
        <f t="shared" si="6"/>
        <v>1030.8</v>
      </c>
      <c r="U40" s="88">
        <f t="shared" si="6"/>
        <v>519.1</v>
      </c>
      <c r="V40" s="88">
        <f t="shared" si="6"/>
        <v>758</v>
      </c>
      <c r="W40" s="88">
        <f t="shared" si="6"/>
        <v>691</v>
      </c>
      <c r="X40" s="88">
        <f t="shared" si="6"/>
        <v>734</v>
      </c>
      <c r="Y40" s="88">
        <f t="shared" si="6"/>
        <v>690</v>
      </c>
      <c r="Z40" s="89" t="str">
        <f t="shared" si="6"/>
        <v/>
      </c>
      <c r="AA40" s="90">
        <f t="shared" si="5"/>
        <v>17689.883000000002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842</v>
      </c>
      <c r="J45" s="99">
        <v>415.4</v>
      </c>
      <c r="K45" s="99"/>
      <c r="L45" s="99"/>
      <c r="M45" s="99"/>
      <c r="N45" s="99"/>
      <c r="O45" s="99"/>
      <c r="P45" s="99"/>
      <c r="Q45" s="99"/>
      <c r="R45" s="99"/>
      <c r="S45" s="99"/>
      <c r="T45" s="99">
        <v>940.8</v>
      </c>
      <c r="U45" s="99"/>
      <c r="V45" s="99"/>
      <c r="W45" s="99"/>
      <c r="X45" s="99"/>
      <c r="Y45" s="99"/>
      <c r="Z45" s="100"/>
      <c r="AA45" s="79">
        <f t="shared" si="7"/>
        <v>2198.1999999999998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483.8</v>
      </c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419.9</v>
      </c>
      <c r="R47" s="99">
        <v>500</v>
      </c>
      <c r="S47" s="99"/>
      <c r="T47" s="99"/>
      <c r="U47" s="99">
        <v>334.1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10237.799999999999</v>
      </c>
    </row>
    <row r="48" spans="1:27" ht="24.95" customHeight="1" x14ac:dyDescent="0.2">
      <c r="A48" s="85" t="s">
        <v>48</v>
      </c>
      <c r="B48" s="98">
        <v>97</v>
      </c>
      <c r="C48" s="99">
        <v>145</v>
      </c>
      <c r="D48" s="99">
        <v>134</v>
      </c>
      <c r="E48" s="99">
        <v>122</v>
      </c>
      <c r="F48" s="99">
        <v>117</v>
      </c>
      <c r="G48" s="99">
        <v>135</v>
      </c>
      <c r="H48" s="99">
        <v>149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148</v>
      </c>
      <c r="Y48" s="99">
        <v>135</v>
      </c>
      <c r="Z48" s="100"/>
      <c r="AA48" s="79">
        <f t="shared" si="7"/>
        <v>3032</v>
      </c>
    </row>
    <row r="49" spans="1:27" ht="30" customHeight="1" thickBot="1" x14ac:dyDescent="0.25">
      <c r="A49" s="86" t="s">
        <v>49</v>
      </c>
      <c r="B49" s="87">
        <f>IF(LEN(B$2)&gt;0,SUM(B43:B48),"")</f>
        <v>597</v>
      </c>
      <c r="C49" s="88">
        <f t="shared" ref="C49:Z49" si="8">IF(LEN(C$2)&gt;0,SUM(C43:C48),"")</f>
        <v>645</v>
      </c>
      <c r="D49" s="88">
        <f t="shared" si="8"/>
        <v>634</v>
      </c>
      <c r="E49" s="88">
        <f t="shared" si="8"/>
        <v>622</v>
      </c>
      <c r="F49" s="88">
        <f t="shared" si="8"/>
        <v>617</v>
      </c>
      <c r="G49" s="88">
        <f t="shared" si="8"/>
        <v>635</v>
      </c>
      <c r="H49" s="88">
        <f t="shared" si="8"/>
        <v>632.79999999999995</v>
      </c>
      <c r="I49" s="88">
        <f t="shared" si="8"/>
        <v>942</v>
      </c>
      <c r="J49" s="88">
        <f t="shared" si="8"/>
        <v>1015.4</v>
      </c>
      <c r="K49" s="88">
        <f t="shared" si="8"/>
        <v>600</v>
      </c>
      <c r="L49" s="88">
        <f t="shared" si="8"/>
        <v>600</v>
      </c>
      <c r="M49" s="88">
        <f t="shared" si="8"/>
        <v>600</v>
      </c>
      <c r="N49" s="88">
        <f t="shared" si="8"/>
        <v>600</v>
      </c>
      <c r="O49" s="88">
        <f t="shared" si="8"/>
        <v>600</v>
      </c>
      <c r="P49" s="88">
        <f t="shared" si="8"/>
        <v>600</v>
      </c>
      <c r="Q49" s="88">
        <f t="shared" si="8"/>
        <v>569.9</v>
      </c>
      <c r="R49" s="88">
        <f t="shared" si="8"/>
        <v>650</v>
      </c>
      <c r="S49" s="88">
        <f t="shared" si="8"/>
        <v>150</v>
      </c>
      <c r="T49" s="88">
        <f t="shared" si="8"/>
        <v>1090.8</v>
      </c>
      <c r="U49" s="88">
        <f t="shared" si="8"/>
        <v>484.1</v>
      </c>
      <c r="V49" s="88">
        <f t="shared" si="8"/>
        <v>650</v>
      </c>
      <c r="W49" s="88">
        <f t="shared" si="8"/>
        <v>650</v>
      </c>
      <c r="X49" s="88">
        <f t="shared" si="8"/>
        <v>648</v>
      </c>
      <c r="Y49" s="88">
        <f t="shared" si="8"/>
        <v>635</v>
      </c>
      <c r="Z49" s="89" t="str">
        <f t="shared" si="8"/>
        <v/>
      </c>
      <c r="AA49" s="90">
        <f t="shared" si="7"/>
        <v>15468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5515.4309999999996</v>
      </c>
      <c r="C52" s="88">
        <f t="shared" ref="C52:Z52" si="10">IF(LEN(C$2)&gt;0,SUM(C10:C15)+C26+C40,"")</f>
        <v>5391.3329999999996</v>
      </c>
      <c r="D52" s="88">
        <f t="shared" si="10"/>
        <v>5284.5460000000003</v>
      </c>
      <c r="E52" s="88">
        <f t="shared" si="10"/>
        <v>5271.1220000000003</v>
      </c>
      <c r="F52" s="88">
        <f t="shared" si="10"/>
        <v>5350.2209999999995</v>
      </c>
      <c r="G52" s="88">
        <f t="shared" si="10"/>
        <v>5677.5789999999997</v>
      </c>
      <c r="H52" s="88">
        <f t="shared" si="10"/>
        <v>6056.5279999999993</v>
      </c>
      <c r="I52" s="88">
        <f t="shared" si="10"/>
        <v>6983.0560000000005</v>
      </c>
      <c r="J52" s="88">
        <f t="shared" si="10"/>
        <v>7551.4879999999994</v>
      </c>
      <c r="K52" s="88">
        <f t="shared" si="10"/>
        <v>7501.0529999999999</v>
      </c>
      <c r="L52" s="88">
        <f t="shared" si="10"/>
        <v>7753.9290000000001</v>
      </c>
      <c r="M52" s="88">
        <f t="shared" si="10"/>
        <v>8229.1489999999994</v>
      </c>
      <c r="N52" s="88">
        <f t="shared" si="10"/>
        <v>8186.0929999999998</v>
      </c>
      <c r="O52" s="88">
        <f t="shared" si="10"/>
        <v>7806.915</v>
      </c>
      <c r="P52" s="88">
        <f t="shared" si="10"/>
        <v>7355.82</v>
      </c>
      <c r="Q52" s="88">
        <f t="shared" si="10"/>
        <v>7075.1399999999994</v>
      </c>
      <c r="R52" s="88">
        <f t="shared" si="10"/>
        <v>7061.4769999999999</v>
      </c>
      <c r="S52" s="88">
        <f t="shared" si="10"/>
        <v>6443.2809999999999</v>
      </c>
      <c r="T52" s="88">
        <f t="shared" si="10"/>
        <v>7553.4880000000003</v>
      </c>
      <c r="U52" s="88">
        <f t="shared" si="10"/>
        <v>7231.6799999999994</v>
      </c>
      <c r="V52" s="88">
        <f t="shared" si="10"/>
        <v>7087.1459999999988</v>
      </c>
      <c r="W52" s="88">
        <f t="shared" si="10"/>
        <v>6465.4239999999991</v>
      </c>
      <c r="X52" s="88">
        <f t="shared" si="10"/>
        <v>6094.7189999999991</v>
      </c>
      <c r="Y52" s="88">
        <f t="shared" si="10"/>
        <v>5693.8729999999996</v>
      </c>
      <c r="Z52" s="89" t="str">
        <f t="shared" si="10"/>
        <v/>
      </c>
      <c r="AA52" s="104">
        <f>SUM(B52:Z52)</f>
        <v>160620.49099999998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-50.100000000000023</v>
      </c>
      <c r="C4" s="18">
        <v>-374.20000000000005</v>
      </c>
      <c r="D4" s="18">
        <v>-372.20000000000005</v>
      </c>
      <c r="E4" s="18">
        <v>-329.1</v>
      </c>
      <c r="F4" s="18">
        <v>-330.79999999999995</v>
      </c>
      <c r="G4" s="18">
        <v>-493.70000000000005</v>
      </c>
      <c r="H4" s="18">
        <v>225</v>
      </c>
      <c r="I4" s="18">
        <v>430.6</v>
      </c>
      <c r="J4" s="18">
        <v>915.4</v>
      </c>
      <c r="K4" s="18">
        <v>358.1</v>
      </c>
      <c r="L4" s="18">
        <v>-267.39999999999998</v>
      </c>
      <c r="M4" s="18">
        <v>-692.5</v>
      </c>
      <c r="N4" s="18">
        <v>-732</v>
      </c>
      <c r="O4" s="18">
        <v>-760</v>
      </c>
      <c r="P4" s="18">
        <v>-782</v>
      </c>
      <c r="Q4" s="18">
        <v>-875.1</v>
      </c>
      <c r="R4" s="18">
        <v>-795</v>
      </c>
      <c r="S4" s="18">
        <v>-761.1</v>
      </c>
      <c r="T4" s="18">
        <v>440.79999999999995</v>
      </c>
      <c r="U4" s="18">
        <v>279.90000000000003</v>
      </c>
      <c r="V4" s="18">
        <v>371.4</v>
      </c>
      <c r="W4" s="18">
        <v>-163</v>
      </c>
      <c r="X4" s="18">
        <v>-756</v>
      </c>
      <c r="Y4" s="18">
        <v>-788</v>
      </c>
      <c r="Z4" s="19"/>
      <c r="AA4" s="111">
        <f>SUM(B4:Z4)</f>
        <v>-6301.0000000000009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74.88</v>
      </c>
      <c r="C7" s="117">
        <v>74.25</v>
      </c>
      <c r="D7" s="117">
        <v>73.42</v>
      </c>
      <c r="E7" s="117">
        <v>70.72</v>
      </c>
      <c r="F7" s="117">
        <v>73.040000000000006</v>
      </c>
      <c r="G7" s="117">
        <v>86.08</v>
      </c>
      <c r="H7" s="117">
        <v>109.94</v>
      </c>
      <c r="I7" s="117">
        <v>135.12</v>
      </c>
      <c r="J7" s="117">
        <v>121.9</v>
      </c>
      <c r="K7" s="117">
        <v>96.78</v>
      </c>
      <c r="L7" s="117">
        <v>74.81</v>
      </c>
      <c r="M7" s="117">
        <v>54.02</v>
      </c>
      <c r="N7" s="117">
        <v>63.93</v>
      </c>
      <c r="O7" s="117">
        <v>70</v>
      </c>
      <c r="P7" s="117">
        <v>93.92</v>
      </c>
      <c r="Q7" s="117">
        <v>103.81</v>
      </c>
      <c r="R7" s="117">
        <v>101.06</v>
      </c>
      <c r="S7" s="117">
        <v>107.8</v>
      </c>
      <c r="T7" s="117">
        <v>123.79</v>
      </c>
      <c r="U7" s="117">
        <v>152.66</v>
      </c>
      <c r="V7" s="117">
        <v>115</v>
      </c>
      <c r="W7" s="117">
        <v>103.12</v>
      </c>
      <c r="X7" s="117">
        <v>100.45</v>
      </c>
      <c r="Y7" s="117">
        <v>99.19</v>
      </c>
      <c r="Z7" s="118"/>
      <c r="AA7" s="119">
        <f>IF(SUM(B7:Z7)&lt;&gt;0,AVERAGEIF(B7:Z7,"&lt;&gt;"""),"")</f>
        <v>94.987083333333317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550.1</v>
      </c>
      <c r="C13" s="129">
        <v>874.2</v>
      </c>
      <c r="D13" s="129">
        <v>872.2</v>
      </c>
      <c r="E13" s="129">
        <v>829.1</v>
      </c>
      <c r="F13" s="129">
        <v>830.8</v>
      </c>
      <c r="G13" s="129">
        <v>993.7</v>
      </c>
      <c r="H13" s="129">
        <v>258.8</v>
      </c>
      <c r="I13" s="129"/>
      <c r="J13" s="129"/>
      <c r="K13" s="129">
        <v>141.9</v>
      </c>
      <c r="L13" s="129">
        <v>767.4</v>
      </c>
      <c r="M13" s="129">
        <v>1192.5</v>
      </c>
      <c r="N13" s="129">
        <v>1232</v>
      </c>
      <c r="O13" s="129">
        <v>1260</v>
      </c>
      <c r="P13" s="129">
        <v>1282</v>
      </c>
      <c r="Q13" s="129">
        <v>1295</v>
      </c>
      <c r="R13" s="129">
        <v>1295</v>
      </c>
      <c r="S13" s="129">
        <v>384.5</v>
      </c>
      <c r="T13" s="129"/>
      <c r="U13" s="129">
        <v>54.2</v>
      </c>
      <c r="V13" s="129">
        <v>128.6</v>
      </c>
      <c r="W13" s="129">
        <v>663</v>
      </c>
      <c r="X13" s="129">
        <v>1256</v>
      </c>
      <c r="Y13" s="130">
        <v>1288</v>
      </c>
      <c r="Z13" s="131"/>
      <c r="AA13" s="132">
        <f t="shared" si="0"/>
        <v>17449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411.4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376.6</v>
      </c>
      <c r="T15" s="133">
        <v>500</v>
      </c>
      <c r="U15" s="133"/>
      <c r="V15" s="133"/>
      <c r="W15" s="133"/>
      <c r="X15" s="133"/>
      <c r="Y15" s="133"/>
      <c r="Z15" s="131"/>
      <c r="AA15" s="132">
        <f t="shared" si="0"/>
        <v>1288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550.1</v>
      </c>
      <c r="C16" s="135">
        <f t="shared" si="1"/>
        <v>874.2</v>
      </c>
      <c r="D16" s="135">
        <f t="shared" si="1"/>
        <v>872.2</v>
      </c>
      <c r="E16" s="135">
        <f t="shared" si="1"/>
        <v>829.1</v>
      </c>
      <c r="F16" s="135">
        <f t="shared" si="1"/>
        <v>830.8</v>
      </c>
      <c r="G16" s="135">
        <f t="shared" si="1"/>
        <v>993.7</v>
      </c>
      <c r="H16" s="135">
        <f t="shared" si="1"/>
        <v>258.8</v>
      </c>
      <c r="I16" s="135">
        <f t="shared" si="1"/>
        <v>411.4</v>
      </c>
      <c r="J16" s="135">
        <f t="shared" si="1"/>
        <v>0</v>
      </c>
      <c r="K16" s="135">
        <f t="shared" si="1"/>
        <v>141.9</v>
      </c>
      <c r="L16" s="135">
        <f t="shared" si="1"/>
        <v>767.4</v>
      </c>
      <c r="M16" s="135">
        <f t="shared" si="1"/>
        <v>1192.5</v>
      </c>
      <c r="N16" s="135">
        <f t="shared" si="1"/>
        <v>1232</v>
      </c>
      <c r="O16" s="135">
        <f t="shared" si="1"/>
        <v>1260</v>
      </c>
      <c r="P16" s="135">
        <f t="shared" si="1"/>
        <v>1282</v>
      </c>
      <c r="Q16" s="135">
        <f t="shared" si="1"/>
        <v>1295</v>
      </c>
      <c r="R16" s="135">
        <f t="shared" si="1"/>
        <v>1295</v>
      </c>
      <c r="S16" s="135">
        <f t="shared" si="1"/>
        <v>761.1</v>
      </c>
      <c r="T16" s="135">
        <f t="shared" si="1"/>
        <v>500</v>
      </c>
      <c r="U16" s="135">
        <f t="shared" si="1"/>
        <v>54.2</v>
      </c>
      <c r="V16" s="135">
        <f t="shared" si="1"/>
        <v>128.6</v>
      </c>
      <c r="W16" s="135">
        <f t="shared" si="1"/>
        <v>663</v>
      </c>
      <c r="X16" s="135">
        <f t="shared" si="1"/>
        <v>1256</v>
      </c>
      <c r="Y16" s="135">
        <f t="shared" si="1"/>
        <v>1288</v>
      </c>
      <c r="Z16" s="136" t="str">
        <f t="shared" si="1"/>
        <v/>
      </c>
      <c r="AA16" s="90">
        <f t="shared" si="0"/>
        <v>18737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842</v>
      </c>
      <c r="J21" s="129">
        <v>415.4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940.8</v>
      </c>
      <c r="U21" s="129"/>
      <c r="V21" s="129"/>
      <c r="W21" s="129"/>
      <c r="X21" s="129"/>
      <c r="Y21" s="130"/>
      <c r="Z21" s="131"/>
      <c r="AA21" s="132">
        <f t="shared" si="2"/>
        <v>2198.1999999999998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483.8</v>
      </c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419.9</v>
      </c>
      <c r="R23" s="133">
        <v>500</v>
      </c>
      <c r="S23" s="133"/>
      <c r="T23" s="133"/>
      <c r="U23" s="133">
        <v>334.1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10237.799999999999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483.8</v>
      </c>
      <c r="I24" s="135">
        <f t="shared" si="3"/>
        <v>842</v>
      </c>
      <c r="J24" s="135">
        <f t="shared" si="3"/>
        <v>915.4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419.9</v>
      </c>
      <c r="R24" s="135">
        <f t="shared" si="3"/>
        <v>500</v>
      </c>
      <c r="S24" s="135">
        <f t="shared" si="3"/>
        <v>0</v>
      </c>
      <c r="T24" s="135">
        <f t="shared" si="3"/>
        <v>940.8</v>
      </c>
      <c r="U24" s="135">
        <f t="shared" si="3"/>
        <v>334.1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12436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2024-09-18T11:13:51Z</dcterms:created>
  <dcterms:modified xsi:type="dcterms:W3CDTF">2024-09-18T11:13:53Z</dcterms:modified>
</cp:coreProperties>
</file>