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<sst xmlns="http://schemas.openxmlformats.org/spreadsheetml/2006/main" count="119" uniqueCount="54">
  <si>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17/09/2024 14:09:42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</si>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</sst>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146-4BF4-BC27-F1674F7A9C9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146-4BF4-BC27-F1674F7A9C9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146-4BF4-BC27-F1674F7A9C9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5146-4BF4-BC27-F1674F7A9C9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146-4BF4-BC27-F1674F7A9C9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146-4BF4-BC27-F1674F7A9C9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146-4BF4-BC27-F1674F7A9C9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146-4BF4-BC27-F1674F7A9C9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205</c:v>
                </c:pt>
                <c:pt idx="1">
                  <c:v>172</c:v>
                </c:pt>
                <c:pt idx="2">
                  <c:v>166</c:v>
                </c:pt>
                <c:pt idx="3">
                  <c:v>166</c:v>
                </c:pt>
                <c:pt idx="4">
                  <c:v>168</c:v>
                </c:pt>
                <c:pt idx="5">
                  <c:v>194</c:v>
                </c:pt>
                <c:pt idx="6">
                  <c:v>244</c:v>
                </c:pt>
                <c:pt idx="7">
                  <c:v>335</c:v>
                </c:pt>
                <c:pt idx="8">
                  <c:v>364</c:v>
                </c:pt>
                <c:pt idx="9">
                  <c:v>373</c:v>
                </c:pt>
                <c:pt idx="10">
                  <c:v>373</c:v>
                </c:pt>
                <c:pt idx="11">
                  <c:v>385</c:v>
                </c:pt>
                <c:pt idx="12">
                  <c:v>399</c:v>
                </c:pt>
                <c:pt idx="13">
                  <c:v>386</c:v>
                </c:pt>
                <c:pt idx="14">
                  <c:v>378</c:v>
                </c:pt>
                <c:pt idx="15">
                  <c:v>339</c:v>
                </c:pt>
                <c:pt idx="16">
                  <c:v>364</c:v>
                </c:pt>
                <c:pt idx="17">
                  <c:v>384</c:v>
                </c:pt>
                <c:pt idx="18">
                  <c:v>394</c:v>
                </c:pt>
                <c:pt idx="19">
                  <c:v>396</c:v>
                </c:pt>
                <c:pt idx="20">
                  <c:v>361</c:v>
                </c:pt>
                <c:pt idx="21">
                  <c:v>319</c:v>
                </c:pt>
                <c:pt idx="22">
                  <c:v>281</c:v>
                </c:pt>
                <c:pt idx="23">
                  <c:v>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146-4BF4-BC27-F1674F7A9C9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2814.9769999999999</c:v>
                </c:pt>
                <c:pt idx="1">
                  <c:v>2655.4369999999999</c:v>
                </c:pt>
                <c:pt idx="2">
                  <c:v>2522.9570000000003</c:v>
                </c:pt>
                <c:pt idx="3">
                  <c:v>2518.9</c:v>
                </c:pt>
                <c:pt idx="4">
                  <c:v>2518.9</c:v>
                </c:pt>
                <c:pt idx="5">
                  <c:v>3130.6889999999999</c:v>
                </c:pt>
                <c:pt idx="6">
                  <c:v>3812.65</c:v>
                </c:pt>
                <c:pt idx="7">
                  <c:v>3867.6510000000003</c:v>
                </c:pt>
                <c:pt idx="8">
                  <c:v>3825.4569999999999</c:v>
                </c:pt>
                <c:pt idx="9">
                  <c:v>3426.5459999999998</c:v>
                </c:pt>
                <c:pt idx="10">
                  <c:v>2774.6670000000004</c:v>
                </c:pt>
                <c:pt idx="11">
                  <c:v>2523.2849999999999</c:v>
                </c:pt>
                <c:pt idx="12">
                  <c:v>2510.982</c:v>
                </c:pt>
                <c:pt idx="13">
                  <c:v>2402.0540000000001</c:v>
                </c:pt>
                <c:pt idx="14">
                  <c:v>2362.9</c:v>
                </c:pt>
                <c:pt idx="15">
                  <c:v>2635.1840000000002</c:v>
                </c:pt>
                <c:pt idx="16">
                  <c:v>3176.19</c:v>
                </c:pt>
                <c:pt idx="17">
                  <c:v>3928.5149999999999</c:v>
                </c:pt>
                <c:pt idx="18">
                  <c:v>3941.6179999999999</c:v>
                </c:pt>
                <c:pt idx="19">
                  <c:v>4057.6990000000001</c:v>
                </c:pt>
                <c:pt idx="20">
                  <c:v>4018.4100000000003</c:v>
                </c:pt>
                <c:pt idx="21">
                  <c:v>3974.7000000000003</c:v>
                </c:pt>
                <c:pt idx="22">
                  <c:v>3893.232</c:v>
                </c:pt>
                <c:pt idx="23">
                  <c:v>3063.3660000000004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146-4BF4-BC27-F1674F7A9C9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1759</c:v>
                </c:pt>
                <c:pt idx="1">
                  <c:v>1791</c:v>
                </c:pt>
                <c:pt idx="2">
                  <c:v>1811</c:v>
                </c:pt>
                <c:pt idx="3">
                  <c:v>1768.2</c:v>
                </c:pt>
                <c:pt idx="4">
                  <c:v>1763.7</c:v>
                </c:pt>
                <c:pt idx="5">
                  <c:v>1153.2</c:v>
                </c:pt>
                <c:pt idx="6">
                  <c:v>1076</c:v>
                </c:pt>
                <c:pt idx="7">
                  <c:v>950</c:v>
                </c:pt>
                <c:pt idx="8">
                  <c:v>978.1</c:v>
                </c:pt>
                <c:pt idx="9">
                  <c:v>1119.4000000000001</c:v>
                </c:pt>
                <c:pt idx="10">
                  <c:v>1590</c:v>
                </c:pt>
                <c:pt idx="11">
                  <c:v>1624</c:v>
                </c:pt>
                <c:pt idx="12">
                  <c:v>1642</c:v>
                </c:pt>
                <c:pt idx="13">
                  <c:v>1671</c:v>
                </c:pt>
                <c:pt idx="14">
                  <c:v>1675</c:v>
                </c:pt>
                <c:pt idx="15">
                  <c:v>1699</c:v>
                </c:pt>
                <c:pt idx="16">
                  <c:v>1423.5</c:v>
                </c:pt>
                <c:pt idx="17">
                  <c:v>904</c:v>
                </c:pt>
                <c:pt idx="18">
                  <c:v>987</c:v>
                </c:pt>
                <c:pt idx="19">
                  <c:v>1025</c:v>
                </c:pt>
                <c:pt idx="20">
                  <c:v>796.4</c:v>
                </c:pt>
                <c:pt idx="21">
                  <c:v>563.9</c:v>
                </c:pt>
                <c:pt idx="22">
                  <c:v>573.79999999999995</c:v>
                </c:pt>
                <c:pt idx="23">
                  <c:v>1320.7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146-4BF4-BC27-F1674F7A9C9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801.17400000000009</c:v>
                </c:pt>
                <c:pt idx="1">
                  <c:v>805.89599999999996</c:v>
                </c:pt>
                <c:pt idx="2">
                  <c:v>820.46799999999985</c:v>
                </c:pt>
                <c:pt idx="3">
                  <c:v>839.34099999999989</c:v>
                </c:pt>
                <c:pt idx="4">
                  <c:v>859.5859999999999</c:v>
                </c:pt>
                <c:pt idx="5">
                  <c:v>865.12299999999982</c:v>
                </c:pt>
                <c:pt idx="6">
                  <c:v>954.65200000000004</c:v>
                </c:pt>
                <c:pt idx="7">
                  <c:v>1312.3660000000002</c:v>
                </c:pt>
                <c:pt idx="8">
                  <c:v>1886.2709999999997</c:v>
                </c:pt>
                <c:pt idx="9">
                  <c:v>2474.4570000000003</c:v>
                </c:pt>
                <c:pt idx="10">
                  <c:v>2923.8389999999999</c:v>
                </c:pt>
                <c:pt idx="11">
                  <c:v>3246.2899999999995</c:v>
                </c:pt>
                <c:pt idx="12">
                  <c:v>3391.0179999999991</c:v>
                </c:pt>
                <c:pt idx="13">
                  <c:v>3354.8599999999992</c:v>
                </c:pt>
                <c:pt idx="14">
                  <c:v>3129.0460000000007</c:v>
                </c:pt>
                <c:pt idx="15">
                  <c:v>2682.433</c:v>
                </c:pt>
                <c:pt idx="16">
                  <c:v>2047.4930000000002</c:v>
                </c:pt>
                <c:pt idx="17">
                  <c:v>1379.9819999999997</c:v>
                </c:pt>
                <c:pt idx="18">
                  <c:v>1074.4740000000002</c:v>
                </c:pt>
                <c:pt idx="19">
                  <c:v>1165.7729999999999</c:v>
                </c:pt>
                <c:pt idx="20">
                  <c:v>1196.4159999999997</c:v>
                </c:pt>
                <c:pt idx="21">
                  <c:v>1225.537</c:v>
                </c:pt>
                <c:pt idx="22">
                  <c:v>1227.1149999999998</c:v>
                </c:pt>
                <c:pt idx="23">
                  <c:v>1240.0739999999998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146-4BF4-BC27-F1674F7A9C9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5</c:v>
                </c:pt>
                <c:pt idx="7">
                  <c:v>19</c:v>
                </c:pt>
                <c:pt idx="8">
                  <c:v>36</c:v>
                </c:pt>
                <c:pt idx="9">
                  <c:v>49</c:v>
                </c:pt>
                <c:pt idx="10">
                  <c:v>58</c:v>
                </c:pt>
                <c:pt idx="11">
                  <c:v>62</c:v>
                </c:pt>
                <c:pt idx="12">
                  <c:v>64</c:v>
                </c:pt>
                <c:pt idx="13">
                  <c:v>59</c:v>
                </c:pt>
                <c:pt idx="14">
                  <c:v>51</c:v>
                </c:pt>
                <c:pt idx="15">
                  <c:v>40</c:v>
                </c:pt>
                <c:pt idx="16">
                  <c:v>24</c:v>
                </c:pt>
                <c:pt idx="17">
                  <c:v>10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146-4BF4-BC27-F1674F7A9C9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66</c:v>
                </c:pt>
                <c:pt idx="5">
                  <c:v>111</c:v>
                </c:pt>
                <c:pt idx="6">
                  <c:v>167</c:v>
                </c:pt>
                <c:pt idx="7">
                  <c:v>101</c:v>
                </c:pt>
                <c:pt idx="8">
                  <c:v>101</c:v>
                </c:pt>
                <c:pt idx="9">
                  <c:v>69</c:v>
                </c:pt>
                <c:pt idx="10">
                  <c:v>13</c:v>
                </c:pt>
                <c:pt idx="11">
                  <c:v>13</c:v>
                </c:pt>
                <c:pt idx="17">
                  <c:v>246.54399999999998</c:v>
                </c:pt>
                <c:pt idx="18">
                  <c:v>1032</c:v>
                </c:pt>
                <c:pt idx="19">
                  <c:v>1407</c:v>
                </c:pt>
                <c:pt idx="20">
                  <c:v>1347</c:v>
                </c:pt>
                <c:pt idx="21">
                  <c:v>922</c:v>
                </c:pt>
                <c:pt idx="22">
                  <c:v>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146-4BF4-BC27-F1674F7A9C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97.55</c:v>
                </c:pt>
                <c:pt idx="1">
                  <c:v>94</c:v>
                </c:pt>
                <c:pt idx="2">
                  <c:v>90.14</c:v>
                </c:pt>
                <c:pt idx="3">
                  <c:v>86.24</c:v>
                </c:pt>
                <c:pt idx="4">
                  <c:v>85.33</c:v>
                </c:pt>
                <c:pt idx="5">
                  <c:v>103.57</c:v>
                </c:pt>
                <c:pt idx="6">
                  <c:v>120.5</c:v>
                </c:pt>
                <c:pt idx="7">
                  <c:v>145.15</c:v>
                </c:pt>
                <c:pt idx="8">
                  <c:v>129.31</c:v>
                </c:pt>
                <c:pt idx="9">
                  <c:v>104</c:v>
                </c:pt>
                <c:pt idx="10">
                  <c:v>100</c:v>
                </c:pt>
                <c:pt idx="11">
                  <c:v>90.66</c:v>
                </c:pt>
                <c:pt idx="12">
                  <c:v>95</c:v>
                </c:pt>
                <c:pt idx="13">
                  <c:v>82</c:v>
                </c:pt>
                <c:pt idx="14">
                  <c:v>59.03</c:v>
                </c:pt>
                <c:pt idx="15">
                  <c:v>91.46</c:v>
                </c:pt>
                <c:pt idx="16">
                  <c:v>103.58</c:v>
                </c:pt>
                <c:pt idx="17">
                  <c:v>175.97</c:v>
                </c:pt>
                <c:pt idx="18">
                  <c:v>128.59</c:v>
                </c:pt>
                <c:pt idx="19">
                  <c:v>288.98</c:v>
                </c:pt>
                <c:pt idx="20">
                  <c:v>167.66</c:v>
                </c:pt>
                <c:pt idx="21">
                  <c:v>114.78</c:v>
                </c:pt>
                <c:pt idx="22">
                  <c:v>107.78</c:v>
                </c:pt>
                <c:pt idx="23">
                  <c:v>102.37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146-4BF4-BC27-F1674F7A9C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91.5</c:v>
                </c:pt>
                <c:pt idx="1">
                  <c:v>88.5</c:v>
                </c:pt>
                <c:pt idx="2">
                  <c:v>85.5</c:v>
                </c:pt>
                <c:pt idx="3">
                  <c:v>84</c:v>
                </c:pt>
                <c:pt idx="4">
                  <c:v>84.5</c:v>
                </c:pt>
                <c:pt idx="5">
                  <c:v>90.5</c:v>
                </c:pt>
                <c:pt idx="6">
                  <c:v>131.5</c:v>
                </c:pt>
                <c:pt idx="7">
                  <c:v>146</c:v>
                </c:pt>
                <c:pt idx="8">
                  <c:v>157</c:v>
                </c:pt>
                <c:pt idx="9">
                  <c:v>156.5</c:v>
                </c:pt>
                <c:pt idx="10">
                  <c:v>158</c:v>
                </c:pt>
                <c:pt idx="11">
                  <c:v>117</c:v>
                </c:pt>
                <c:pt idx="12">
                  <c:v>115.5</c:v>
                </c:pt>
                <c:pt idx="13">
                  <c:v>109</c:v>
                </c:pt>
                <c:pt idx="14">
                  <c:v>101.5</c:v>
                </c:pt>
                <c:pt idx="15">
                  <c:v>94</c:v>
                </c:pt>
                <c:pt idx="16">
                  <c:v>105.5</c:v>
                </c:pt>
                <c:pt idx="17">
                  <c:v>159.5</c:v>
                </c:pt>
                <c:pt idx="18">
                  <c:v>172.5</c:v>
                </c:pt>
                <c:pt idx="19">
                  <c:v>199</c:v>
                </c:pt>
                <c:pt idx="20">
                  <c:v>170.5</c:v>
                </c:pt>
                <c:pt idx="21">
                  <c:v>159.5</c:v>
                </c:pt>
                <c:pt idx="22">
                  <c:v>111</c:v>
                </c:pt>
                <c:pt idx="23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83-43BE-A904-C32644E2572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804.12</c:v>
                </c:pt>
                <c:pt idx="1">
                  <c:v>836.12300000000016</c:v>
                </c:pt>
                <c:pt idx="2">
                  <c:v>871.25099999999998</c:v>
                </c:pt>
                <c:pt idx="3">
                  <c:v>842.84399999999994</c:v>
                </c:pt>
                <c:pt idx="4">
                  <c:v>837.51799999999992</c:v>
                </c:pt>
                <c:pt idx="5">
                  <c:v>896.25400000000002</c:v>
                </c:pt>
                <c:pt idx="6">
                  <c:v>904.452</c:v>
                </c:pt>
                <c:pt idx="7">
                  <c:v>934.80399999999997</c:v>
                </c:pt>
                <c:pt idx="8">
                  <c:v>955.22300000000007</c:v>
                </c:pt>
                <c:pt idx="9">
                  <c:v>952.01599999999985</c:v>
                </c:pt>
                <c:pt idx="10">
                  <c:v>956.65299999999991</c:v>
                </c:pt>
                <c:pt idx="11">
                  <c:v>947.53899999999999</c:v>
                </c:pt>
                <c:pt idx="12">
                  <c:v>871.19400000000007</c:v>
                </c:pt>
                <c:pt idx="13">
                  <c:v>864.81</c:v>
                </c:pt>
                <c:pt idx="14">
                  <c:v>839.1869999999999</c:v>
                </c:pt>
                <c:pt idx="15">
                  <c:v>837.12400000000002</c:v>
                </c:pt>
                <c:pt idx="16">
                  <c:v>843.07500000000005</c:v>
                </c:pt>
                <c:pt idx="17">
                  <c:v>786.96</c:v>
                </c:pt>
                <c:pt idx="18">
                  <c:v>740.78300000000002</c:v>
                </c:pt>
                <c:pt idx="19">
                  <c:v>718.70899999999995</c:v>
                </c:pt>
                <c:pt idx="20">
                  <c:v>711.625</c:v>
                </c:pt>
                <c:pt idx="21">
                  <c:v>716.34999999999991</c:v>
                </c:pt>
                <c:pt idx="22">
                  <c:v>720.45899999999995</c:v>
                </c:pt>
                <c:pt idx="23">
                  <c:v>776.40499999999997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83-43BE-A904-C32644E2572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1182.1329999999998</c:v>
                </c:pt>
                <c:pt idx="1">
                  <c:v>1176.3589999999997</c:v>
                </c:pt>
                <c:pt idx="2">
                  <c:v>1160.3120000000001</c:v>
                </c:pt>
                <c:pt idx="3">
                  <c:v>1176.703</c:v>
                </c:pt>
                <c:pt idx="4">
                  <c:v>1210.24</c:v>
                </c:pt>
                <c:pt idx="5">
                  <c:v>1328.337</c:v>
                </c:pt>
                <c:pt idx="6">
                  <c:v>1516.8450000000003</c:v>
                </c:pt>
                <c:pt idx="7">
                  <c:v>1652.106</c:v>
                </c:pt>
                <c:pt idx="8">
                  <c:v>1709.877</c:v>
                </c:pt>
                <c:pt idx="9">
                  <c:v>1718.2749999999999</c:v>
                </c:pt>
                <c:pt idx="10">
                  <c:v>1723.8000000000004</c:v>
                </c:pt>
                <c:pt idx="11">
                  <c:v>1740.1640000000002</c:v>
                </c:pt>
                <c:pt idx="12">
                  <c:v>1744.3059999999998</c:v>
                </c:pt>
                <c:pt idx="13">
                  <c:v>1726.5809999999999</c:v>
                </c:pt>
                <c:pt idx="14">
                  <c:v>1676.817</c:v>
                </c:pt>
                <c:pt idx="15">
                  <c:v>1625.8639999999998</c:v>
                </c:pt>
                <c:pt idx="16">
                  <c:v>1603.5820000000001</c:v>
                </c:pt>
                <c:pt idx="17">
                  <c:v>1583.0090000000002</c:v>
                </c:pt>
                <c:pt idx="18">
                  <c:v>1580.9639999999999</c:v>
                </c:pt>
                <c:pt idx="19">
                  <c:v>1545.2280000000001</c:v>
                </c:pt>
                <c:pt idx="20">
                  <c:v>1448.3810000000001</c:v>
                </c:pt>
                <c:pt idx="21">
                  <c:v>1302.2209999999995</c:v>
                </c:pt>
                <c:pt idx="22">
                  <c:v>1232.8790000000004</c:v>
                </c:pt>
                <c:pt idx="23">
                  <c:v>1203.9389999999996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583-43BE-A904-C32644E2572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2430.3980000000001</c:v>
                </c:pt>
                <c:pt idx="1">
                  <c:v>2302.3509999999997</c:v>
                </c:pt>
                <c:pt idx="2">
                  <c:v>2181.3620000000001</c:v>
                </c:pt>
                <c:pt idx="3">
                  <c:v>2177.8959999999993</c:v>
                </c:pt>
                <c:pt idx="4">
                  <c:v>2219.942</c:v>
                </c:pt>
                <c:pt idx="5">
                  <c:v>2377.6049999999991</c:v>
                </c:pt>
                <c:pt idx="6">
                  <c:v>2644.7190000000001</c:v>
                </c:pt>
                <c:pt idx="7">
                  <c:v>2994.2379999999998</c:v>
                </c:pt>
                <c:pt idx="8">
                  <c:v>3282.7009999999996</c:v>
                </c:pt>
                <c:pt idx="9">
                  <c:v>3505.596</c:v>
                </c:pt>
                <c:pt idx="10">
                  <c:v>3615.0529999999999</c:v>
                </c:pt>
                <c:pt idx="11">
                  <c:v>3753.8719999999998</c:v>
                </c:pt>
                <c:pt idx="12">
                  <c:v>3783.9650000000001</c:v>
                </c:pt>
                <c:pt idx="13">
                  <c:v>3642.5229999999997</c:v>
                </c:pt>
                <c:pt idx="14">
                  <c:v>3456.6059999999993</c:v>
                </c:pt>
                <c:pt idx="15">
                  <c:v>3326.6289999999995</c:v>
                </c:pt>
                <c:pt idx="16">
                  <c:v>3270.9959999999996</c:v>
                </c:pt>
                <c:pt idx="17">
                  <c:v>3302.7769999999996</c:v>
                </c:pt>
                <c:pt idx="18">
                  <c:v>3555.8609999999994</c:v>
                </c:pt>
                <c:pt idx="19">
                  <c:v>3757.5029999999997</c:v>
                </c:pt>
                <c:pt idx="20">
                  <c:v>3550.6289999999995</c:v>
                </c:pt>
                <c:pt idx="21">
                  <c:v>3237.72</c:v>
                </c:pt>
                <c:pt idx="22">
                  <c:v>2914.7729999999997</c:v>
                </c:pt>
                <c:pt idx="23">
                  <c:v>2563.8000000000002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583-43BE-A904-C32644E2572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342</c:v>
                </c:pt>
                <c:pt idx="1">
                  <c:v>327</c:v>
                </c:pt>
                <c:pt idx="2">
                  <c:v>319</c:v>
                </c:pt>
                <c:pt idx="3">
                  <c:v>315.99999999999994</c:v>
                </c:pt>
                <c:pt idx="4">
                  <c:v>322.00000000000006</c:v>
                </c:pt>
                <c:pt idx="5">
                  <c:v>348</c:v>
                </c:pt>
                <c:pt idx="6">
                  <c:v>399</c:v>
                </c:pt>
                <c:pt idx="7">
                  <c:v>454.00000000000006</c:v>
                </c:pt>
                <c:pt idx="8">
                  <c:v>500</c:v>
                </c:pt>
                <c:pt idx="9">
                  <c:v>522</c:v>
                </c:pt>
                <c:pt idx="10">
                  <c:v>530.99999999999989</c:v>
                </c:pt>
                <c:pt idx="11">
                  <c:v>547</c:v>
                </c:pt>
                <c:pt idx="12">
                  <c:v>562.99999999999989</c:v>
                </c:pt>
                <c:pt idx="13">
                  <c:v>545.00000000000011</c:v>
                </c:pt>
                <c:pt idx="14">
                  <c:v>529</c:v>
                </c:pt>
                <c:pt idx="15">
                  <c:v>529</c:v>
                </c:pt>
                <c:pt idx="16">
                  <c:v>538.00000000000011</c:v>
                </c:pt>
                <c:pt idx="17">
                  <c:v>544.00000000000011</c:v>
                </c:pt>
                <c:pt idx="18">
                  <c:v>548</c:v>
                </c:pt>
                <c:pt idx="19">
                  <c:v>550.00000000000011</c:v>
                </c:pt>
                <c:pt idx="20">
                  <c:v>515</c:v>
                </c:pt>
                <c:pt idx="21">
                  <c:v>472.99999999999994</c:v>
                </c:pt>
                <c:pt idx="22">
                  <c:v>436</c:v>
                </c:pt>
                <c:pt idx="23">
                  <c:v>387.00000000000006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583-43BE-A904-C32644E2572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583-43BE-A904-C32644E2572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2">
                  <c:v>179.035</c:v>
                </c:pt>
                <c:pt idx="13">
                  <c:v>235</c:v>
                </c:pt>
                <c:pt idx="14">
                  <c:v>235</c:v>
                </c:pt>
                <c:pt idx="15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583-43BE-A904-C32644E2572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583-43BE-A904-C32644E2572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583-43BE-A904-C32644E2572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583-43BE-A904-C32644E2572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728</c:v>
                </c:pt>
                <c:pt idx="1">
                  <c:v>692</c:v>
                </c:pt>
                <c:pt idx="2">
                  <c:v>701</c:v>
                </c:pt>
                <c:pt idx="3">
                  <c:v>692</c:v>
                </c:pt>
                <c:pt idx="4">
                  <c:v>699</c:v>
                </c:pt>
                <c:pt idx="5">
                  <c:v>410.3</c:v>
                </c:pt>
                <c:pt idx="6">
                  <c:v>657.6</c:v>
                </c:pt>
                <c:pt idx="7">
                  <c:v>403.9</c:v>
                </c:pt>
                <c:pt idx="8">
                  <c:v>586</c:v>
                </c:pt>
                <c:pt idx="9">
                  <c:v>657</c:v>
                </c:pt>
                <c:pt idx="10">
                  <c:v>748</c:v>
                </c:pt>
                <c:pt idx="11">
                  <c:v>748</c:v>
                </c:pt>
                <c:pt idx="12">
                  <c:v>750</c:v>
                </c:pt>
                <c:pt idx="13">
                  <c:v>750</c:v>
                </c:pt>
                <c:pt idx="14">
                  <c:v>757.83600000000001</c:v>
                </c:pt>
                <c:pt idx="15">
                  <c:v>748</c:v>
                </c:pt>
                <c:pt idx="16">
                  <c:v>674</c:v>
                </c:pt>
                <c:pt idx="17">
                  <c:v>476.8</c:v>
                </c:pt>
                <c:pt idx="18">
                  <c:v>828.8</c:v>
                </c:pt>
                <c:pt idx="19">
                  <c:v>1278</c:v>
                </c:pt>
                <c:pt idx="20">
                  <c:v>1320.1</c:v>
                </c:pt>
                <c:pt idx="21">
                  <c:v>1113.3</c:v>
                </c:pt>
                <c:pt idx="22">
                  <c:v>774</c:v>
                </c:pt>
                <c:pt idx="23">
                  <c:v>833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583-43BE-A904-C32644E2572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5.173</c:v>
                </c:pt>
                <c:pt idx="18">
                  <c:v>6.23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583-43BE-A904-C32644E2572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583-43BE-A904-C32644E2572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583-43BE-A904-C32644E257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97.55</c:v>
                </c:pt>
                <c:pt idx="1">
                  <c:v>94</c:v>
                </c:pt>
                <c:pt idx="2">
                  <c:v>90.14</c:v>
                </c:pt>
                <c:pt idx="3">
                  <c:v>86.24</c:v>
                </c:pt>
                <c:pt idx="4">
                  <c:v>85.33</c:v>
                </c:pt>
                <c:pt idx="5">
                  <c:v>103.57</c:v>
                </c:pt>
                <c:pt idx="6">
                  <c:v>120.5</c:v>
                </c:pt>
                <c:pt idx="7">
                  <c:v>145.15</c:v>
                </c:pt>
                <c:pt idx="8">
                  <c:v>129.31</c:v>
                </c:pt>
                <c:pt idx="9">
                  <c:v>104</c:v>
                </c:pt>
                <c:pt idx="10">
                  <c:v>100</c:v>
                </c:pt>
                <c:pt idx="11">
                  <c:v>90.66</c:v>
                </c:pt>
                <c:pt idx="12">
                  <c:v>95</c:v>
                </c:pt>
                <c:pt idx="13">
                  <c:v>82</c:v>
                </c:pt>
                <c:pt idx="14">
                  <c:v>59.03</c:v>
                </c:pt>
                <c:pt idx="15">
                  <c:v>91.46</c:v>
                </c:pt>
                <c:pt idx="16">
                  <c:v>103.58</c:v>
                </c:pt>
                <c:pt idx="17">
                  <c:v>175.97</c:v>
                </c:pt>
                <c:pt idx="18">
                  <c:v>128.59</c:v>
                </c:pt>
                <c:pt idx="19">
                  <c:v>288.98</c:v>
                </c:pt>
                <c:pt idx="20">
                  <c:v>167.66</c:v>
                </c:pt>
                <c:pt idx="21">
                  <c:v>114.78</c:v>
                </c:pt>
                <c:pt idx="22">
                  <c:v>107.78</c:v>
                </c:pt>
                <c:pt idx="23">
                  <c:v>102.37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583-43BE-A904-C32644E257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5585.1510000000007</v>
      </c>
      <c r="C4" s="18">
        <v>5429.3330000000005</v>
      </c>
      <c r="D4" s="18">
        <v>5325.4250000000011</v>
      </c>
      <c r="E4" s="18">
        <v>5296.4409999999998</v>
      </c>
      <c r="F4" s="18">
        <v>5380.1859999999997</v>
      </c>
      <c r="G4" s="18">
        <v>5458.0119999999997</v>
      </c>
      <c r="H4" s="18">
        <v>6259.3019999999997</v>
      </c>
      <c r="I4" s="18">
        <v>6585.0169999999998</v>
      </c>
      <c r="J4" s="18">
        <v>7190.8280000000004</v>
      </c>
      <c r="K4" s="18">
        <v>7511.4029999999975</v>
      </c>
      <c r="L4" s="18">
        <v>7732.5060000000012</v>
      </c>
      <c r="M4" s="18">
        <v>7853.5749999999998</v>
      </c>
      <c r="N4" s="18">
        <v>8007.0000000000009</v>
      </c>
      <c r="O4" s="18">
        <v>7872.9140000000007</v>
      </c>
      <c r="P4" s="18">
        <v>7595.9459999999999</v>
      </c>
      <c r="Q4" s="18">
        <v>7395.6170000000002</v>
      </c>
      <c r="R4" s="18">
        <v>7035.1829999999973</v>
      </c>
      <c r="S4" s="18">
        <v>6853.0410000000002</v>
      </c>
      <c r="T4" s="18">
        <v>7433.0919999999987</v>
      </c>
      <c r="U4" s="18">
        <v>8055.4720000000016</v>
      </c>
      <c r="V4" s="18">
        <v>7723.2259999999997</v>
      </c>
      <c r="W4" s="18">
        <v>7009.1369999999988</v>
      </c>
      <c r="X4" s="18">
        <v>6196.1470000000008</v>
      </c>
      <c r="Y4" s="18">
        <v>5861.1400000000012</v>
      </c>
      <c r="Z4" s="19"/>
      <c r="AA4" s="20">
        <f>SUM(B4:Z4)</f>
        <v>162645.09399999998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97.55</v>
      </c>
      <c r="C7" s="28">
        <v>94</v>
      </c>
      <c r="D7" s="28">
        <v>90.14</v>
      </c>
      <c r="E7" s="28">
        <v>86.24</v>
      </c>
      <c r="F7" s="28">
        <v>85.33</v>
      </c>
      <c r="G7" s="28">
        <v>103.57</v>
      </c>
      <c r="H7" s="28">
        <v>120.5</v>
      </c>
      <c r="I7" s="28">
        <v>145.15</v>
      </c>
      <c r="J7" s="28">
        <v>129.31</v>
      </c>
      <c r="K7" s="28">
        <v>104</v>
      </c>
      <c r="L7" s="28">
        <v>100</v>
      </c>
      <c r="M7" s="28">
        <v>90.66</v>
      </c>
      <c r="N7" s="28">
        <v>95</v>
      </c>
      <c r="O7" s="28">
        <v>82</v>
      </c>
      <c r="P7" s="28">
        <v>59.03</v>
      </c>
      <c r="Q7" s="28">
        <v>91.46</v>
      </c>
      <c r="R7" s="28">
        <v>103.58</v>
      </c>
      <c r="S7" s="28">
        <v>175.97</v>
      </c>
      <c r="T7" s="28">
        <v>128.59</v>
      </c>
      <c r="U7" s="28">
        <v>288.98</v>
      </c>
      <c r="V7" s="28">
        <v>167.66</v>
      </c>
      <c r="W7" s="28">
        <v>114.78</v>
      </c>
      <c r="X7" s="28">
        <v>107.78</v>
      </c>
      <c r="Y7" s="28">
        <v>102.37</v>
      </c>
      <c r="Z7" s="29"/>
      <c r="AA7" s="30">
        <f>IF(SUM(B7:Z7)&lt;&gt;0,AVERAGEIF(B7:Z7,"&lt;&gt;"""),"")</f>
        <v>115.15208333333334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205</v>
      </c>
      <c r="C11" s="47">
        <v>172</v>
      </c>
      <c r="D11" s="47">
        <v>166</v>
      </c>
      <c r="E11" s="47">
        <v>166</v>
      </c>
      <c r="F11" s="47">
        <v>168</v>
      </c>
      <c r="G11" s="47">
        <v>194</v>
      </c>
      <c r="H11" s="47">
        <v>244</v>
      </c>
      <c r="I11" s="47">
        <v>335</v>
      </c>
      <c r="J11" s="47">
        <v>364</v>
      </c>
      <c r="K11" s="47">
        <v>373</v>
      </c>
      <c r="L11" s="47">
        <v>373</v>
      </c>
      <c r="M11" s="47">
        <v>385</v>
      </c>
      <c r="N11" s="47">
        <v>399</v>
      </c>
      <c r="O11" s="47">
        <v>386</v>
      </c>
      <c r="P11" s="47">
        <v>378</v>
      </c>
      <c r="Q11" s="47">
        <v>339</v>
      </c>
      <c r="R11" s="47">
        <v>364</v>
      </c>
      <c r="S11" s="47">
        <v>384</v>
      </c>
      <c r="T11" s="47">
        <v>394</v>
      </c>
      <c r="U11" s="47">
        <v>396</v>
      </c>
      <c r="V11" s="47">
        <v>361</v>
      </c>
      <c r="W11" s="47">
        <v>319</v>
      </c>
      <c r="X11" s="47">
        <v>281</v>
      </c>
      <c r="Y11" s="47">
        <v>232</v>
      </c>
      <c r="Z11" s="48"/>
      <c r="AA11" s="49">
        <f t="shared" si="0"/>
        <v>7378</v>
      </c>
    </row>
    <row r="12" spans="1:27" ht="24.95" customHeight="1" x14ac:dyDescent="0.2">
      <c r="A12" s="50" t="s">
        <v>8</v>
      </c>
      <c r="B12" s="51">
        <v>2814.9769999999999</v>
      </c>
      <c r="C12" s="52">
        <v>2655.4369999999999</v>
      </c>
      <c r="D12" s="52">
        <v>2522.9570000000003</v>
      </c>
      <c r="E12" s="52">
        <v>2518.9</v>
      </c>
      <c r="F12" s="52">
        <v>2518.9</v>
      </c>
      <c r="G12" s="52">
        <v>3130.6889999999999</v>
      </c>
      <c r="H12" s="52">
        <v>3812.65</v>
      </c>
      <c r="I12" s="52">
        <v>3867.6510000000003</v>
      </c>
      <c r="J12" s="52">
        <v>3825.4569999999999</v>
      </c>
      <c r="K12" s="52">
        <v>3426.5459999999998</v>
      </c>
      <c r="L12" s="52">
        <v>2774.6670000000004</v>
      </c>
      <c r="M12" s="52">
        <v>2523.2849999999999</v>
      </c>
      <c r="N12" s="52">
        <v>2510.982</v>
      </c>
      <c r="O12" s="52">
        <v>2402.0540000000001</v>
      </c>
      <c r="P12" s="52">
        <v>2362.9</v>
      </c>
      <c r="Q12" s="52">
        <v>2635.1840000000002</v>
      </c>
      <c r="R12" s="52">
        <v>3176.19</v>
      </c>
      <c r="S12" s="52">
        <v>3928.5149999999999</v>
      </c>
      <c r="T12" s="52">
        <v>3941.6179999999999</v>
      </c>
      <c r="U12" s="52">
        <v>4057.6990000000001</v>
      </c>
      <c r="V12" s="52">
        <v>4018.4100000000003</v>
      </c>
      <c r="W12" s="52">
        <v>3974.7000000000003</v>
      </c>
      <c r="X12" s="52">
        <v>3893.232</v>
      </c>
      <c r="Y12" s="52">
        <v>3063.3660000000004</v>
      </c>
      <c r="Z12" s="53"/>
      <c r="AA12" s="54">
        <f t="shared" si="0"/>
        <v>76356.966000000015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66</v>
      </c>
      <c r="G13" s="52">
        <v>111</v>
      </c>
      <c r="H13" s="52">
        <v>167</v>
      </c>
      <c r="I13" s="52">
        <v>101</v>
      </c>
      <c r="J13" s="52">
        <v>101</v>
      </c>
      <c r="K13" s="52">
        <v>69</v>
      </c>
      <c r="L13" s="52">
        <v>13</v>
      </c>
      <c r="M13" s="52">
        <v>13</v>
      </c>
      <c r="N13" s="52"/>
      <c r="O13" s="52"/>
      <c r="P13" s="52"/>
      <c r="Q13" s="52"/>
      <c r="R13" s="52"/>
      <c r="S13" s="52">
        <v>246.54399999999998</v>
      </c>
      <c r="T13" s="52">
        <v>1032</v>
      </c>
      <c r="U13" s="52">
        <v>1407</v>
      </c>
      <c r="V13" s="52">
        <v>1347</v>
      </c>
      <c r="W13" s="52">
        <v>922</v>
      </c>
      <c r="X13" s="52">
        <v>216</v>
      </c>
      <c r="Y13" s="52"/>
      <c r="Z13" s="53"/>
      <c r="AA13" s="54">
        <f t="shared" si="0"/>
        <v>5811.5439999999999</v>
      </c>
    </row>
    <row r="14" spans="1:27" ht="24.95" customHeight="1" x14ac:dyDescent="0.2">
      <c r="A14" s="55" t="s">
        <v>10</v>
      </c>
      <c r="B14" s="56">
        <v>801.17400000000009</v>
      </c>
      <c r="C14" s="57">
        <v>805.89599999999996</v>
      </c>
      <c r="D14" s="57">
        <v>820.46799999999985</v>
      </c>
      <c r="E14" s="57">
        <v>839.34099999999989</v>
      </c>
      <c r="F14" s="57">
        <v>859.5859999999999</v>
      </c>
      <c r="G14" s="57">
        <v>865.12299999999982</v>
      </c>
      <c r="H14" s="57">
        <v>954.65200000000004</v>
      </c>
      <c r="I14" s="57">
        <v>1312.3660000000002</v>
      </c>
      <c r="J14" s="57">
        <v>1886.2709999999997</v>
      </c>
      <c r="K14" s="57">
        <v>2474.4570000000003</v>
      </c>
      <c r="L14" s="57">
        <v>2923.8389999999999</v>
      </c>
      <c r="M14" s="57">
        <v>3246.2899999999995</v>
      </c>
      <c r="N14" s="57">
        <v>3391.0179999999991</v>
      </c>
      <c r="O14" s="57">
        <v>3354.8599999999992</v>
      </c>
      <c r="P14" s="57">
        <v>3129.0460000000007</v>
      </c>
      <c r="Q14" s="57">
        <v>2682.433</v>
      </c>
      <c r="R14" s="57">
        <v>2047.4930000000002</v>
      </c>
      <c r="S14" s="57">
        <v>1379.9819999999997</v>
      </c>
      <c r="T14" s="57">
        <v>1074.4740000000002</v>
      </c>
      <c r="U14" s="57">
        <v>1165.7729999999999</v>
      </c>
      <c r="V14" s="57">
        <v>1196.4159999999997</v>
      </c>
      <c r="W14" s="57">
        <v>1225.537</v>
      </c>
      <c r="X14" s="57">
        <v>1227.1149999999998</v>
      </c>
      <c r="Y14" s="57">
        <v>1240.0739999999998</v>
      </c>
      <c r="Z14" s="58"/>
      <c r="AA14" s="59">
        <f t="shared" si="0"/>
        <v>40903.683999999994</v>
      </c>
    </row>
    <row r="15" spans="1:27" ht="24.95" customHeight="1" x14ac:dyDescent="0.2">
      <c r="A15" s="55" t="s">
        <v>11</v>
      </c>
      <c r="B15" s="56">
        <v>5</v>
      </c>
      <c r="C15" s="57">
        <v>5</v>
      </c>
      <c r="D15" s="57">
        <v>5</v>
      </c>
      <c r="E15" s="57">
        <v>4</v>
      </c>
      <c r="F15" s="57">
        <v>4</v>
      </c>
      <c r="G15" s="57">
        <v>4</v>
      </c>
      <c r="H15" s="57">
        <v>5</v>
      </c>
      <c r="I15" s="57">
        <v>19</v>
      </c>
      <c r="J15" s="57">
        <v>36</v>
      </c>
      <c r="K15" s="57">
        <v>49</v>
      </c>
      <c r="L15" s="57">
        <v>58</v>
      </c>
      <c r="M15" s="57">
        <v>62</v>
      </c>
      <c r="N15" s="57">
        <v>64</v>
      </c>
      <c r="O15" s="57">
        <v>59</v>
      </c>
      <c r="P15" s="57">
        <v>51</v>
      </c>
      <c r="Q15" s="57">
        <v>40</v>
      </c>
      <c r="R15" s="57">
        <v>24</v>
      </c>
      <c r="S15" s="57">
        <v>10</v>
      </c>
      <c r="T15" s="57">
        <v>4</v>
      </c>
      <c r="U15" s="57">
        <v>4</v>
      </c>
      <c r="V15" s="57">
        <v>4</v>
      </c>
      <c r="W15" s="57">
        <v>4</v>
      </c>
      <c r="X15" s="57">
        <v>5</v>
      </c>
      <c r="Y15" s="57">
        <v>5</v>
      </c>
      <c r="Z15" s="58"/>
      <c r="AA15" s="59">
        <f t="shared" si="0"/>
        <v>530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3826.1509999999998</v>
      </c>
      <c r="C16" s="62">
        <f t="shared" si="1"/>
        <v>3638.3329999999996</v>
      </c>
      <c r="D16" s="62">
        <f t="shared" si="1"/>
        <v>3514.4250000000002</v>
      </c>
      <c r="E16" s="62">
        <f t="shared" si="1"/>
        <v>3528.241</v>
      </c>
      <c r="F16" s="62">
        <f t="shared" si="1"/>
        <v>3616.4859999999999</v>
      </c>
      <c r="G16" s="62">
        <f t="shared" si="1"/>
        <v>4304.8119999999999</v>
      </c>
      <c r="H16" s="62">
        <f t="shared" si="1"/>
        <v>5183.3019999999997</v>
      </c>
      <c r="I16" s="62">
        <f t="shared" si="1"/>
        <v>5635.0169999999998</v>
      </c>
      <c r="J16" s="62">
        <f t="shared" si="1"/>
        <v>6212.7280000000001</v>
      </c>
      <c r="K16" s="62">
        <f t="shared" si="1"/>
        <v>6392.0030000000006</v>
      </c>
      <c r="L16" s="62">
        <f t="shared" si="1"/>
        <v>6142.5060000000003</v>
      </c>
      <c r="M16" s="62">
        <f t="shared" si="1"/>
        <v>6229.5749999999989</v>
      </c>
      <c r="N16" s="62">
        <f t="shared" si="1"/>
        <v>6364.9999999999991</v>
      </c>
      <c r="O16" s="62">
        <f t="shared" si="1"/>
        <v>6201.9139999999989</v>
      </c>
      <c r="P16" s="62">
        <f t="shared" si="1"/>
        <v>5920.9460000000008</v>
      </c>
      <c r="Q16" s="62">
        <f t="shared" si="1"/>
        <v>5696.6170000000002</v>
      </c>
      <c r="R16" s="62">
        <f t="shared" si="1"/>
        <v>5611.683</v>
      </c>
      <c r="S16" s="62">
        <f t="shared" si="1"/>
        <v>5949.0409999999993</v>
      </c>
      <c r="T16" s="62">
        <f t="shared" si="1"/>
        <v>6446.0920000000006</v>
      </c>
      <c r="U16" s="62">
        <f t="shared" si="1"/>
        <v>7030.4720000000007</v>
      </c>
      <c r="V16" s="62">
        <f t="shared" si="1"/>
        <v>6926.8259999999991</v>
      </c>
      <c r="W16" s="62">
        <f t="shared" si="1"/>
        <v>6445.237000000001</v>
      </c>
      <c r="X16" s="62">
        <f t="shared" si="1"/>
        <v>5622.3469999999998</v>
      </c>
      <c r="Y16" s="62">
        <f t="shared" si="1"/>
        <v>4540.4400000000005</v>
      </c>
      <c r="Z16" s="63" t="str">
        <f t="shared" si="1"/>
        <v/>
      </c>
      <c r="AA16" s="64">
        <f>SUM(AA10:AA15)</f>
        <v>130980.194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1680.9</v>
      </c>
      <c r="C29" s="72">
        <v>1647.9</v>
      </c>
      <c r="D29" s="72">
        <v>1647.9</v>
      </c>
      <c r="E29" s="72">
        <v>1649.9</v>
      </c>
      <c r="F29" s="72">
        <v>1719.9</v>
      </c>
      <c r="G29" s="72">
        <v>1800.9</v>
      </c>
      <c r="H29" s="72">
        <v>1951.9</v>
      </c>
      <c r="I29" s="72">
        <v>2127.9</v>
      </c>
      <c r="J29" s="72">
        <v>2413.9</v>
      </c>
      <c r="K29" s="72">
        <v>2612.9</v>
      </c>
      <c r="L29" s="72">
        <v>2714.9</v>
      </c>
      <c r="M29" s="72">
        <v>2785.9</v>
      </c>
      <c r="N29" s="72">
        <v>2779.9</v>
      </c>
      <c r="O29" s="72">
        <v>2741.9</v>
      </c>
      <c r="P29" s="72">
        <v>2678.9</v>
      </c>
      <c r="Q29" s="72">
        <v>2510.9</v>
      </c>
      <c r="R29" s="72">
        <v>2336.9</v>
      </c>
      <c r="S29" s="72">
        <v>2264.9</v>
      </c>
      <c r="T29" s="72">
        <v>2990.9</v>
      </c>
      <c r="U29" s="72">
        <v>3147.9</v>
      </c>
      <c r="V29" s="72">
        <v>3118.9</v>
      </c>
      <c r="W29" s="72">
        <v>2854.9</v>
      </c>
      <c r="X29" s="72">
        <v>2118.9</v>
      </c>
      <c r="Y29" s="72">
        <v>1874.9</v>
      </c>
      <c r="Z29" s="73"/>
      <c r="AA29" s="74">
        <f>SUM(B29:Z29)</f>
        <v>56174.60000000002</v>
      </c>
    </row>
    <row r="30" spans="1:27" ht="24.95" customHeight="1" x14ac:dyDescent="0.2">
      <c r="A30" s="75" t="s">
        <v>24</v>
      </c>
      <c r="B30" s="76">
        <v>989.25099999999998</v>
      </c>
      <c r="C30" s="77">
        <v>866.43299999999999</v>
      </c>
      <c r="D30" s="77">
        <v>762.52499999999998</v>
      </c>
      <c r="E30" s="77">
        <v>794.34100000000001</v>
      </c>
      <c r="F30" s="77">
        <v>810.58600000000001</v>
      </c>
      <c r="G30" s="77">
        <v>1364.912</v>
      </c>
      <c r="H30" s="77">
        <v>1546.402</v>
      </c>
      <c r="I30" s="77">
        <v>1697.117</v>
      </c>
      <c r="J30" s="77">
        <v>2003.828</v>
      </c>
      <c r="K30" s="77">
        <v>2054.1030000000001</v>
      </c>
      <c r="L30" s="77">
        <v>2189.6060000000002</v>
      </c>
      <c r="M30" s="77">
        <v>2299.6750000000002</v>
      </c>
      <c r="N30" s="77">
        <v>2472.1</v>
      </c>
      <c r="O30" s="77">
        <v>2347.0140000000001</v>
      </c>
      <c r="P30" s="77">
        <v>2106.0459999999998</v>
      </c>
      <c r="Q30" s="77">
        <v>1968.7170000000001</v>
      </c>
      <c r="R30" s="77">
        <v>1756.7829999999999</v>
      </c>
      <c r="S30" s="77">
        <v>1934.1410000000001</v>
      </c>
      <c r="T30" s="77">
        <v>1655.192</v>
      </c>
      <c r="U30" s="77">
        <v>2119.5720000000001</v>
      </c>
      <c r="V30" s="77">
        <v>1984.9259999999999</v>
      </c>
      <c r="W30" s="77">
        <v>1682.337</v>
      </c>
      <c r="X30" s="77">
        <v>1894.4469999999999</v>
      </c>
      <c r="Y30" s="77">
        <v>1375.54</v>
      </c>
      <c r="Z30" s="78"/>
      <c r="AA30" s="79">
        <f>SUM(B30:Z30)</f>
        <v>40675.593999999997</v>
      </c>
    </row>
    <row r="31" spans="1:27" ht="24.95" customHeight="1" x14ac:dyDescent="0.2">
      <c r="A31" s="82" t="s">
        <v>25</v>
      </c>
      <c r="B31" s="80">
        <v>1620</v>
      </c>
      <c r="C31" s="81">
        <v>1620</v>
      </c>
      <c r="D31" s="81">
        <v>1620</v>
      </c>
      <c r="E31" s="81">
        <v>1620</v>
      </c>
      <c r="F31" s="81">
        <v>1620</v>
      </c>
      <c r="G31" s="81">
        <v>1645</v>
      </c>
      <c r="H31" s="81">
        <v>2261</v>
      </c>
      <c r="I31" s="81">
        <v>2260</v>
      </c>
      <c r="J31" s="81">
        <v>2249</v>
      </c>
      <c r="K31" s="81">
        <v>2102</v>
      </c>
      <c r="L31" s="81">
        <v>1669</v>
      </c>
      <c r="M31" s="81">
        <v>1569</v>
      </c>
      <c r="N31" s="81">
        <v>1544</v>
      </c>
      <c r="O31" s="81">
        <v>1544</v>
      </c>
      <c r="P31" s="81">
        <v>1544</v>
      </c>
      <c r="Q31" s="81">
        <v>1644</v>
      </c>
      <c r="R31" s="81">
        <v>1983</v>
      </c>
      <c r="S31" s="81">
        <v>2154</v>
      </c>
      <c r="T31" s="81">
        <v>2287</v>
      </c>
      <c r="U31" s="81">
        <v>2288</v>
      </c>
      <c r="V31" s="81">
        <v>2289</v>
      </c>
      <c r="W31" s="81">
        <v>2289</v>
      </c>
      <c r="X31" s="81">
        <v>1964</v>
      </c>
      <c r="Y31" s="81">
        <v>1659</v>
      </c>
      <c r="Z31" s="83"/>
      <c r="AA31" s="84">
        <f>SUM(B31:Z31)</f>
        <v>45044</v>
      </c>
    </row>
    <row r="32" spans="1:27" ht="30" customHeight="1" thickBot="1" x14ac:dyDescent="0.25">
      <c r="A32" s="60" t="s">
        <v>26</v>
      </c>
      <c r="B32" s="61">
        <f>IF(LEN(B$2)&gt;0,SUM(B29:B31),"")</f>
        <v>4290.1509999999998</v>
      </c>
      <c r="C32" s="62">
        <f t="shared" ref="C32:Z32" si="4">IF(LEN(C$2)&gt;0,SUM(C29:C31),"")</f>
        <v>4134.3330000000005</v>
      </c>
      <c r="D32" s="62">
        <f t="shared" si="4"/>
        <v>4030.4250000000002</v>
      </c>
      <c r="E32" s="62">
        <f t="shared" si="4"/>
        <v>4064.241</v>
      </c>
      <c r="F32" s="62">
        <f t="shared" si="4"/>
        <v>4150.4859999999999</v>
      </c>
      <c r="G32" s="62">
        <f t="shared" si="4"/>
        <v>4810.8119999999999</v>
      </c>
      <c r="H32" s="62">
        <f t="shared" si="4"/>
        <v>5759.3019999999997</v>
      </c>
      <c r="I32" s="62">
        <f t="shared" si="4"/>
        <v>6085.0169999999998</v>
      </c>
      <c r="J32" s="62">
        <f t="shared" si="4"/>
        <v>6666.7280000000001</v>
      </c>
      <c r="K32" s="62">
        <f t="shared" si="4"/>
        <v>6769.0030000000006</v>
      </c>
      <c r="L32" s="62">
        <f t="shared" si="4"/>
        <v>6573.5060000000003</v>
      </c>
      <c r="M32" s="62">
        <f t="shared" si="4"/>
        <v>6654.5750000000007</v>
      </c>
      <c r="N32" s="62">
        <f t="shared" si="4"/>
        <v>6796</v>
      </c>
      <c r="O32" s="62">
        <f t="shared" si="4"/>
        <v>6632.9140000000007</v>
      </c>
      <c r="P32" s="62">
        <f t="shared" si="4"/>
        <v>6328.9459999999999</v>
      </c>
      <c r="Q32" s="62">
        <f t="shared" si="4"/>
        <v>6123.6170000000002</v>
      </c>
      <c r="R32" s="62">
        <f t="shared" si="4"/>
        <v>6076.683</v>
      </c>
      <c r="S32" s="62">
        <f t="shared" si="4"/>
        <v>6353.0410000000002</v>
      </c>
      <c r="T32" s="62">
        <f t="shared" si="4"/>
        <v>6933.0920000000006</v>
      </c>
      <c r="U32" s="62">
        <f t="shared" si="4"/>
        <v>7555.4719999999998</v>
      </c>
      <c r="V32" s="62">
        <f t="shared" si="4"/>
        <v>7392.826</v>
      </c>
      <c r="W32" s="62">
        <f t="shared" si="4"/>
        <v>6826.2370000000001</v>
      </c>
      <c r="X32" s="62">
        <f t="shared" si="4"/>
        <v>5977.3469999999998</v>
      </c>
      <c r="Y32" s="62">
        <f t="shared" si="4"/>
        <v>4909.4400000000005</v>
      </c>
      <c r="Z32" s="63" t="str">
        <f t="shared" si="4"/>
        <v/>
      </c>
      <c r="AA32" s="64">
        <f>SUM(AA29:AA31)</f>
        <v>141894.19400000002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34</v>
      </c>
      <c r="C35" s="95">
        <v>66</v>
      </c>
      <c r="D35" s="95">
        <v>86</v>
      </c>
      <c r="E35" s="95">
        <v>106</v>
      </c>
      <c r="F35" s="95">
        <v>104</v>
      </c>
      <c r="G35" s="95">
        <v>76</v>
      </c>
      <c r="H35" s="95">
        <v>199</v>
      </c>
      <c r="I35" s="95">
        <v>121</v>
      </c>
      <c r="J35" s="95">
        <v>65</v>
      </c>
      <c r="K35" s="95">
        <v>16</v>
      </c>
      <c r="L35" s="95">
        <v>1</v>
      </c>
      <c r="M35" s="95">
        <v>1</v>
      </c>
      <c r="N35" s="95">
        <v>1</v>
      </c>
      <c r="O35" s="95">
        <v>1</v>
      </c>
      <c r="P35" s="95">
        <v>1</v>
      </c>
      <c r="Q35" s="95">
        <v>1</v>
      </c>
      <c r="R35" s="95">
        <v>56</v>
      </c>
      <c r="S35" s="95">
        <v>144</v>
      </c>
      <c r="T35" s="95">
        <v>252</v>
      </c>
      <c r="U35" s="95">
        <v>260</v>
      </c>
      <c r="V35" s="95">
        <v>232</v>
      </c>
      <c r="W35" s="95">
        <v>142</v>
      </c>
      <c r="X35" s="95">
        <v>61</v>
      </c>
      <c r="Y35" s="95">
        <v>71</v>
      </c>
      <c r="Z35" s="96"/>
      <c r="AA35" s="74">
        <f t="shared" ref="AA35:AA40" si="5">SUM(B35:Z35)</f>
        <v>2097</v>
      </c>
    </row>
    <row r="36" spans="1:27" ht="24.95" customHeight="1" x14ac:dyDescent="0.2">
      <c r="A36" s="97" t="s">
        <v>29</v>
      </c>
      <c r="B36" s="98">
        <v>350</v>
      </c>
      <c r="C36" s="99">
        <v>350</v>
      </c>
      <c r="D36" s="99">
        <v>350</v>
      </c>
      <c r="E36" s="99">
        <v>350</v>
      </c>
      <c r="F36" s="99">
        <v>350</v>
      </c>
      <c r="G36" s="99">
        <v>350</v>
      </c>
      <c r="H36" s="99">
        <v>297</v>
      </c>
      <c r="I36" s="99">
        <v>249</v>
      </c>
      <c r="J36" s="99">
        <v>309</v>
      </c>
      <c r="K36" s="99">
        <v>281</v>
      </c>
      <c r="L36" s="99">
        <v>350</v>
      </c>
      <c r="M36" s="99">
        <v>344</v>
      </c>
      <c r="N36" s="99">
        <v>350</v>
      </c>
      <c r="O36" s="99">
        <v>350</v>
      </c>
      <c r="P36" s="99">
        <v>350</v>
      </c>
      <c r="Q36" s="99">
        <v>346</v>
      </c>
      <c r="R36" s="99">
        <v>329</v>
      </c>
      <c r="S36" s="99">
        <v>180</v>
      </c>
      <c r="T36" s="99">
        <v>155</v>
      </c>
      <c r="U36" s="99">
        <v>185</v>
      </c>
      <c r="V36" s="99">
        <v>154</v>
      </c>
      <c r="W36" s="99">
        <v>159</v>
      </c>
      <c r="X36" s="99">
        <v>214</v>
      </c>
      <c r="Y36" s="99">
        <v>218</v>
      </c>
      <c r="Z36" s="100"/>
      <c r="AA36" s="79">
        <f t="shared" si="5"/>
        <v>6920</v>
      </c>
    </row>
    <row r="37" spans="1:27" ht="24.95" customHeight="1" x14ac:dyDescent="0.2">
      <c r="A37" s="97" t="s">
        <v>30</v>
      </c>
      <c r="B37" s="98">
        <v>1300</v>
      </c>
      <c r="C37" s="99">
        <v>1300</v>
      </c>
      <c r="D37" s="99">
        <v>1300</v>
      </c>
      <c r="E37" s="99">
        <v>1237.2</v>
      </c>
      <c r="F37" s="99">
        <v>1234.7</v>
      </c>
      <c r="G37" s="99">
        <v>652.20000000000005</v>
      </c>
      <c r="H37" s="99">
        <v>5</v>
      </c>
      <c r="I37" s="99">
        <v>5</v>
      </c>
      <c r="J37" s="99">
        <v>529.1</v>
      </c>
      <c r="K37" s="99">
        <v>747.4</v>
      </c>
      <c r="L37" s="99">
        <v>1164</v>
      </c>
      <c r="M37" s="99">
        <v>1204</v>
      </c>
      <c r="N37" s="99">
        <v>1216</v>
      </c>
      <c r="O37" s="99">
        <v>1245</v>
      </c>
      <c r="P37" s="99">
        <v>1272</v>
      </c>
      <c r="Q37" s="99">
        <v>1277</v>
      </c>
      <c r="R37" s="99">
        <v>963.5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223.8</v>
      </c>
      <c r="Y37" s="99">
        <v>956.7</v>
      </c>
      <c r="Z37" s="100"/>
      <c r="AA37" s="79">
        <f t="shared" si="5"/>
        <v>17857.599999999999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75</v>
      </c>
      <c r="O38" s="99">
        <v>75</v>
      </c>
      <c r="P38" s="99">
        <v>52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1777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500</v>
      </c>
      <c r="I39" s="99">
        <v>500</v>
      </c>
      <c r="J39" s="99"/>
      <c r="K39" s="99"/>
      <c r="L39" s="99"/>
      <c r="M39" s="99"/>
      <c r="N39" s="99"/>
      <c r="O39" s="99"/>
      <c r="P39" s="99"/>
      <c r="Q39" s="99"/>
      <c r="R39" s="99"/>
      <c r="S39" s="99">
        <v>500</v>
      </c>
      <c r="T39" s="99">
        <v>500</v>
      </c>
      <c r="U39" s="99">
        <v>500</v>
      </c>
      <c r="V39" s="99">
        <v>330.4</v>
      </c>
      <c r="W39" s="99">
        <v>182.9</v>
      </c>
      <c r="X39" s="99"/>
      <c r="Y39" s="99"/>
      <c r="Z39" s="100"/>
      <c r="AA39" s="79">
        <f t="shared" si="5"/>
        <v>3013.3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1759</v>
      </c>
      <c r="C40" s="88">
        <f t="shared" si="6"/>
        <v>1791</v>
      </c>
      <c r="D40" s="88">
        <f t="shared" si="6"/>
        <v>1811</v>
      </c>
      <c r="E40" s="88">
        <f t="shared" si="6"/>
        <v>1768.2</v>
      </c>
      <c r="F40" s="88">
        <f t="shared" si="6"/>
        <v>1763.7</v>
      </c>
      <c r="G40" s="88">
        <f t="shared" si="6"/>
        <v>1153.2</v>
      </c>
      <c r="H40" s="88">
        <f t="shared" si="6"/>
        <v>1076</v>
      </c>
      <c r="I40" s="88">
        <f t="shared" si="6"/>
        <v>950</v>
      </c>
      <c r="J40" s="88">
        <f t="shared" si="6"/>
        <v>978.1</v>
      </c>
      <c r="K40" s="88">
        <f t="shared" si="6"/>
        <v>1119.4000000000001</v>
      </c>
      <c r="L40" s="88">
        <f t="shared" si="6"/>
        <v>1590</v>
      </c>
      <c r="M40" s="88">
        <f t="shared" si="6"/>
        <v>1624</v>
      </c>
      <c r="N40" s="88">
        <f t="shared" si="6"/>
        <v>1642</v>
      </c>
      <c r="O40" s="88">
        <f t="shared" si="6"/>
        <v>1671</v>
      </c>
      <c r="P40" s="88">
        <f t="shared" si="6"/>
        <v>1675</v>
      </c>
      <c r="Q40" s="88">
        <f t="shared" si="6"/>
        <v>1699</v>
      </c>
      <c r="R40" s="88">
        <f t="shared" si="6"/>
        <v>1423.5</v>
      </c>
      <c r="S40" s="88">
        <f t="shared" si="6"/>
        <v>904</v>
      </c>
      <c r="T40" s="88">
        <f t="shared" si="6"/>
        <v>987</v>
      </c>
      <c r="U40" s="88">
        <f t="shared" si="6"/>
        <v>1025</v>
      </c>
      <c r="V40" s="88">
        <f t="shared" si="6"/>
        <v>796.4</v>
      </c>
      <c r="W40" s="88">
        <f t="shared" si="6"/>
        <v>563.9</v>
      </c>
      <c r="X40" s="88">
        <f t="shared" si="6"/>
        <v>573.79999999999995</v>
      </c>
      <c r="Y40" s="88">
        <f t="shared" si="6"/>
        <v>1320.7</v>
      </c>
      <c r="Z40" s="89" t="str">
        <f t="shared" si="6"/>
        <v/>
      </c>
      <c r="AA40" s="90">
        <f t="shared" si="5"/>
        <v>31664.9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1295</v>
      </c>
      <c r="C45" s="99">
        <v>1295</v>
      </c>
      <c r="D45" s="99">
        <v>1295</v>
      </c>
      <c r="E45" s="99">
        <v>1232.2</v>
      </c>
      <c r="F45" s="99">
        <v>1229.7</v>
      </c>
      <c r="G45" s="99">
        <v>647.20000000000005</v>
      </c>
      <c r="H45" s="99"/>
      <c r="I45" s="99"/>
      <c r="J45" s="99">
        <v>524.1</v>
      </c>
      <c r="K45" s="99">
        <v>742.4</v>
      </c>
      <c r="L45" s="99">
        <v>1159</v>
      </c>
      <c r="M45" s="99">
        <v>1199</v>
      </c>
      <c r="N45" s="99">
        <v>1211</v>
      </c>
      <c r="O45" s="99">
        <v>1240</v>
      </c>
      <c r="P45" s="99">
        <v>1267</v>
      </c>
      <c r="Q45" s="99">
        <v>1272</v>
      </c>
      <c r="R45" s="99">
        <v>958.5</v>
      </c>
      <c r="S45" s="99"/>
      <c r="T45" s="99"/>
      <c r="U45" s="99"/>
      <c r="V45" s="99"/>
      <c r="W45" s="99"/>
      <c r="X45" s="99">
        <v>218.8</v>
      </c>
      <c r="Y45" s="99">
        <v>951.7</v>
      </c>
      <c r="Z45" s="100"/>
      <c r="AA45" s="79">
        <f t="shared" si="7"/>
        <v>17737.599999999999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500</v>
      </c>
      <c r="I47" s="99">
        <v>500</v>
      </c>
      <c r="J47" s="99"/>
      <c r="K47" s="99"/>
      <c r="L47" s="99"/>
      <c r="M47" s="99"/>
      <c r="N47" s="99"/>
      <c r="O47" s="99"/>
      <c r="P47" s="99"/>
      <c r="Q47" s="99"/>
      <c r="R47" s="99"/>
      <c r="S47" s="99">
        <v>500</v>
      </c>
      <c r="T47" s="99">
        <v>500</v>
      </c>
      <c r="U47" s="99">
        <v>500</v>
      </c>
      <c r="V47" s="99">
        <v>330.4</v>
      </c>
      <c r="W47" s="99">
        <v>182.9</v>
      </c>
      <c r="X47" s="99"/>
      <c r="Y47" s="99"/>
      <c r="Z47" s="100"/>
      <c r="AA47" s="79">
        <f t="shared" si="7"/>
        <v>3013.3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1295</v>
      </c>
      <c r="C49" s="88">
        <f t="shared" ref="C49:Z49" si="8">IF(LEN(C$2)&gt;0,SUM(C43:C48),"")</f>
        <v>1295</v>
      </c>
      <c r="D49" s="88">
        <f t="shared" si="8"/>
        <v>1295</v>
      </c>
      <c r="E49" s="88">
        <f t="shared" si="8"/>
        <v>1232.2</v>
      </c>
      <c r="F49" s="88">
        <f t="shared" si="8"/>
        <v>1229.7</v>
      </c>
      <c r="G49" s="88">
        <f t="shared" si="8"/>
        <v>647.20000000000005</v>
      </c>
      <c r="H49" s="88">
        <f t="shared" si="8"/>
        <v>500</v>
      </c>
      <c r="I49" s="88">
        <f t="shared" si="8"/>
        <v>500</v>
      </c>
      <c r="J49" s="88">
        <f t="shared" si="8"/>
        <v>524.1</v>
      </c>
      <c r="K49" s="88">
        <f t="shared" si="8"/>
        <v>742.4</v>
      </c>
      <c r="L49" s="88">
        <f t="shared" si="8"/>
        <v>1159</v>
      </c>
      <c r="M49" s="88">
        <f t="shared" si="8"/>
        <v>1199</v>
      </c>
      <c r="N49" s="88">
        <f t="shared" si="8"/>
        <v>1211</v>
      </c>
      <c r="O49" s="88">
        <f t="shared" si="8"/>
        <v>1240</v>
      </c>
      <c r="P49" s="88">
        <f t="shared" si="8"/>
        <v>1267</v>
      </c>
      <c r="Q49" s="88">
        <f t="shared" si="8"/>
        <v>1272</v>
      </c>
      <c r="R49" s="88">
        <f t="shared" si="8"/>
        <v>958.5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330.4</v>
      </c>
      <c r="W49" s="88">
        <f t="shared" si="8"/>
        <v>182.9</v>
      </c>
      <c r="X49" s="88">
        <f t="shared" si="8"/>
        <v>218.8</v>
      </c>
      <c r="Y49" s="88">
        <f t="shared" si="8"/>
        <v>951.7</v>
      </c>
      <c r="Z49" s="89" t="str">
        <f t="shared" si="8"/>
        <v/>
      </c>
      <c r="AA49" s="90">
        <f t="shared" si="7"/>
        <v>20750.900000000001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5585.1509999999998</v>
      </c>
      <c r="C52" s="88">
        <f t="shared" si="10"/>
        <v>5429.3329999999996</v>
      </c>
      <c r="D52" s="88">
        <f t="shared" si="10"/>
        <v>5325.4250000000002</v>
      </c>
      <c r="E52" s="88">
        <f t="shared" si="10"/>
        <v>5296.4409999999998</v>
      </c>
      <c r="F52" s="88">
        <f t="shared" si="10"/>
        <v>5380.1859999999997</v>
      </c>
      <c r="G52" s="88">
        <f t="shared" si="10"/>
        <v>5458.0119999999997</v>
      </c>
      <c r="H52" s="88">
        <f t="shared" si="10"/>
        <v>6259.3019999999997</v>
      </c>
      <c r="I52" s="88">
        <f t="shared" si="10"/>
        <v>6585.0169999999998</v>
      </c>
      <c r="J52" s="88">
        <f t="shared" si="10"/>
        <v>7190.8280000000004</v>
      </c>
      <c r="K52" s="88">
        <f t="shared" si="10"/>
        <v>7511.4030000000002</v>
      </c>
      <c r="L52" s="88">
        <f t="shared" si="10"/>
        <v>7732.5060000000003</v>
      </c>
      <c r="M52" s="88">
        <f t="shared" si="10"/>
        <v>7853.5749999999989</v>
      </c>
      <c r="N52" s="88">
        <f t="shared" si="10"/>
        <v>8006.9999999999991</v>
      </c>
      <c r="O52" s="88">
        <f t="shared" si="10"/>
        <v>7872.9139999999989</v>
      </c>
      <c r="P52" s="88">
        <f t="shared" si="10"/>
        <v>7595.9460000000008</v>
      </c>
      <c r="Q52" s="88">
        <f t="shared" si="10"/>
        <v>7395.6170000000002</v>
      </c>
      <c r="R52" s="88">
        <f t="shared" si="10"/>
        <v>7035.183</v>
      </c>
      <c r="S52" s="88">
        <f t="shared" si="10"/>
        <v>6853.0409999999993</v>
      </c>
      <c r="T52" s="88">
        <f t="shared" si="10"/>
        <v>7433.0920000000006</v>
      </c>
      <c r="U52" s="88">
        <f t="shared" si="10"/>
        <v>8055.4720000000007</v>
      </c>
      <c r="V52" s="88">
        <f t="shared" si="10"/>
        <v>7723.2259999999987</v>
      </c>
      <c r="W52" s="88">
        <f t="shared" si="10"/>
        <v>7009.1370000000006</v>
      </c>
      <c r="X52" s="88">
        <f t="shared" si="10"/>
        <v>6196.1469999999999</v>
      </c>
      <c r="Y52" s="88">
        <f t="shared" si="10"/>
        <v>5861.14</v>
      </c>
      <c r="Z52" s="89" t="str">
        <f t="shared" si="10"/>
        <v/>
      </c>
      <c r="AA52" s="104">
        <f>SUM(B52:Z52)</f>
        <v>162645.09399999998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5585.1510000000007</v>
      </c>
      <c r="C4" s="18">
        <v>5429.3329999999987</v>
      </c>
      <c r="D4" s="18">
        <v>5325.4250000000011</v>
      </c>
      <c r="E4" s="18">
        <v>5296.4430000000002</v>
      </c>
      <c r="F4" s="18">
        <v>5380.1999999999989</v>
      </c>
      <c r="G4" s="18">
        <v>5457.9960000000028</v>
      </c>
      <c r="H4" s="18">
        <v>6259.2889999999998</v>
      </c>
      <c r="I4" s="18">
        <v>6585.0480000000007</v>
      </c>
      <c r="J4" s="18">
        <v>7190.8009999999995</v>
      </c>
      <c r="K4" s="18">
        <v>7511.3870000000006</v>
      </c>
      <c r="L4" s="18">
        <v>7732.5060000000021</v>
      </c>
      <c r="M4" s="18">
        <v>7853.5750000000007</v>
      </c>
      <c r="N4" s="18">
        <v>8006.9999999999991</v>
      </c>
      <c r="O4" s="18">
        <v>7872.9140000000007</v>
      </c>
      <c r="P4" s="18">
        <v>7595.9460000000008</v>
      </c>
      <c r="Q4" s="18">
        <v>7395.6170000000002</v>
      </c>
      <c r="R4" s="18">
        <v>7035.1529999999993</v>
      </c>
      <c r="S4" s="18">
        <v>6853.0459999999994</v>
      </c>
      <c r="T4" s="18">
        <v>7433.1379999999981</v>
      </c>
      <c r="U4" s="18">
        <v>8055.4400000000023</v>
      </c>
      <c r="V4" s="18">
        <v>7723.2350000000015</v>
      </c>
      <c r="W4" s="18">
        <v>7009.0910000000003</v>
      </c>
      <c r="X4" s="18">
        <v>6196.1110000000008</v>
      </c>
      <c r="Y4" s="18">
        <v>5861.1439999999984</v>
      </c>
      <c r="Z4" s="19"/>
      <c r="AA4" s="20">
        <f>SUM(B4:Z4)</f>
        <v>162644.989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97.55</v>
      </c>
      <c r="C7" s="28">
        <v>94</v>
      </c>
      <c r="D7" s="28">
        <v>90.14</v>
      </c>
      <c r="E7" s="28">
        <v>86.24</v>
      </c>
      <c r="F7" s="28">
        <v>85.33</v>
      </c>
      <c r="G7" s="28">
        <v>103.57</v>
      </c>
      <c r="H7" s="28">
        <v>120.5</v>
      </c>
      <c r="I7" s="28">
        <v>145.15</v>
      </c>
      <c r="J7" s="28">
        <v>129.31</v>
      </c>
      <c r="K7" s="28">
        <v>104</v>
      </c>
      <c r="L7" s="28">
        <v>100</v>
      </c>
      <c r="M7" s="28">
        <v>90.66</v>
      </c>
      <c r="N7" s="28">
        <v>95</v>
      </c>
      <c r="O7" s="28">
        <v>82</v>
      </c>
      <c r="P7" s="28">
        <v>59.03</v>
      </c>
      <c r="Q7" s="28">
        <v>91.46</v>
      </c>
      <c r="R7" s="28">
        <v>103.58</v>
      </c>
      <c r="S7" s="28">
        <v>175.97</v>
      </c>
      <c r="T7" s="28">
        <v>128.59</v>
      </c>
      <c r="U7" s="28">
        <v>288.98</v>
      </c>
      <c r="V7" s="28">
        <v>167.66</v>
      </c>
      <c r="W7" s="28">
        <v>114.78</v>
      </c>
      <c r="X7" s="28">
        <v>107.78</v>
      </c>
      <c r="Y7" s="28">
        <v>102.37</v>
      </c>
      <c r="Z7" s="29"/>
      <c r="AA7" s="30">
        <f>IF(SUM(B7:Z7)&lt;&gt;0,AVERAGEIF(B7:Z7,"&lt;&gt;"""),"")</f>
        <v>115.15208333333334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5.173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6.23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88.403000000000006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5.173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6.23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88.403000000000006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804.12</v>
      </c>
      <c r="C19" s="72">
        <v>836.12300000000016</v>
      </c>
      <c r="D19" s="72">
        <v>871.25099999999998</v>
      </c>
      <c r="E19" s="72">
        <v>842.84399999999994</v>
      </c>
      <c r="F19" s="72">
        <v>837.51799999999992</v>
      </c>
      <c r="G19" s="72">
        <v>896.25400000000002</v>
      </c>
      <c r="H19" s="72">
        <v>904.452</v>
      </c>
      <c r="I19" s="72">
        <v>934.80399999999997</v>
      </c>
      <c r="J19" s="72">
        <v>955.22300000000007</v>
      </c>
      <c r="K19" s="72">
        <v>952.01599999999985</v>
      </c>
      <c r="L19" s="72">
        <v>956.65299999999991</v>
      </c>
      <c r="M19" s="72">
        <v>947.53899999999999</v>
      </c>
      <c r="N19" s="72">
        <v>871.19400000000007</v>
      </c>
      <c r="O19" s="72">
        <v>864.81</v>
      </c>
      <c r="P19" s="72">
        <v>839.1869999999999</v>
      </c>
      <c r="Q19" s="72">
        <v>837.12400000000002</v>
      </c>
      <c r="R19" s="72">
        <v>843.07500000000005</v>
      </c>
      <c r="S19" s="72">
        <v>786.96</v>
      </c>
      <c r="T19" s="72">
        <v>740.78300000000002</v>
      </c>
      <c r="U19" s="72">
        <v>718.70899999999995</v>
      </c>
      <c r="V19" s="72">
        <v>711.625</v>
      </c>
      <c r="W19" s="72">
        <v>716.34999999999991</v>
      </c>
      <c r="X19" s="72">
        <v>720.45899999999995</v>
      </c>
      <c r="Y19" s="72">
        <v>776.40499999999997</v>
      </c>
      <c r="Z19" s="73"/>
      <c r="AA19" s="74">
        <f t="shared" ref="AA19:AA25" si="2">SUM(B19:Z19)</f>
        <v>20165.477999999996</v>
      </c>
    </row>
    <row r="20" spans="1:27" ht="24.95" customHeight="1" x14ac:dyDescent="0.2">
      <c r="A20" s="75" t="s">
        <v>15</v>
      </c>
      <c r="B20" s="76">
        <v>1182.1329999999998</v>
      </c>
      <c r="C20" s="77">
        <v>1176.3589999999997</v>
      </c>
      <c r="D20" s="77">
        <v>1160.3120000000001</v>
      </c>
      <c r="E20" s="77">
        <v>1176.703</v>
      </c>
      <c r="F20" s="77">
        <v>1210.24</v>
      </c>
      <c r="G20" s="77">
        <v>1328.337</v>
      </c>
      <c r="H20" s="77">
        <v>1516.8450000000003</v>
      </c>
      <c r="I20" s="77">
        <v>1652.106</v>
      </c>
      <c r="J20" s="77">
        <v>1709.877</v>
      </c>
      <c r="K20" s="77">
        <v>1718.2749999999999</v>
      </c>
      <c r="L20" s="77">
        <v>1723.8000000000004</v>
      </c>
      <c r="M20" s="77">
        <v>1740.1640000000002</v>
      </c>
      <c r="N20" s="77">
        <v>1744.3059999999998</v>
      </c>
      <c r="O20" s="77">
        <v>1726.5809999999999</v>
      </c>
      <c r="P20" s="77">
        <v>1676.817</v>
      </c>
      <c r="Q20" s="77">
        <v>1625.8639999999998</v>
      </c>
      <c r="R20" s="77">
        <v>1603.5820000000001</v>
      </c>
      <c r="S20" s="77">
        <v>1583.0090000000002</v>
      </c>
      <c r="T20" s="77">
        <v>1580.9639999999999</v>
      </c>
      <c r="U20" s="77">
        <v>1545.2280000000001</v>
      </c>
      <c r="V20" s="77">
        <v>1448.3810000000001</v>
      </c>
      <c r="W20" s="77">
        <v>1302.2209999999995</v>
      </c>
      <c r="X20" s="77">
        <v>1232.8790000000004</v>
      </c>
      <c r="Y20" s="77">
        <v>1203.9389999999996</v>
      </c>
      <c r="Z20" s="78"/>
      <c r="AA20" s="79">
        <f t="shared" si="2"/>
        <v>35568.921999999999</v>
      </c>
    </row>
    <row r="21" spans="1:27" ht="24.95" customHeight="1" x14ac:dyDescent="0.2">
      <c r="A21" s="75" t="s">
        <v>16</v>
      </c>
      <c r="B21" s="80">
        <v>2430.3980000000001</v>
      </c>
      <c r="C21" s="81">
        <v>2302.3509999999997</v>
      </c>
      <c r="D21" s="81">
        <v>2181.3620000000001</v>
      </c>
      <c r="E21" s="81">
        <v>2177.8959999999993</v>
      </c>
      <c r="F21" s="81">
        <v>2219.942</v>
      </c>
      <c r="G21" s="81">
        <v>2377.6049999999991</v>
      </c>
      <c r="H21" s="81">
        <v>2644.7190000000001</v>
      </c>
      <c r="I21" s="81">
        <v>2994.2379999999998</v>
      </c>
      <c r="J21" s="81">
        <v>3282.7009999999996</v>
      </c>
      <c r="K21" s="81">
        <v>3505.596</v>
      </c>
      <c r="L21" s="81">
        <v>3615.0529999999999</v>
      </c>
      <c r="M21" s="81">
        <v>3753.8719999999998</v>
      </c>
      <c r="N21" s="81">
        <v>3783.9650000000001</v>
      </c>
      <c r="O21" s="81">
        <v>3642.5229999999997</v>
      </c>
      <c r="P21" s="81">
        <v>3456.6059999999993</v>
      </c>
      <c r="Q21" s="81">
        <v>3326.6289999999995</v>
      </c>
      <c r="R21" s="81">
        <v>3270.9959999999996</v>
      </c>
      <c r="S21" s="81">
        <v>3302.7769999999996</v>
      </c>
      <c r="T21" s="81">
        <v>3555.8609999999994</v>
      </c>
      <c r="U21" s="81">
        <v>3757.5029999999997</v>
      </c>
      <c r="V21" s="81">
        <v>3550.6289999999995</v>
      </c>
      <c r="W21" s="81">
        <v>3237.72</v>
      </c>
      <c r="X21" s="81">
        <v>2914.7729999999997</v>
      </c>
      <c r="Y21" s="81">
        <v>2563.8000000000002</v>
      </c>
      <c r="Z21" s="78"/>
      <c r="AA21" s="79">
        <f t="shared" si="2"/>
        <v>73849.514999999999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179.035</v>
      </c>
      <c r="O22" s="81">
        <v>235</v>
      </c>
      <c r="P22" s="81">
        <v>235</v>
      </c>
      <c r="Q22" s="81">
        <v>235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884.03499999999997</v>
      </c>
    </row>
    <row r="23" spans="1:27" ht="24.95" customHeight="1" x14ac:dyDescent="0.2">
      <c r="A23" s="85" t="s">
        <v>18</v>
      </c>
      <c r="B23" s="77">
        <v>91.5</v>
      </c>
      <c r="C23" s="77">
        <v>88.5</v>
      </c>
      <c r="D23" s="77">
        <v>85.5</v>
      </c>
      <c r="E23" s="77">
        <v>84</v>
      </c>
      <c r="F23" s="77">
        <v>84.5</v>
      </c>
      <c r="G23" s="77">
        <v>90.5</v>
      </c>
      <c r="H23" s="77">
        <v>131.5</v>
      </c>
      <c r="I23" s="77">
        <v>146</v>
      </c>
      <c r="J23" s="77">
        <v>157</v>
      </c>
      <c r="K23" s="77">
        <v>156.5</v>
      </c>
      <c r="L23" s="77">
        <v>158</v>
      </c>
      <c r="M23" s="77">
        <v>117</v>
      </c>
      <c r="N23" s="77">
        <v>115.5</v>
      </c>
      <c r="O23" s="77">
        <v>109</v>
      </c>
      <c r="P23" s="77">
        <v>101.5</v>
      </c>
      <c r="Q23" s="77">
        <v>94</v>
      </c>
      <c r="R23" s="77">
        <v>105.5</v>
      </c>
      <c r="S23" s="77">
        <v>159.5</v>
      </c>
      <c r="T23" s="77">
        <v>172.5</v>
      </c>
      <c r="U23" s="77">
        <v>199</v>
      </c>
      <c r="V23" s="77">
        <v>170.5</v>
      </c>
      <c r="W23" s="77">
        <v>159.5</v>
      </c>
      <c r="X23" s="77">
        <v>111</v>
      </c>
      <c r="Y23" s="77">
        <v>90</v>
      </c>
      <c r="Z23" s="77"/>
      <c r="AA23" s="79">
        <f t="shared" si="2"/>
        <v>2978</v>
      </c>
    </row>
    <row r="24" spans="1:27" ht="24.95" customHeight="1" x14ac:dyDescent="0.2">
      <c r="A24" s="85" t="s">
        <v>19</v>
      </c>
      <c r="B24" s="77">
        <v>342</v>
      </c>
      <c r="C24" s="77">
        <v>327</v>
      </c>
      <c r="D24" s="77">
        <v>319</v>
      </c>
      <c r="E24" s="77">
        <v>315.99999999999994</v>
      </c>
      <c r="F24" s="77">
        <v>322.00000000000006</v>
      </c>
      <c r="G24" s="77">
        <v>348</v>
      </c>
      <c r="H24" s="77">
        <v>399</v>
      </c>
      <c r="I24" s="77">
        <v>454.00000000000006</v>
      </c>
      <c r="J24" s="77">
        <v>500</v>
      </c>
      <c r="K24" s="77">
        <v>522</v>
      </c>
      <c r="L24" s="77">
        <v>530.99999999999989</v>
      </c>
      <c r="M24" s="77">
        <v>547</v>
      </c>
      <c r="N24" s="77">
        <v>562.99999999999989</v>
      </c>
      <c r="O24" s="77">
        <v>545.00000000000011</v>
      </c>
      <c r="P24" s="77">
        <v>529</v>
      </c>
      <c r="Q24" s="77">
        <v>529</v>
      </c>
      <c r="R24" s="77">
        <v>538.00000000000011</v>
      </c>
      <c r="S24" s="77">
        <v>544.00000000000011</v>
      </c>
      <c r="T24" s="77">
        <v>548</v>
      </c>
      <c r="U24" s="77">
        <v>550.00000000000011</v>
      </c>
      <c r="V24" s="77">
        <v>515</v>
      </c>
      <c r="W24" s="77">
        <v>472.99999999999994</v>
      </c>
      <c r="X24" s="77">
        <v>436</v>
      </c>
      <c r="Y24" s="77">
        <v>387.00000000000006</v>
      </c>
      <c r="Z24" s="77"/>
      <c r="AA24" s="79">
        <f t="shared" si="2"/>
        <v>11084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4850.1509999999998</v>
      </c>
      <c r="C26" s="88">
        <f t="shared" ref="C26:Z26" si="3">IF(LEN(C$2)&gt;0,SUM(C19:C25),"")</f>
        <v>4730.3329999999996</v>
      </c>
      <c r="D26" s="88">
        <f t="shared" si="3"/>
        <v>4617.4250000000002</v>
      </c>
      <c r="E26" s="88">
        <f t="shared" si="3"/>
        <v>4597.4429999999993</v>
      </c>
      <c r="F26" s="88">
        <f t="shared" si="3"/>
        <v>4674.2</v>
      </c>
      <c r="G26" s="88">
        <f t="shared" si="3"/>
        <v>5040.695999999999</v>
      </c>
      <c r="H26" s="88">
        <f t="shared" si="3"/>
        <v>5596.5160000000005</v>
      </c>
      <c r="I26" s="88">
        <f t="shared" si="3"/>
        <v>6181.1479999999992</v>
      </c>
      <c r="J26" s="88">
        <f t="shared" si="3"/>
        <v>6604.8009999999995</v>
      </c>
      <c r="K26" s="88">
        <f t="shared" si="3"/>
        <v>6854.3869999999997</v>
      </c>
      <c r="L26" s="88">
        <f t="shared" si="3"/>
        <v>6984.5060000000003</v>
      </c>
      <c r="M26" s="88">
        <f t="shared" si="3"/>
        <v>7105.5750000000007</v>
      </c>
      <c r="N26" s="88">
        <f t="shared" si="3"/>
        <v>7257</v>
      </c>
      <c r="O26" s="88">
        <f t="shared" si="3"/>
        <v>7122.9139999999989</v>
      </c>
      <c r="P26" s="88">
        <f t="shared" si="3"/>
        <v>6838.1099999999988</v>
      </c>
      <c r="Q26" s="88">
        <f t="shared" si="3"/>
        <v>6647.6169999999993</v>
      </c>
      <c r="R26" s="88">
        <f t="shared" si="3"/>
        <v>6361.1530000000002</v>
      </c>
      <c r="S26" s="88">
        <f t="shared" si="3"/>
        <v>6376.2459999999992</v>
      </c>
      <c r="T26" s="88">
        <f t="shared" si="3"/>
        <v>6598.1079999999993</v>
      </c>
      <c r="U26" s="88">
        <f t="shared" si="3"/>
        <v>6770.44</v>
      </c>
      <c r="V26" s="88">
        <f t="shared" si="3"/>
        <v>6396.1350000000002</v>
      </c>
      <c r="W26" s="88">
        <f t="shared" si="3"/>
        <v>5888.7909999999993</v>
      </c>
      <c r="X26" s="88">
        <f t="shared" si="3"/>
        <v>5415.1109999999999</v>
      </c>
      <c r="Y26" s="88">
        <f t="shared" si="3"/>
        <v>5021.1440000000002</v>
      </c>
      <c r="Z26" s="89" t="str">
        <f t="shared" si="3"/>
        <v/>
      </c>
      <c r="AA26" s="90">
        <f>SUM(AA19:AA25)</f>
        <v>144529.95000000001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618.5</v>
      </c>
      <c r="C29" s="72">
        <v>600.5</v>
      </c>
      <c r="D29" s="72">
        <v>589.5</v>
      </c>
      <c r="E29" s="72">
        <v>585</v>
      </c>
      <c r="F29" s="72">
        <v>591.5</v>
      </c>
      <c r="G29" s="72">
        <v>573.5</v>
      </c>
      <c r="H29" s="72">
        <v>588.5</v>
      </c>
      <c r="I29" s="72">
        <v>658</v>
      </c>
      <c r="J29" s="72">
        <v>715</v>
      </c>
      <c r="K29" s="72">
        <v>739.5</v>
      </c>
      <c r="L29" s="72">
        <v>871</v>
      </c>
      <c r="M29" s="72">
        <v>846</v>
      </c>
      <c r="N29" s="72">
        <v>860.5</v>
      </c>
      <c r="O29" s="72">
        <v>836</v>
      </c>
      <c r="P29" s="72">
        <v>812.5</v>
      </c>
      <c r="Q29" s="72">
        <v>805</v>
      </c>
      <c r="R29" s="72">
        <v>710.5</v>
      </c>
      <c r="S29" s="72">
        <v>778.5</v>
      </c>
      <c r="T29" s="72">
        <v>795.5</v>
      </c>
      <c r="U29" s="72">
        <v>824</v>
      </c>
      <c r="V29" s="72">
        <v>760.5</v>
      </c>
      <c r="W29" s="72">
        <v>707.5</v>
      </c>
      <c r="X29" s="72">
        <v>675</v>
      </c>
      <c r="Y29" s="72">
        <v>605</v>
      </c>
      <c r="Z29" s="73"/>
      <c r="AA29" s="74">
        <f>SUM(B29:Z29)</f>
        <v>17147</v>
      </c>
    </row>
    <row r="30" spans="1:27" ht="24.95" customHeight="1" x14ac:dyDescent="0.2">
      <c r="A30" s="75" t="s">
        <v>24</v>
      </c>
      <c r="B30" s="76">
        <v>4466.6509999999998</v>
      </c>
      <c r="C30" s="77">
        <v>4328.8329999999996</v>
      </c>
      <c r="D30" s="77">
        <v>4235.9250000000002</v>
      </c>
      <c r="E30" s="77">
        <v>4211.4430000000002</v>
      </c>
      <c r="F30" s="77">
        <v>4288.7</v>
      </c>
      <c r="G30" s="77">
        <v>4623.1959999999999</v>
      </c>
      <c r="H30" s="77">
        <v>5052.1890000000003</v>
      </c>
      <c r="I30" s="77">
        <v>5561.1480000000001</v>
      </c>
      <c r="J30" s="77">
        <v>5975.8010000000004</v>
      </c>
      <c r="K30" s="77">
        <v>6271.8869999999997</v>
      </c>
      <c r="L30" s="77">
        <v>6361.5060000000003</v>
      </c>
      <c r="M30" s="77">
        <v>6507.5749999999998</v>
      </c>
      <c r="N30" s="77">
        <v>6646.5</v>
      </c>
      <c r="O30" s="77">
        <v>6536.9139999999998</v>
      </c>
      <c r="P30" s="77">
        <v>6283.4459999999999</v>
      </c>
      <c r="Q30" s="77">
        <v>6090.6170000000002</v>
      </c>
      <c r="R30" s="77">
        <v>5824.6530000000002</v>
      </c>
      <c r="S30" s="77">
        <v>5798.7460000000001</v>
      </c>
      <c r="T30" s="77">
        <v>6129.8379999999997</v>
      </c>
      <c r="U30" s="77">
        <v>6246.44</v>
      </c>
      <c r="V30" s="77">
        <v>5920.6350000000002</v>
      </c>
      <c r="W30" s="77">
        <v>5465.2910000000002</v>
      </c>
      <c r="X30" s="77">
        <v>5021.1109999999999</v>
      </c>
      <c r="Y30" s="77">
        <v>4756.1440000000002</v>
      </c>
      <c r="Z30" s="78"/>
      <c r="AA30" s="79">
        <f>SUM(B30:Z30)</f>
        <v>132605.18900000001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5085.1509999999998</v>
      </c>
      <c r="C32" s="62">
        <f t="shared" ref="C32:Z32" si="4">IF(LEN(C$2)&gt;0,SUM(C29:C31),"")</f>
        <v>4929.3329999999996</v>
      </c>
      <c r="D32" s="62">
        <f t="shared" si="4"/>
        <v>4825.4250000000002</v>
      </c>
      <c r="E32" s="62">
        <f t="shared" si="4"/>
        <v>4796.4430000000002</v>
      </c>
      <c r="F32" s="62">
        <f t="shared" si="4"/>
        <v>4880.2</v>
      </c>
      <c r="G32" s="62">
        <f t="shared" si="4"/>
        <v>5196.6959999999999</v>
      </c>
      <c r="H32" s="62">
        <f t="shared" si="4"/>
        <v>5640.6890000000003</v>
      </c>
      <c r="I32" s="62">
        <f t="shared" si="4"/>
        <v>6219.1480000000001</v>
      </c>
      <c r="J32" s="62">
        <f t="shared" si="4"/>
        <v>6690.8010000000004</v>
      </c>
      <c r="K32" s="62">
        <f t="shared" si="4"/>
        <v>7011.3869999999997</v>
      </c>
      <c r="L32" s="62">
        <f t="shared" si="4"/>
        <v>7232.5060000000003</v>
      </c>
      <c r="M32" s="62">
        <f t="shared" si="4"/>
        <v>7353.5749999999998</v>
      </c>
      <c r="N32" s="62">
        <f t="shared" si="4"/>
        <v>7507</v>
      </c>
      <c r="O32" s="62">
        <f t="shared" si="4"/>
        <v>7372.9139999999998</v>
      </c>
      <c r="P32" s="62">
        <f t="shared" si="4"/>
        <v>7095.9459999999999</v>
      </c>
      <c r="Q32" s="62">
        <f t="shared" si="4"/>
        <v>6895.6170000000002</v>
      </c>
      <c r="R32" s="62">
        <f t="shared" si="4"/>
        <v>6535.1530000000002</v>
      </c>
      <c r="S32" s="62">
        <f t="shared" si="4"/>
        <v>6577.2460000000001</v>
      </c>
      <c r="T32" s="62">
        <f t="shared" si="4"/>
        <v>6925.3379999999997</v>
      </c>
      <c r="U32" s="62">
        <f t="shared" si="4"/>
        <v>7070.44</v>
      </c>
      <c r="V32" s="62">
        <f t="shared" si="4"/>
        <v>6681.1350000000002</v>
      </c>
      <c r="W32" s="62">
        <f t="shared" si="4"/>
        <v>6172.7910000000002</v>
      </c>
      <c r="X32" s="62">
        <f t="shared" si="4"/>
        <v>5696.1109999999999</v>
      </c>
      <c r="Y32" s="62">
        <f t="shared" si="4"/>
        <v>5361.1440000000002</v>
      </c>
      <c r="Z32" s="63" t="str">
        <f t="shared" si="4"/>
        <v/>
      </c>
      <c r="AA32" s="64">
        <f>SUM(AA29:AA31)</f>
        <v>149752.18900000001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227</v>
      </c>
      <c r="C35" s="95">
        <v>191</v>
      </c>
      <c r="D35" s="95">
        <v>200</v>
      </c>
      <c r="E35" s="95">
        <v>191</v>
      </c>
      <c r="F35" s="95">
        <v>198</v>
      </c>
      <c r="G35" s="95">
        <v>148</v>
      </c>
      <c r="H35" s="95">
        <v>38</v>
      </c>
      <c r="I35" s="95">
        <v>37</v>
      </c>
      <c r="J35" s="95">
        <v>86</v>
      </c>
      <c r="K35" s="95">
        <v>155</v>
      </c>
      <c r="L35" s="95">
        <v>248</v>
      </c>
      <c r="M35" s="95">
        <v>248</v>
      </c>
      <c r="N35" s="95">
        <v>250</v>
      </c>
      <c r="O35" s="95">
        <v>250</v>
      </c>
      <c r="P35" s="95">
        <v>248</v>
      </c>
      <c r="Q35" s="95">
        <v>248</v>
      </c>
      <c r="R35" s="95">
        <v>149</v>
      </c>
      <c r="S35" s="95">
        <v>47</v>
      </c>
      <c r="T35" s="95">
        <v>45</v>
      </c>
      <c r="U35" s="95">
        <v>57</v>
      </c>
      <c r="V35" s="95">
        <v>43</v>
      </c>
      <c r="W35" s="95">
        <v>42</v>
      </c>
      <c r="X35" s="95">
        <v>130</v>
      </c>
      <c r="Y35" s="95">
        <v>184</v>
      </c>
      <c r="Z35" s="96"/>
      <c r="AA35" s="74">
        <f t="shared" ref="AA35:AA40" si="5">SUM(B35:Z35)</f>
        <v>3660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>
        <v>2</v>
      </c>
      <c r="L36" s="99"/>
      <c r="M36" s="99"/>
      <c r="N36" s="99"/>
      <c r="O36" s="99"/>
      <c r="P36" s="99"/>
      <c r="Q36" s="99"/>
      <c r="R36" s="99">
        <v>25</v>
      </c>
      <c r="S36" s="99">
        <v>154</v>
      </c>
      <c r="T36" s="99">
        <v>275</v>
      </c>
      <c r="U36" s="99">
        <v>235</v>
      </c>
      <c r="V36" s="99">
        <v>235</v>
      </c>
      <c r="W36" s="99">
        <v>235</v>
      </c>
      <c r="X36" s="99">
        <v>144</v>
      </c>
      <c r="Y36" s="99">
        <v>148</v>
      </c>
      <c r="Z36" s="100"/>
      <c r="AA36" s="79">
        <f t="shared" si="5"/>
        <v>1453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618.6</v>
      </c>
      <c r="I37" s="99">
        <v>365.9</v>
      </c>
      <c r="J37" s="99"/>
      <c r="K37" s="99"/>
      <c r="L37" s="99"/>
      <c r="M37" s="99"/>
      <c r="N37" s="99"/>
      <c r="O37" s="99"/>
      <c r="P37" s="99"/>
      <c r="Q37" s="99"/>
      <c r="R37" s="99"/>
      <c r="S37" s="99">
        <v>275.8</v>
      </c>
      <c r="T37" s="99">
        <v>507.8</v>
      </c>
      <c r="U37" s="99">
        <v>985</v>
      </c>
      <c r="V37" s="99">
        <v>1042.0999999999999</v>
      </c>
      <c r="W37" s="99">
        <v>836.3</v>
      </c>
      <c r="X37" s="99"/>
      <c r="Y37" s="99"/>
      <c r="Z37" s="100"/>
      <c r="AA37" s="79">
        <f t="shared" si="5"/>
        <v>4631.5</v>
      </c>
    </row>
    <row r="38" spans="1:27" ht="24.95" customHeight="1" x14ac:dyDescent="0.2">
      <c r="A38" s="97" t="s">
        <v>44</v>
      </c>
      <c r="B38" s="98">
        <v>1</v>
      </c>
      <c r="C38" s="99">
        <v>1</v>
      </c>
      <c r="D38" s="99">
        <v>1</v>
      </c>
      <c r="E38" s="99">
        <v>1</v>
      </c>
      <c r="F38" s="99">
        <v>1</v>
      </c>
      <c r="G38" s="99">
        <v>1</v>
      </c>
      <c r="H38" s="99">
        <v>1</v>
      </c>
      <c r="I38" s="99">
        <v>1</v>
      </c>
      <c r="J38" s="99"/>
      <c r="K38" s="99"/>
      <c r="L38" s="99"/>
      <c r="M38" s="99"/>
      <c r="N38" s="99"/>
      <c r="O38" s="99"/>
      <c r="P38" s="99">
        <v>9.8360000000000003</v>
      </c>
      <c r="Q38" s="99"/>
      <c r="R38" s="99"/>
      <c r="S38" s="99"/>
      <c r="T38" s="99">
        <v>1</v>
      </c>
      <c r="U38" s="99">
        <v>1</v>
      </c>
      <c r="V38" s="99"/>
      <c r="W38" s="99"/>
      <c r="X38" s="99"/>
      <c r="Y38" s="99">
        <v>1</v>
      </c>
      <c r="Z38" s="100"/>
      <c r="AA38" s="79">
        <f t="shared" si="5"/>
        <v>20.835999999999999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261.3</v>
      </c>
      <c r="H39" s="99"/>
      <c r="I39" s="99"/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/>
      <c r="T39" s="99"/>
      <c r="U39" s="99"/>
      <c r="V39" s="99"/>
      <c r="W39" s="99"/>
      <c r="X39" s="99">
        <v>500</v>
      </c>
      <c r="Y39" s="99">
        <v>500</v>
      </c>
      <c r="Z39" s="100"/>
      <c r="AA39" s="79">
        <f t="shared" si="5"/>
        <v>8261.2999999999993</v>
      </c>
    </row>
    <row r="40" spans="1:27" ht="30" customHeight="1" thickBot="1" x14ac:dyDescent="0.25">
      <c r="A40" s="86" t="s">
        <v>46</v>
      </c>
      <c r="B40" s="87">
        <f>IF(LEN(B$2)&gt;0,SUM(B35:B39),"")</f>
        <v>728</v>
      </c>
      <c r="C40" s="88">
        <f t="shared" ref="C40:Z40" si="6">IF(LEN(C$2)&gt;0,SUM(C35:C39),"")</f>
        <v>692</v>
      </c>
      <c r="D40" s="88">
        <f t="shared" si="6"/>
        <v>701</v>
      </c>
      <c r="E40" s="88">
        <f t="shared" si="6"/>
        <v>692</v>
      </c>
      <c r="F40" s="88">
        <f t="shared" si="6"/>
        <v>699</v>
      </c>
      <c r="G40" s="88">
        <f t="shared" si="6"/>
        <v>410.3</v>
      </c>
      <c r="H40" s="88">
        <f t="shared" si="6"/>
        <v>657.6</v>
      </c>
      <c r="I40" s="88">
        <f t="shared" si="6"/>
        <v>403.9</v>
      </c>
      <c r="J40" s="88">
        <f t="shared" si="6"/>
        <v>586</v>
      </c>
      <c r="K40" s="88">
        <f t="shared" si="6"/>
        <v>657</v>
      </c>
      <c r="L40" s="88">
        <f t="shared" si="6"/>
        <v>748</v>
      </c>
      <c r="M40" s="88">
        <f t="shared" si="6"/>
        <v>748</v>
      </c>
      <c r="N40" s="88">
        <f t="shared" si="6"/>
        <v>750</v>
      </c>
      <c r="O40" s="88">
        <f t="shared" si="6"/>
        <v>750</v>
      </c>
      <c r="P40" s="88">
        <f t="shared" si="6"/>
        <v>757.83600000000001</v>
      </c>
      <c r="Q40" s="88">
        <f t="shared" si="6"/>
        <v>748</v>
      </c>
      <c r="R40" s="88">
        <f t="shared" si="6"/>
        <v>674</v>
      </c>
      <c r="S40" s="88">
        <f t="shared" si="6"/>
        <v>476.8</v>
      </c>
      <c r="T40" s="88">
        <f t="shared" si="6"/>
        <v>828.8</v>
      </c>
      <c r="U40" s="88">
        <f t="shared" si="6"/>
        <v>1278</v>
      </c>
      <c r="V40" s="88">
        <f t="shared" si="6"/>
        <v>1320.1</v>
      </c>
      <c r="W40" s="88">
        <f t="shared" si="6"/>
        <v>1113.3</v>
      </c>
      <c r="X40" s="88">
        <f t="shared" si="6"/>
        <v>774</v>
      </c>
      <c r="Y40" s="88">
        <f t="shared" si="6"/>
        <v>833</v>
      </c>
      <c r="Z40" s="89" t="str">
        <f t="shared" si="6"/>
        <v/>
      </c>
      <c r="AA40" s="90">
        <f t="shared" si="5"/>
        <v>18026.635999999999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618.6</v>
      </c>
      <c r="I45" s="99">
        <v>365.9</v>
      </c>
      <c r="J45" s="99"/>
      <c r="K45" s="99"/>
      <c r="L45" s="99"/>
      <c r="M45" s="99"/>
      <c r="N45" s="99"/>
      <c r="O45" s="99"/>
      <c r="P45" s="99"/>
      <c r="Q45" s="99"/>
      <c r="R45" s="99"/>
      <c r="S45" s="99">
        <v>275.8</v>
      </c>
      <c r="T45" s="99">
        <v>507.8</v>
      </c>
      <c r="U45" s="99">
        <v>985</v>
      </c>
      <c r="V45" s="99">
        <v>1042.0999999999999</v>
      </c>
      <c r="W45" s="99">
        <v>836.3</v>
      </c>
      <c r="X45" s="99"/>
      <c r="Y45" s="99"/>
      <c r="Z45" s="100"/>
      <c r="AA45" s="79">
        <f t="shared" si="7"/>
        <v>4631.5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261.3</v>
      </c>
      <c r="H47" s="99"/>
      <c r="I47" s="99"/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/>
      <c r="T47" s="99"/>
      <c r="U47" s="99"/>
      <c r="V47" s="99"/>
      <c r="W47" s="99"/>
      <c r="X47" s="99">
        <v>500</v>
      </c>
      <c r="Y47" s="99">
        <v>500</v>
      </c>
      <c r="Z47" s="100"/>
      <c r="AA47" s="79">
        <f t="shared" si="7"/>
        <v>8261.2999999999993</v>
      </c>
    </row>
    <row r="48" spans="1:27" ht="24.95" customHeight="1" x14ac:dyDescent="0.2">
      <c r="A48" s="85" t="s">
        <v>48</v>
      </c>
      <c r="B48" s="98">
        <v>132</v>
      </c>
      <c r="C48" s="99">
        <v>150</v>
      </c>
      <c r="D48" s="99">
        <v>148</v>
      </c>
      <c r="E48" s="99">
        <v>146</v>
      </c>
      <c r="F48" s="99">
        <v>150</v>
      </c>
      <c r="G48" s="99">
        <v>150</v>
      </c>
      <c r="H48" s="99">
        <v>150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100</v>
      </c>
      <c r="P48" s="99">
        <v>100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3176</v>
      </c>
    </row>
    <row r="49" spans="1:27" ht="30" customHeight="1" thickBot="1" x14ac:dyDescent="0.25">
      <c r="A49" s="86" t="s">
        <v>49</v>
      </c>
      <c r="B49" s="87">
        <f>IF(LEN(B$2)&gt;0,SUM(B43:B48),"")</f>
        <v>632</v>
      </c>
      <c r="C49" s="88">
        <f t="shared" ref="C49:Z49" si="8">IF(LEN(C$2)&gt;0,SUM(C43:C48),"")</f>
        <v>650</v>
      </c>
      <c r="D49" s="88">
        <f t="shared" si="8"/>
        <v>648</v>
      </c>
      <c r="E49" s="88">
        <f t="shared" si="8"/>
        <v>646</v>
      </c>
      <c r="F49" s="88">
        <f t="shared" si="8"/>
        <v>650</v>
      </c>
      <c r="G49" s="88">
        <f t="shared" si="8"/>
        <v>411.3</v>
      </c>
      <c r="H49" s="88">
        <f t="shared" si="8"/>
        <v>768.6</v>
      </c>
      <c r="I49" s="88">
        <f t="shared" si="8"/>
        <v>465.9</v>
      </c>
      <c r="J49" s="88">
        <f t="shared" si="8"/>
        <v>600</v>
      </c>
      <c r="K49" s="88">
        <f t="shared" si="8"/>
        <v>600</v>
      </c>
      <c r="L49" s="88">
        <f t="shared" si="8"/>
        <v>600</v>
      </c>
      <c r="M49" s="88">
        <f t="shared" si="8"/>
        <v>600</v>
      </c>
      <c r="N49" s="88">
        <f t="shared" si="8"/>
        <v>600</v>
      </c>
      <c r="O49" s="88">
        <f t="shared" si="8"/>
        <v>600</v>
      </c>
      <c r="P49" s="88">
        <f t="shared" si="8"/>
        <v>600</v>
      </c>
      <c r="Q49" s="88">
        <f t="shared" si="8"/>
        <v>650</v>
      </c>
      <c r="R49" s="88">
        <f t="shared" si="8"/>
        <v>650</v>
      </c>
      <c r="S49" s="88">
        <f t="shared" si="8"/>
        <v>425.8</v>
      </c>
      <c r="T49" s="88">
        <f t="shared" si="8"/>
        <v>657.8</v>
      </c>
      <c r="U49" s="88">
        <f t="shared" si="8"/>
        <v>1135</v>
      </c>
      <c r="V49" s="88">
        <f t="shared" si="8"/>
        <v>1192.0999999999999</v>
      </c>
      <c r="W49" s="88">
        <f t="shared" si="8"/>
        <v>986.3</v>
      </c>
      <c r="X49" s="88">
        <f t="shared" si="8"/>
        <v>650</v>
      </c>
      <c r="Y49" s="88">
        <f t="shared" si="8"/>
        <v>650</v>
      </c>
      <c r="Z49" s="89" t="str">
        <f t="shared" si="8"/>
        <v/>
      </c>
      <c r="AA49" s="90">
        <f t="shared" si="7"/>
        <v>16068.799999999997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5585.1509999999998</v>
      </c>
      <c r="C52" s="88">
        <f t="shared" ref="C52:Z52" si="10">IF(LEN(C$2)&gt;0,SUM(C10:C15)+C26+C40,"")</f>
        <v>5429.3329999999996</v>
      </c>
      <c r="D52" s="88">
        <f t="shared" si="10"/>
        <v>5325.4250000000002</v>
      </c>
      <c r="E52" s="88">
        <f t="shared" si="10"/>
        <v>5296.4429999999993</v>
      </c>
      <c r="F52" s="88">
        <f t="shared" si="10"/>
        <v>5380.2</v>
      </c>
      <c r="G52" s="88">
        <f t="shared" si="10"/>
        <v>5457.9959999999992</v>
      </c>
      <c r="H52" s="88">
        <f t="shared" si="10"/>
        <v>6259.2890000000007</v>
      </c>
      <c r="I52" s="88">
        <f t="shared" si="10"/>
        <v>6585.0479999999989</v>
      </c>
      <c r="J52" s="88">
        <f t="shared" si="10"/>
        <v>7190.8009999999995</v>
      </c>
      <c r="K52" s="88">
        <f t="shared" si="10"/>
        <v>7511.3869999999997</v>
      </c>
      <c r="L52" s="88">
        <f t="shared" si="10"/>
        <v>7732.5060000000003</v>
      </c>
      <c r="M52" s="88">
        <f t="shared" si="10"/>
        <v>7853.5750000000007</v>
      </c>
      <c r="N52" s="88">
        <f t="shared" si="10"/>
        <v>8007</v>
      </c>
      <c r="O52" s="88">
        <f t="shared" si="10"/>
        <v>7872.9139999999989</v>
      </c>
      <c r="P52" s="88">
        <f t="shared" si="10"/>
        <v>7595.945999999999</v>
      </c>
      <c r="Q52" s="88">
        <f t="shared" si="10"/>
        <v>7395.6169999999993</v>
      </c>
      <c r="R52" s="88">
        <f t="shared" si="10"/>
        <v>7035.1530000000002</v>
      </c>
      <c r="S52" s="88">
        <f t="shared" si="10"/>
        <v>6853.0459999999994</v>
      </c>
      <c r="T52" s="88">
        <f t="shared" si="10"/>
        <v>7433.137999999999</v>
      </c>
      <c r="U52" s="88">
        <f t="shared" si="10"/>
        <v>8055.44</v>
      </c>
      <c r="V52" s="88">
        <f t="shared" si="10"/>
        <v>7723.2350000000006</v>
      </c>
      <c r="W52" s="88">
        <f t="shared" si="10"/>
        <v>7009.0909999999994</v>
      </c>
      <c r="X52" s="88">
        <f t="shared" si="10"/>
        <v>6196.1109999999999</v>
      </c>
      <c r="Y52" s="88">
        <f t="shared" si="10"/>
        <v>5861.1440000000002</v>
      </c>
      <c r="Z52" s="89" t="str">
        <f t="shared" si="10"/>
        <v/>
      </c>
      <c r="AA52" s="104">
        <f>SUM(B52:Z52)</f>
        <v>162644.98899999997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-795</v>
      </c>
      <c r="C4" s="18">
        <v>-795</v>
      </c>
      <c r="D4" s="18">
        <v>-795</v>
      </c>
      <c r="E4" s="18">
        <v>-732.2</v>
      </c>
      <c r="F4" s="18">
        <v>-729.7</v>
      </c>
      <c r="G4" s="18">
        <v>-385.90000000000003</v>
      </c>
      <c r="H4" s="18">
        <v>118.60000000000002</v>
      </c>
      <c r="I4" s="18">
        <v>-134.10000000000002</v>
      </c>
      <c r="J4" s="18">
        <v>-24.100000000000023</v>
      </c>
      <c r="K4" s="18">
        <v>-242.39999999999998</v>
      </c>
      <c r="L4" s="18">
        <v>-659</v>
      </c>
      <c r="M4" s="18">
        <v>-699</v>
      </c>
      <c r="N4" s="18">
        <v>-711</v>
      </c>
      <c r="O4" s="18">
        <v>-740</v>
      </c>
      <c r="P4" s="18">
        <v>-767</v>
      </c>
      <c r="Q4" s="18">
        <v>-772</v>
      </c>
      <c r="R4" s="18">
        <v>-458.5</v>
      </c>
      <c r="S4" s="18">
        <v>-224.2</v>
      </c>
      <c r="T4" s="18">
        <v>7.8000000000000114</v>
      </c>
      <c r="U4" s="18">
        <v>485</v>
      </c>
      <c r="V4" s="18">
        <v>711.69999999999993</v>
      </c>
      <c r="W4" s="18">
        <v>653.4</v>
      </c>
      <c r="X4" s="18">
        <v>281.2</v>
      </c>
      <c r="Y4" s="18">
        <v>-451.70000000000005</v>
      </c>
      <c r="Z4" s="19"/>
      <c r="AA4" s="111">
        <f>SUM(B4:Z4)</f>
        <v>-7858.1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97.55</v>
      </c>
      <c r="C7" s="117">
        <v>94</v>
      </c>
      <c r="D7" s="117">
        <v>90.14</v>
      </c>
      <c r="E7" s="117">
        <v>86.24</v>
      </c>
      <c r="F7" s="117">
        <v>85.33</v>
      </c>
      <c r="G7" s="117">
        <v>103.57</v>
      </c>
      <c r="H7" s="117">
        <v>120.5</v>
      </c>
      <c r="I7" s="117">
        <v>145.15</v>
      </c>
      <c r="J7" s="117">
        <v>129.31</v>
      </c>
      <c r="K7" s="117">
        <v>104</v>
      </c>
      <c r="L7" s="117">
        <v>100</v>
      </c>
      <c r="M7" s="117">
        <v>90.66</v>
      </c>
      <c r="N7" s="117">
        <v>95</v>
      </c>
      <c r="O7" s="117">
        <v>82</v>
      </c>
      <c r="P7" s="117">
        <v>59.03</v>
      </c>
      <c r="Q7" s="117">
        <v>91.46</v>
      </c>
      <c r="R7" s="117">
        <v>103.58</v>
      </c>
      <c r="S7" s="117">
        <v>175.97</v>
      </c>
      <c r="T7" s="117">
        <v>128.59</v>
      </c>
      <c r="U7" s="117">
        <v>288.98</v>
      </c>
      <c r="V7" s="117">
        <v>167.66</v>
      </c>
      <c r="W7" s="117">
        <v>114.78</v>
      </c>
      <c r="X7" s="117">
        <v>107.78</v>
      </c>
      <c r="Y7" s="117">
        <v>102.37</v>
      </c>
      <c r="Z7" s="118"/>
      <c r="AA7" s="119">
        <f>IF(SUM(B7:Z7)&lt;&gt;0,AVERAGEIF(B7:Z7,"&lt;&gt;"""),"")</f>
        <v>115.15208333333334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1295</v>
      </c>
      <c r="C13" s="129">
        <v>1295</v>
      </c>
      <c r="D13" s="129">
        <v>1295</v>
      </c>
      <c r="E13" s="129">
        <v>1232.2</v>
      </c>
      <c r="F13" s="129">
        <v>1229.7</v>
      </c>
      <c r="G13" s="129">
        <v>647.20000000000005</v>
      </c>
      <c r="H13" s="129"/>
      <c r="I13" s="129"/>
      <c r="J13" s="129">
        <v>524.1</v>
      </c>
      <c r="K13" s="129">
        <v>742.4</v>
      </c>
      <c r="L13" s="129">
        <v>1159</v>
      </c>
      <c r="M13" s="129">
        <v>1199</v>
      </c>
      <c r="N13" s="129">
        <v>1211</v>
      </c>
      <c r="O13" s="129">
        <v>1240</v>
      </c>
      <c r="P13" s="129">
        <v>1267</v>
      </c>
      <c r="Q13" s="129">
        <v>1272</v>
      </c>
      <c r="R13" s="129">
        <v>958.5</v>
      </c>
      <c r="S13" s="129"/>
      <c r="T13" s="129"/>
      <c r="U13" s="129"/>
      <c r="V13" s="129"/>
      <c r="W13" s="129"/>
      <c r="X13" s="129">
        <v>218.8</v>
      </c>
      <c r="Y13" s="130">
        <v>951.7</v>
      </c>
      <c r="Z13" s="131"/>
      <c r="AA13" s="132">
        <f t="shared" si="0"/>
        <v>17737.599999999999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500</v>
      </c>
      <c r="I15" s="133">
        <v>500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500</v>
      </c>
      <c r="T15" s="133">
        <v>500</v>
      </c>
      <c r="U15" s="133">
        <v>500</v>
      </c>
      <c r="V15" s="133">
        <v>330.4</v>
      </c>
      <c r="W15" s="133">
        <v>182.9</v>
      </c>
      <c r="X15" s="133"/>
      <c r="Y15" s="133"/>
      <c r="Z15" s="131"/>
      <c r="AA15" s="132">
        <f t="shared" si="0"/>
        <v>3013.3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1295</v>
      </c>
      <c r="C16" s="135">
        <f t="shared" si="1"/>
        <v>1295</v>
      </c>
      <c r="D16" s="135">
        <f t="shared" si="1"/>
        <v>1295</v>
      </c>
      <c r="E16" s="135">
        <f t="shared" si="1"/>
        <v>1232.2</v>
      </c>
      <c r="F16" s="135">
        <f t="shared" si="1"/>
        <v>1229.7</v>
      </c>
      <c r="G16" s="135">
        <f t="shared" si="1"/>
        <v>647.20000000000005</v>
      </c>
      <c r="H16" s="135">
        <f t="shared" si="1"/>
        <v>500</v>
      </c>
      <c r="I16" s="135">
        <f t="shared" si="1"/>
        <v>500</v>
      </c>
      <c r="J16" s="135">
        <f t="shared" si="1"/>
        <v>524.1</v>
      </c>
      <c r="K16" s="135">
        <f t="shared" si="1"/>
        <v>742.4</v>
      </c>
      <c r="L16" s="135">
        <f t="shared" si="1"/>
        <v>1159</v>
      </c>
      <c r="M16" s="135">
        <f t="shared" si="1"/>
        <v>1199</v>
      </c>
      <c r="N16" s="135">
        <f t="shared" si="1"/>
        <v>1211</v>
      </c>
      <c r="O16" s="135">
        <f t="shared" si="1"/>
        <v>1240</v>
      </c>
      <c r="P16" s="135">
        <f t="shared" si="1"/>
        <v>1267</v>
      </c>
      <c r="Q16" s="135">
        <f t="shared" si="1"/>
        <v>1272</v>
      </c>
      <c r="R16" s="135">
        <f t="shared" si="1"/>
        <v>958.5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330.4</v>
      </c>
      <c r="W16" s="135">
        <f t="shared" si="1"/>
        <v>182.9</v>
      </c>
      <c r="X16" s="135">
        <f t="shared" si="1"/>
        <v>218.8</v>
      </c>
      <c r="Y16" s="135">
        <f t="shared" si="1"/>
        <v>951.7</v>
      </c>
      <c r="Z16" s="136" t="str">
        <f t="shared" si="1"/>
        <v/>
      </c>
      <c r="AA16" s="90">
        <f t="shared" si="0"/>
        <v>20750.900000000001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618.6</v>
      </c>
      <c r="I21" s="129">
        <v>365.9</v>
      </c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275.8</v>
      </c>
      <c r="T21" s="129">
        <v>507.8</v>
      </c>
      <c r="U21" s="129">
        <v>985</v>
      </c>
      <c r="V21" s="129">
        <v>1042.0999999999999</v>
      </c>
      <c r="W21" s="129">
        <v>836.3</v>
      </c>
      <c r="X21" s="129"/>
      <c r="Y21" s="130"/>
      <c r="Z21" s="131"/>
      <c r="AA21" s="132">
        <f t="shared" si="2"/>
        <v>4631.5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261.3</v>
      </c>
      <c r="H23" s="133"/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/>
      <c r="T23" s="133"/>
      <c r="U23" s="133"/>
      <c r="V23" s="133"/>
      <c r="W23" s="133"/>
      <c r="X23" s="133">
        <v>500</v>
      </c>
      <c r="Y23" s="133">
        <v>500</v>
      </c>
      <c r="Z23" s="131"/>
      <c r="AA23" s="132">
        <f t="shared" si="2"/>
        <v>8261.2999999999993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261.3</v>
      </c>
      <c r="H24" s="135">
        <f t="shared" si="3"/>
        <v>618.6</v>
      </c>
      <c r="I24" s="135">
        <f t="shared" si="3"/>
        <v>365.9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275.8</v>
      </c>
      <c r="T24" s="135">
        <f t="shared" si="3"/>
        <v>507.8</v>
      </c>
      <c r="U24" s="135">
        <f t="shared" si="3"/>
        <v>985</v>
      </c>
      <c r="V24" s="135">
        <f t="shared" si="3"/>
        <v>1042.0999999999999</v>
      </c>
      <c r="W24" s="135">
        <f t="shared" si="3"/>
        <v>836.3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12892.799999999997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2024-09-17T11:09:42Z</dcterms:created>
  <dcterms:modified xsi:type="dcterms:W3CDTF">2024-09-17T11:09:44Z</dcterms:modified>
</cp:coreProperties>
</file>