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<sst xmlns="http://schemas.openxmlformats.org/spreadsheetml/2006/main" count="119" uniqueCount="54">
  <si>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16/09/2024 14:08:48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</si>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</sst>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78-4315-9022-441D8C74B4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78-4315-9022-441D8C74B4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F78-4315-9022-441D8C74B4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F78-4315-9022-441D8C74B4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78-4315-9022-441D8C74B4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78-4315-9022-441D8C74B4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78-4315-9022-441D8C74B4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78-4315-9022-441D8C74B4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179</c:v>
                </c:pt>
                <c:pt idx="1">
                  <c:v>165</c:v>
                </c:pt>
                <c:pt idx="2">
                  <c:v>158</c:v>
                </c:pt>
                <c:pt idx="3">
                  <c:v>156</c:v>
                </c:pt>
                <c:pt idx="4">
                  <c:v>163</c:v>
                </c:pt>
                <c:pt idx="5">
                  <c:v>190</c:v>
                </c:pt>
                <c:pt idx="6">
                  <c:v>241</c:v>
                </c:pt>
                <c:pt idx="7">
                  <c:v>285</c:v>
                </c:pt>
                <c:pt idx="8">
                  <c:v>314</c:v>
                </c:pt>
                <c:pt idx="9">
                  <c:v>323</c:v>
                </c:pt>
                <c:pt idx="10">
                  <c:v>323</c:v>
                </c:pt>
                <c:pt idx="11">
                  <c:v>335</c:v>
                </c:pt>
                <c:pt idx="12">
                  <c:v>349</c:v>
                </c:pt>
                <c:pt idx="13">
                  <c:v>336</c:v>
                </c:pt>
                <c:pt idx="14">
                  <c:v>328</c:v>
                </c:pt>
                <c:pt idx="15">
                  <c:v>339</c:v>
                </c:pt>
                <c:pt idx="16">
                  <c:v>364</c:v>
                </c:pt>
                <c:pt idx="17">
                  <c:v>384</c:v>
                </c:pt>
                <c:pt idx="18">
                  <c:v>394</c:v>
                </c:pt>
                <c:pt idx="19">
                  <c:v>396</c:v>
                </c:pt>
                <c:pt idx="20">
                  <c:v>361</c:v>
                </c:pt>
                <c:pt idx="21">
                  <c:v>319</c:v>
                </c:pt>
                <c:pt idx="22">
                  <c:v>281</c:v>
                </c:pt>
                <c:pt idx="23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F78-4315-9022-441D8C74B4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3128.97</c:v>
                </c:pt>
                <c:pt idx="1">
                  <c:v>3010.07</c:v>
                </c:pt>
                <c:pt idx="2">
                  <c:v>2901.7740000000003</c:v>
                </c:pt>
                <c:pt idx="3">
                  <c:v>2835.5690000000004</c:v>
                </c:pt>
                <c:pt idx="4">
                  <c:v>2866.3050000000003</c:v>
                </c:pt>
                <c:pt idx="5">
                  <c:v>3185.1190000000001</c:v>
                </c:pt>
                <c:pt idx="6">
                  <c:v>3803.4030000000002</c:v>
                </c:pt>
                <c:pt idx="7">
                  <c:v>3789.5050000000001</c:v>
                </c:pt>
                <c:pt idx="8">
                  <c:v>3730.23</c:v>
                </c:pt>
                <c:pt idx="9">
                  <c:v>3642.0439999999999</c:v>
                </c:pt>
                <c:pt idx="10">
                  <c:v>3163.875</c:v>
                </c:pt>
                <c:pt idx="11">
                  <c:v>2495.8969999999999</c:v>
                </c:pt>
                <c:pt idx="12">
                  <c:v>2414.7070000000003</c:v>
                </c:pt>
                <c:pt idx="13">
                  <c:v>2503.1990000000001</c:v>
                </c:pt>
                <c:pt idx="14">
                  <c:v>2609.8420000000001</c:v>
                </c:pt>
                <c:pt idx="15">
                  <c:v>2789.585</c:v>
                </c:pt>
                <c:pt idx="16">
                  <c:v>3683.4650000000001</c:v>
                </c:pt>
                <c:pt idx="17">
                  <c:v>4044.8430000000003</c:v>
                </c:pt>
                <c:pt idx="18">
                  <c:v>4169.9629999999997</c:v>
                </c:pt>
                <c:pt idx="19">
                  <c:v>4252.7790000000005</c:v>
                </c:pt>
                <c:pt idx="20">
                  <c:v>4167.0940000000001</c:v>
                </c:pt>
                <c:pt idx="21">
                  <c:v>4190.0280000000002</c:v>
                </c:pt>
                <c:pt idx="22">
                  <c:v>3920.6860000000001</c:v>
                </c:pt>
                <c:pt idx="23">
                  <c:v>3691.8110000000001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F78-4315-9022-441D8C74B4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1710</c:v>
                </c:pt>
                <c:pt idx="1">
                  <c:v>1713</c:v>
                </c:pt>
                <c:pt idx="2">
                  <c:v>1734</c:v>
                </c:pt>
                <c:pt idx="3">
                  <c:v>1725</c:v>
                </c:pt>
                <c:pt idx="4">
                  <c:v>1722</c:v>
                </c:pt>
                <c:pt idx="5">
                  <c:v>1596.7</c:v>
                </c:pt>
                <c:pt idx="6">
                  <c:v>991</c:v>
                </c:pt>
                <c:pt idx="7">
                  <c:v>960</c:v>
                </c:pt>
                <c:pt idx="8">
                  <c:v>826</c:v>
                </c:pt>
                <c:pt idx="9">
                  <c:v>298</c:v>
                </c:pt>
                <c:pt idx="10">
                  <c:v>360.9</c:v>
                </c:pt>
                <c:pt idx="11">
                  <c:v>1163.0999999999999</c:v>
                </c:pt>
                <c:pt idx="12">
                  <c:v>1261</c:v>
                </c:pt>
                <c:pt idx="13">
                  <c:v>1277</c:v>
                </c:pt>
                <c:pt idx="14">
                  <c:v>1263</c:v>
                </c:pt>
                <c:pt idx="15">
                  <c:v>1452</c:v>
                </c:pt>
                <c:pt idx="16">
                  <c:v>1198.8</c:v>
                </c:pt>
                <c:pt idx="17">
                  <c:v>976</c:v>
                </c:pt>
                <c:pt idx="18">
                  <c:v>1049</c:v>
                </c:pt>
                <c:pt idx="19">
                  <c:v>1027</c:v>
                </c:pt>
                <c:pt idx="20">
                  <c:v>1062</c:v>
                </c:pt>
                <c:pt idx="21">
                  <c:v>955</c:v>
                </c:pt>
                <c:pt idx="22">
                  <c:v>665.3</c:v>
                </c:pt>
                <c:pt idx="23">
                  <c:v>867.76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78-4315-9022-441D8C74B4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611.93700000000001</c:v>
                </c:pt>
                <c:pt idx="1">
                  <c:v>576.75800000000004</c:v>
                </c:pt>
                <c:pt idx="2">
                  <c:v>543.91199999999992</c:v>
                </c:pt>
                <c:pt idx="3">
                  <c:v>538.72599999999989</c:v>
                </c:pt>
                <c:pt idx="4">
                  <c:v>539.96899999999994</c:v>
                </c:pt>
                <c:pt idx="5">
                  <c:v>541.46400000000006</c:v>
                </c:pt>
                <c:pt idx="6">
                  <c:v>663.68499999999995</c:v>
                </c:pt>
                <c:pt idx="7">
                  <c:v>1351.2629999999999</c:v>
                </c:pt>
                <c:pt idx="8">
                  <c:v>2482.4050000000007</c:v>
                </c:pt>
                <c:pt idx="9">
                  <c:v>3452.5479999999998</c:v>
                </c:pt>
                <c:pt idx="10">
                  <c:v>4042.4739999999997</c:v>
                </c:pt>
                <c:pt idx="11">
                  <c:v>4280.2139999999999</c:v>
                </c:pt>
                <c:pt idx="12">
                  <c:v>4230.3390000000018</c:v>
                </c:pt>
                <c:pt idx="13">
                  <c:v>3968.4420000000009</c:v>
                </c:pt>
                <c:pt idx="14">
                  <c:v>3472.0860000000002</c:v>
                </c:pt>
                <c:pt idx="15">
                  <c:v>2809.6280000000002</c:v>
                </c:pt>
                <c:pt idx="16">
                  <c:v>2022.3570000000002</c:v>
                </c:pt>
                <c:pt idx="17">
                  <c:v>1266.4270000000004</c:v>
                </c:pt>
                <c:pt idx="18">
                  <c:v>854.85299999999995</c:v>
                </c:pt>
                <c:pt idx="19">
                  <c:v>792.24800000000005</c:v>
                </c:pt>
                <c:pt idx="20">
                  <c:v>775.36200000000019</c:v>
                </c:pt>
                <c:pt idx="21">
                  <c:v>748.28500000000008</c:v>
                </c:pt>
                <c:pt idx="22">
                  <c:v>724.61799999999994</c:v>
                </c:pt>
                <c:pt idx="23">
                  <c:v>716.55299999999988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78-4315-9022-441D8C74B4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12</c:v>
                </c:pt>
                <c:pt idx="2">
                  <c:v>11</c:v>
                </c:pt>
                <c:pt idx="3">
                  <c:v>10</c:v>
                </c:pt>
                <c:pt idx="4">
                  <c:v>9</c:v>
                </c:pt>
                <c:pt idx="5">
                  <c:v>8</c:v>
                </c:pt>
                <c:pt idx="6">
                  <c:v>8</c:v>
                </c:pt>
                <c:pt idx="7">
                  <c:v>19</c:v>
                </c:pt>
                <c:pt idx="8">
                  <c:v>36</c:v>
                </c:pt>
                <c:pt idx="9">
                  <c:v>49</c:v>
                </c:pt>
                <c:pt idx="10">
                  <c:v>58</c:v>
                </c:pt>
                <c:pt idx="11">
                  <c:v>62</c:v>
                </c:pt>
                <c:pt idx="12">
                  <c:v>64</c:v>
                </c:pt>
                <c:pt idx="13">
                  <c:v>59</c:v>
                </c:pt>
                <c:pt idx="14">
                  <c:v>51</c:v>
                </c:pt>
                <c:pt idx="15">
                  <c:v>40</c:v>
                </c:pt>
                <c:pt idx="16">
                  <c:v>24</c:v>
                </c:pt>
                <c:pt idx="17">
                  <c:v>10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F78-4315-9022-441D8C74B4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122</c:v>
                </c:pt>
                <c:pt idx="5">
                  <c:v>167</c:v>
                </c:pt>
                <c:pt idx="6">
                  <c:v>400.97500000000002</c:v>
                </c:pt>
                <c:pt idx="7">
                  <c:v>414</c:v>
                </c:pt>
                <c:pt idx="8">
                  <c:v>121</c:v>
                </c:pt>
                <c:pt idx="9">
                  <c:v>89</c:v>
                </c:pt>
                <c:pt idx="10">
                  <c:v>73</c:v>
                </c:pt>
                <c:pt idx="11">
                  <c:v>13</c:v>
                </c:pt>
                <c:pt idx="17">
                  <c:v>378.572</c:v>
                </c:pt>
                <c:pt idx="18">
                  <c:v>982</c:v>
                </c:pt>
                <c:pt idx="19">
                  <c:v>1573</c:v>
                </c:pt>
                <c:pt idx="20">
                  <c:v>1122</c:v>
                </c:pt>
                <c:pt idx="21">
                  <c:v>922</c:v>
                </c:pt>
                <c:pt idx="22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F78-4315-9022-441D8C74B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102.64</c:v>
                </c:pt>
                <c:pt idx="1">
                  <c:v>103.5</c:v>
                </c:pt>
                <c:pt idx="2">
                  <c:v>101.39</c:v>
                </c:pt>
                <c:pt idx="3">
                  <c:v>100</c:v>
                </c:pt>
                <c:pt idx="4">
                  <c:v>100.64</c:v>
                </c:pt>
                <c:pt idx="5">
                  <c:v>104.49</c:v>
                </c:pt>
                <c:pt idx="6">
                  <c:v>175.42</c:v>
                </c:pt>
                <c:pt idx="7">
                  <c:v>175.92</c:v>
                </c:pt>
                <c:pt idx="8">
                  <c:v>143.16999999999999</c:v>
                </c:pt>
                <c:pt idx="9">
                  <c:v>113.42</c:v>
                </c:pt>
                <c:pt idx="10">
                  <c:v>103.63</c:v>
                </c:pt>
                <c:pt idx="11">
                  <c:v>90.48</c:v>
                </c:pt>
                <c:pt idx="12">
                  <c:v>82</c:v>
                </c:pt>
                <c:pt idx="13">
                  <c:v>93.97</c:v>
                </c:pt>
                <c:pt idx="14">
                  <c:v>98.69</c:v>
                </c:pt>
                <c:pt idx="15">
                  <c:v>97.74</c:v>
                </c:pt>
                <c:pt idx="16">
                  <c:v>105.58</c:v>
                </c:pt>
                <c:pt idx="17">
                  <c:v>170.42</c:v>
                </c:pt>
                <c:pt idx="18">
                  <c:v>237.04</c:v>
                </c:pt>
                <c:pt idx="19">
                  <c:v>435.98</c:v>
                </c:pt>
                <c:pt idx="20">
                  <c:v>200.93</c:v>
                </c:pt>
                <c:pt idx="21">
                  <c:v>165.44</c:v>
                </c:pt>
                <c:pt idx="22">
                  <c:v>107.72</c:v>
                </c:pt>
                <c:pt idx="23">
                  <c:v>106.26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78-4315-9022-441D8C74B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92.5</c:v>
                </c:pt>
                <c:pt idx="1">
                  <c:v>85</c:v>
                </c:pt>
                <c:pt idx="2">
                  <c:v>84</c:v>
                </c:pt>
                <c:pt idx="3">
                  <c:v>83</c:v>
                </c:pt>
                <c:pt idx="4">
                  <c:v>86</c:v>
                </c:pt>
                <c:pt idx="5">
                  <c:v>94</c:v>
                </c:pt>
                <c:pt idx="6">
                  <c:v>127.5</c:v>
                </c:pt>
                <c:pt idx="7">
                  <c:v>127</c:v>
                </c:pt>
                <c:pt idx="8">
                  <c:v>170</c:v>
                </c:pt>
                <c:pt idx="9">
                  <c:v>168.5</c:v>
                </c:pt>
                <c:pt idx="10">
                  <c:v>156</c:v>
                </c:pt>
                <c:pt idx="11">
                  <c:v>136.5</c:v>
                </c:pt>
                <c:pt idx="12">
                  <c:v>126</c:v>
                </c:pt>
                <c:pt idx="13">
                  <c:v>140.5</c:v>
                </c:pt>
                <c:pt idx="14">
                  <c:v>143.5</c:v>
                </c:pt>
                <c:pt idx="15">
                  <c:v>158</c:v>
                </c:pt>
                <c:pt idx="16">
                  <c:v>180</c:v>
                </c:pt>
                <c:pt idx="17">
                  <c:v>226.5</c:v>
                </c:pt>
                <c:pt idx="18">
                  <c:v>228.5</c:v>
                </c:pt>
                <c:pt idx="19">
                  <c:v>226</c:v>
                </c:pt>
                <c:pt idx="20">
                  <c:v>178</c:v>
                </c:pt>
                <c:pt idx="21">
                  <c:v>188</c:v>
                </c:pt>
                <c:pt idx="22">
                  <c:v>151.5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37-46F0-9AA2-5632C0B136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816.47</c:v>
                </c:pt>
                <c:pt idx="1">
                  <c:v>861.18999999999994</c:v>
                </c:pt>
                <c:pt idx="2">
                  <c:v>866.2059999999999</c:v>
                </c:pt>
                <c:pt idx="3">
                  <c:v>858.41499999999996</c:v>
                </c:pt>
                <c:pt idx="4">
                  <c:v>860.68100000000004</c:v>
                </c:pt>
                <c:pt idx="5">
                  <c:v>902.00300000000004</c:v>
                </c:pt>
                <c:pt idx="6">
                  <c:v>879.61699999999996</c:v>
                </c:pt>
                <c:pt idx="7">
                  <c:v>909.12599999999998</c:v>
                </c:pt>
                <c:pt idx="8">
                  <c:v>933.99199999999996</c:v>
                </c:pt>
                <c:pt idx="9">
                  <c:v>923.45699999999999</c:v>
                </c:pt>
                <c:pt idx="10">
                  <c:v>924.51100000000008</c:v>
                </c:pt>
                <c:pt idx="11">
                  <c:v>917.5</c:v>
                </c:pt>
                <c:pt idx="12">
                  <c:v>846.24799999999993</c:v>
                </c:pt>
                <c:pt idx="13">
                  <c:v>841.49799999999993</c:v>
                </c:pt>
                <c:pt idx="14">
                  <c:v>815.96100000000001</c:v>
                </c:pt>
                <c:pt idx="15">
                  <c:v>814.66500000000008</c:v>
                </c:pt>
                <c:pt idx="16">
                  <c:v>818.50600000000009</c:v>
                </c:pt>
                <c:pt idx="17">
                  <c:v>745.61200000000008</c:v>
                </c:pt>
                <c:pt idx="18">
                  <c:v>732.13799999999992</c:v>
                </c:pt>
                <c:pt idx="19">
                  <c:v>730.97700000000009</c:v>
                </c:pt>
                <c:pt idx="20">
                  <c:v>731.42000000000007</c:v>
                </c:pt>
                <c:pt idx="21">
                  <c:v>727.702</c:v>
                </c:pt>
                <c:pt idx="22">
                  <c:v>747.80100000000004</c:v>
                </c:pt>
                <c:pt idx="23">
                  <c:v>819.13000000000011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37-46F0-9AA2-5632C0B136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1199.0659999999998</c:v>
                </c:pt>
                <c:pt idx="1">
                  <c:v>1178.8650000000002</c:v>
                </c:pt>
                <c:pt idx="2">
                  <c:v>1169.3310000000001</c:v>
                </c:pt>
                <c:pt idx="3">
                  <c:v>1177.3049999999998</c:v>
                </c:pt>
                <c:pt idx="4">
                  <c:v>1215.2370000000001</c:v>
                </c:pt>
                <c:pt idx="5">
                  <c:v>1349.8510000000001</c:v>
                </c:pt>
                <c:pt idx="6">
                  <c:v>1551.6510000000001</c:v>
                </c:pt>
                <c:pt idx="7">
                  <c:v>1698.2879999999998</c:v>
                </c:pt>
                <c:pt idx="8">
                  <c:v>1759.0189999999998</c:v>
                </c:pt>
                <c:pt idx="9">
                  <c:v>1767.078</c:v>
                </c:pt>
                <c:pt idx="10">
                  <c:v>1779.7490000000003</c:v>
                </c:pt>
                <c:pt idx="11">
                  <c:v>1802.5269999999998</c:v>
                </c:pt>
                <c:pt idx="12">
                  <c:v>1798.7929999999999</c:v>
                </c:pt>
                <c:pt idx="13">
                  <c:v>1768.6360000000002</c:v>
                </c:pt>
                <c:pt idx="14">
                  <c:v>1734.8420000000001</c:v>
                </c:pt>
                <c:pt idx="15">
                  <c:v>1673.431</c:v>
                </c:pt>
                <c:pt idx="16">
                  <c:v>1647.5360000000003</c:v>
                </c:pt>
                <c:pt idx="17">
                  <c:v>1610.9570000000001</c:v>
                </c:pt>
                <c:pt idx="18">
                  <c:v>1598.6009999999999</c:v>
                </c:pt>
                <c:pt idx="19">
                  <c:v>1561.35</c:v>
                </c:pt>
                <c:pt idx="20">
                  <c:v>1451.4309999999998</c:v>
                </c:pt>
                <c:pt idx="21">
                  <c:v>1302.2569999999998</c:v>
                </c:pt>
                <c:pt idx="22">
                  <c:v>1231.3320000000001</c:v>
                </c:pt>
                <c:pt idx="23">
                  <c:v>1204.8159999999998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37-46F0-9AA2-5632C0B136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2453.8710000000005</c:v>
                </c:pt>
                <c:pt idx="1">
                  <c:v>2312.7729999999992</c:v>
                </c:pt>
                <c:pt idx="2">
                  <c:v>2210.1489999999999</c:v>
                </c:pt>
                <c:pt idx="3">
                  <c:v>2192.7759999999998</c:v>
                </c:pt>
                <c:pt idx="4">
                  <c:v>2238.3559999999998</c:v>
                </c:pt>
                <c:pt idx="5">
                  <c:v>2432.1</c:v>
                </c:pt>
                <c:pt idx="6">
                  <c:v>2714.248</c:v>
                </c:pt>
                <c:pt idx="7">
                  <c:v>3052.0309999999999</c:v>
                </c:pt>
                <c:pt idx="8">
                  <c:v>3334.9189999999999</c:v>
                </c:pt>
                <c:pt idx="9">
                  <c:v>3609.4169999999999</c:v>
                </c:pt>
                <c:pt idx="10">
                  <c:v>3780.0070000000001</c:v>
                </c:pt>
                <c:pt idx="11">
                  <c:v>3970.6669999999999</c:v>
                </c:pt>
                <c:pt idx="12">
                  <c:v>4020.0050000000001</c:v>
                </c:pt>
                <c:pt idx="13">
                  <c:v>3875.0069999999996</c:v>
                </c:pt>
                <c:pt idx="14">
                  <c:v>3656.6249999999995</c:v>
                </c:pt>
                <c:pt idx="15">
                  <c:v>3508.1170000000002</c:v>
                </c:pt>
                <c:pt idx="16">
                  <c:v>3458.5349999999999</c:v>
                </c:pt>
                <c:pt idx="17">
                  <c:v>3452.8940000000002</c:v>
                </c:pt>
                <c:pt idx="18">
                  <c:v>3607.2560000000003</c:v>
                </c:pt>
                <c:pt idx="19">
                  <c:v>3818.9</c:v>
                </c:pt>
                <c:pt idx="20">
                  <c:v>3590.6639999999998</c:v>
                </c:pt>
                <c:pt idx="21">
                  <c:v>3290.3249999999998</c:v>
                </c:pt>
                <c:pt idx="22">
                  <c:v>2991.3069999999998</c:v>
                </c:pt>
                <c:pt idx="23">
                  <c:v>2613.6859999999997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37-46F0-9AA2-5632C0B136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342</c:v>
                </c:pt>
                <c:pt idx="1">
                  <c:v>327</c:v>
                </c:pt>
                <c:pt idx="2">
                  <c:v>319</c:v>
                </c:pt>
                <c:pt idx="3">
                  <c:v>315.99999999999994</c:v>
                </c:pt>
                <c:pt idx="4">
                  <c:v>322.00000000000006</c:v>
                </c:pt>
                <c:pt idx="5">
                  <c:v>348</c:v>
                </c:pt>
                <c:pt idx="6">
                  <c:v>399</c:v>
                </c:pt>
                <c:pt idx="7">
                  <c:v>454.00000000000006</c:v>
                </c:pt>
                <c:pt idx="8">
                  <c:v>500</c:v>
                </c:pt>
                <c:pt idx="9">
                  <c:v>522</c:v>
                </c:pt>
                <c:pt idx="10">
                  <c:v>530.99999999999989</c:v>
                </c:pt>
                <c:pt idx="11">
                  <c:v>547</c:v>
                </c:pt>
                <c:pt idx="12">
                  <c:v>562.99999999999989</c:v>
                </c:pt>
                <c:pt idx="13">
                  <c:v>545.00000000000011</c:v>
                </c:pt>
                <c:pt idx="14">
                  <c:v>529</c:v>
                </c:pt>
                <c:pt idx="15">
                  <c:v>529</c:v>
                </c:pt>
                <c:pt idx="16">
                  <c:v>538.00000000000011</c:v>
                </c:pt>
                <c:pt idx="17">
                  <c:v>544.00000000000011</c:v>
                </c:pt>
                <c:pt idx="18">
                  <c:v>548</c:v>
                </c:pt>
                <c:pt idx="19">
                  <c:v>550.00000000000011</c:v>
                </c:pt>
                <c:pt idx="20">
                  <c:v>515</c:v>
                </c:pt>
                <c:pt idx="21">
                  <c:v>472.99999999999994</c:v>
                </c:pt>
                <c:pt idx="22">
                  <c:v>436</c:v>
                </c:pt>
                <c:pt idx="23">
                  <c:v>387.00000000000006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837-46F0-9AA2-5632C0B136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837-46F0-9AA2-5632C0B136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837-46F0-9AA2-5632C0B136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837-46F0-9AA2-5632C0B136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837-46F0-9AA2-5632C0B136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837-46F0-9AA2-5632C0B136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732</c:v>
                </c:pt>
                <c:pt idx="1">
                  <c:v>705</c:v>
                </c:pt>
                <c:pt idx="2">
                  <c:v>693</c:v>
                </c:pt>
                <c:pt idx="3">
                  <c:v>630.79999999999995</c:v>
                </c:pt>
                <c:pt idx="4">
                  <c:v>693</c:v>
                </c:pt>
                <c:pt idx="5">
                  <c:v>555.29999999999995</c:v>
                </c:pt>
                <c:pt idx="6">
                  <c:v>432</c:v>
                </c:pt>
                <c:pt idx="7">
                  <c:v>578.29999999999995</c:v>
                </c:pt>
                <c:pt idx="8">
                  <c:v>811.7</c:v>
                </c:pt>
                <c:pt idx="9">
                  <c:v>863.1</c:v>
                </c:pt>
                <c:pt idx="10">
                  <c:v>740</c:v>
                </c:pt>
                <c:pt idx="11">
                  <c:v>740</c:v>
                </c:pt>
                <c:pt idx="12">
                  <c:v>730</c:v>
                </c:pt>
                <c:pt idx="13">
                  <c:v>738</c:v>
                </c:pt>
                <c:pt idx="14">
                  <c:v>734</c:v>
                </c:pt>
                <c:pt idx="15">
                  <c:v>747</c:v>
                </c:pt>
                <c:pt idx="16">
                  <c:v>650</c:v>
                </c:pt>
                <c:pt idx="17">
                  <c:v>479.1</c:v>
                </c:pt>
                <c:pt idx="18">
                  <c:v>733</c:v>
                </c:pt>
                <c:pt idx="19">
                  <c:v>1150.8</c:v>
                </c:pt>
                <c:pt idx="20">
                  <c:v>1017.9</c:v>
                </c:pt>
                <c:pt idx="21">
                  <c:v>1150</c:v>
                </c:pt>
                <c:pt idx="22">
                  <c:v>247.7</c:v>
                </c:pt>
                <c:pt idx="23">
                  <c:v>378.5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837-46F0-9AA2-5632C0B136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4.0469999999999997</c:v>
                </c:pt>
                <c:pt idx="17">
                  <c:v>0.76200000000000001</c:v>
                </c:pt>
                <c:pt idx="18">
                  <c:v>6.2729999999999997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837-46F0-9AA2-5632C0B136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837-46F0-9AA2-5632C0B136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837-46F0-9AA2-5632C0B13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102.64</c:v>
                </c:pt>
                <c:pt idx="1">
                  <c:v>103.5</c:v>
                </c:pt>
                <c:pt idx="2">
                  <c:v>101.39</c:v>
                </c:pt>
                <c:pt idx="3">
                  <c:v>100</c:v>
                </c:pt>
                <c:pt idx="4">
                  <c:v>100.64</c:v>
                </c:pt>
                <c:pt idx="5">
                  <c:v>104.49</c:v>
                </c:pt>
                <c:pt idx="6">
                  <c:v>175.42</c:v>
                </c:pt>
                <c:pt idx="7">
                  <c:v>175.92</c:v>
                </c:pt>
                <c:pt idx="8">
                  <c:v>143.16999999999999</c:v>
                </c:pt>
                <c:pt idx="9">
                  <c:v>113.42</c:v>
                </c:pt>
                <c:pt idx="10">
                  <c:v>103.63</c:v>
                </c:pt>
                <c:pt idx="11">
                  <c:v>90.48</c:v>
                </c:pt>
                <c:pt idx="12">
                  <c:v>82</c:v>
                </c:pt>
                <c:pt idx="13">
                  <c:v>93.97</c:v>
                </c:pt>
                <c:pt idx="14">
                  <c:v>98.69</c:v>
                </c:pt>
                <c:pt idx="15">
                  <c:v>97.74</c:v>
                </c:pt>
                <c:pt idx="16">
                  <c:v>105.58</c:v>
                </c:pt>
                <c:pt idx="17">
                  <c:v>170.42</c:v>
                </c:pt>
                <c:pt idx="18">
                  <c:v>237.04</c:v>
                </c:pt>
                <c:pt idx="19">
                  <c:v>435.98</c:v>
                </c:pt>
                <c:pt idx="20">
                  <c:v>200.93</c:v>
                </c:pt>
                <c:pt idx="21">
                  <c:v>165.44</c:v>
                </c:pt>
                <c:pt idx="22">
                  <c:v>107.72</c:v>
                </c:pt>
                <c:pt idx="23">
                  <c:v>106.26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837-46F0-9AA2-5632C0B13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5642.907000000002</v>
      </c>
      <c r="C4" s="18">
        <v>5476.8280000000004</v>
      </c>
      <c r="D4" s="18">
        <v>5348.6860000000015</v>
      </c>
      <c r="E4" s="18">
        <v>5265.2950000000001</v>
      </c>
      <c r="F4" s="18">
        <v>5422.2740000000013</v>
      </c>
      <c r="G4" s="18">
        <v>5688.2830000000013</v>
      </c>
      <c r="H4" s="18">
        <v>6108.0630000000001</v>
      </c>
      <c r="I4" s="18">
        <v>6818.7679999999991</v>
      </c>
      <c r="J4" s="18">
        <v>7509.6349999999993</v>
      </c>
      <c r="K4" s="18">
        <v>7853.5920000000015</v>
      </c>
      <c r="L4" s="18">
        <v>8021.2489999999998</v>
      </c>
      <c r="M4" s="18">
        <v>8349.2109999999975</v>
      </c>
      <c r="N4" s="18">
        <v>8319.0459999999985</v>
      </c>
      <c r="O4" s="18">
        <v>8143.6410000000005</v>
      </c>
      <c r="P4" s="18">
        <v>7723.927999999999</v>
      </c>
      <c r="Q4" s="18">
        <v>7430.2129999999997</v>
      </c>
      <c r="R4" s="18">
        <v>7292.6220000000003</v>
      </c>
      <c r="S4" s="18">
        <v>7059.8419999999969</v>
      </c>
      <c r="T4" s="18">
        <v>7453.8160000000007</v>
      </c>
      <c r="U4" s="18">
        <v>8045.027</v>
      </c>
      <c r="V4" s="18">
        <v>7491.4559999999992</v>
      </c>
      <c r="W4" s="18">
        <v>7138.3130000000001</v>
      </c>
      <c r="X4" s="18">
        <v>5812.6040000000012</v>
      </c>
      <c r="Y4" s="18">
        <v>5513.1240000000007</v>
      </c>
      <c r="Z4" s="19"/>
      <c r="AA4" s="20">
        <f>SUM(B4:Z4)</f>
        <v>164928.42300000001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102.64</v>
      </c>
      <c r="C7" s="28">
        <v>103.5</v>
      </c>
      <c r="D7" s="28">
        <v>101.39</v>
      </c>
      <c r="E7" s="28">
        <v>100</v>
      </c>
      <c r="F7" s="28">
        <v>100.64</v>
      </c>
      <c r="G7" s="28">
        <v>104.49</v>
      </c>
      <c r="H7" s="28">
        <v>175.42</v>
      </c>
      <c r="I7" s="28">
        <v>175.92</v>
      </c>
      <c r="J7" s="28">
        <v>143.16999999999999</v>
      </c>
      <c r="K7" s="28">
        <v>113.42</v>
      </c>
      <c r="L7" s="28">
        <v>103.63</v>
      </c>
      <c r="M7" s="28">
        <v>90.48</v>
      </c>
      <c r="N7" s="28">
        <v>82</v>
      </c>
      <c r="O7" s="28">
        <v>93.97</v>
      </c>
      <c r="P7" s="28">
        <v>98.69</v>
      </c>
      <c r="Q7" s="28">
        <v>97.74</v>
      </c>
      <c r="R7" s="28">
        <v>105.58</v>
      </c>
      <c r="S7" s="28">
        <v>170.42</v>
      </c>
      <c r="T7" s="28">
        <v>237.04</v>
      </c>
      <c r="U7" s="28">
        <v>435.98</v>
      </c>
      <c r="V7" s="28">
        <v>200.93</v>
      </c>
      <c r="W7" s="28">
        <v>165.44</v>
      </c>
      <c r="X7" s="28">
        <v>107.72</v>
      </c>
      <c r="Y7" s="28">
        <v>106.26</v>
      </c>
      <c r="Z7" s="29"/>
      <c r="AA7" s="30">
        <f>IF(SUM(B7:Z7)&lt;&gt;0,AVERAGEIF(B7:Z7,"&lt;&gt;"""),"")</f>
        <v>138.18625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179</v>
      </c>
      <c r="C11" s="47">
        <v>165</v>
      </c>
      <c r="D11" s="47">
        <v>158</v>
      </c>
      <c r="E11" s="47">
        <v>156</v>
      </c>
      <c r="F11" s="47">
        <v>163</v>
      </c>
      <c r="G11" s="47">
        <v>190</v>
      </c>
      <c r="H11" s="47">
        <v>241</v>
      </c>
      <c r="I11" s="47">
        <v>285</v>
      </c>
      <c r="J11" s="47">
        <v>314</v>
      </c>
      <c r="K11" s="47">
        <v>323</v>
      </c>
      <c r="L11" s="47">
        <v>323</v>
      </c>
      <c r="M11" s="47">
        <v>335</v>
      </c>
      <c r="N11" s="47">
        <v>349</v>
      </c>
      <c r="O11" s="47">
        <v>336</v>
      </c>
      <c r="P11" s="47">
        <v>328</v>
      </c>
      <c r="Q11" s="47">
        <v>339</v>
      </c>
      <c r="R11" s="47">
        <v>364</v>
      </c>
      <c r="S11" s="47">
        <v>384</v>
      </c>
      <c r="T11" s="47">
        <v>394</v>
      </c>
      <c r="U11" s="47">
        <v>396</v>
      </c>
      <c r="V11" s="47">
        <v>361</v>
      </c>
      <c r="W11" s="47">
        <v>319</v>
      </c>
      <c r="X11" s="47">
        <v>281</v>
      </c>
      <c r="Y11" s="47">
        <v>232</v>
      </c>
      <c r="Z11" s="48"/>
      <c r="AA11" s="49">
        <f t="shared" si="0"/>
        <v>6915</v>
      </c>
    </row>
    <row r="12" spans="1:27" ht="24.95" customHeight="1" x14ac:dyDescent="0.2">
      <c r="A12" s="50" t="s">
        <v>8</v>
      </c>
      <c r="B12" s="51">
        <v>3128.97</v>
      </c>
      <c r="C12" s="52">
        <v>3010.07</v>
      </c>
      <c r="D12" s="52">
        <v>2901.7740000000003</v>
      </c>
      <c r="E12" s="52">
        <v>2835.5690000000004</v>
      </c>
      <c r="F12" s="52">
        <v>2866.3050000000003</v>
      </c>
      <c r="G12" s="52">
        <v>3185.1190000000001</v>
      </c>
      <c r="H12" s="52">
        <v>3803.4030000000002</v>
      </c>
      <c r="I12" s="52">
        <v>3789.5050000000001</v>
      </c>
      <c r="J12" s="52">
        <v>3730.23</v>
      </c>
      <c r="K12" s="52">
        <v>3642.0439999999999</v>
      </c>
      <c r="L12" s="52">
        <v>3163.875</v>
      </c>
      <c r="M12" s="52">
        <v>2495.8969999999999</v>
      </c>
      <c r="N12" s="52">
        <v>2414.7070000000003</v>
      </c>
      <c r="O12" s="52">
        <v>2503.1990000000001</v>
      </c>
      <c r="P12" s="52">
        <v>2609.8420000000001</v>
      </c>
      <c r="Q12" s="52">
        <v>2789.585</v>
      </c>
      <c r="R12" s="52">
        <v>3683.4650000000001</v>
      </c>
      <c r="S12" s="52">
        <v>4044.8430000000003</v>
      </c>
      <c r="T12" s="52">
        <v>4169.9629999999997</v>
      </c>
      <c r="U12" s="52">
        <v>4252.7790000000005</v>
      </c>
      <c r="V12" s="52">
        <v>4167.0940000000001</v>
      </c>
      <c r="W12" s="52">
        <v>4190.0280000000002</v>
      </c>
      <c r="X12" s="52">
        <v>3920.6860000000001</v>
      </c>
      <c r="Y12" s="52">
        <v>3691.8110000000001</v>
      </c>
      <c r="Z12" s="53"/>
      <c r="AA12" s="54">
        <f t="shared" si="0"/>
        <v>80990.763000000006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122</v>
      </c>
      <c r="G13" s="52">
        <v>167</v>
      </c>
      <c r="H13" s="52">
        <v>400.97500000000002</v>
      </c>
      <c r="I13" s="52">
        <v>414</v>
      </c>
      <c r="J13" s="52">
        <v>121</v>
      </c>
      <c r="K13" s="52">
        <v>89</v>
      </c>
      <c r="L13" s="52">
        <v>73</v>
      </c>
      <c r="M13" s="52">
        <v>13</v>
      </c>
      <c r="N13" s="52"/>
      <c r="O13" s="52"/>
      <c r="P13" s="52"/>
      <c r="Q13" s="52"/>
      <c r="R13" s="52"/>
      <c r="S13" s="52">
        <v>378.572</v>
      </c>
      <c r="T13" s="52">
        <v>982</v>
      </c>
      <c r="U13" s="52">
        <v>1573</v>
      </c>
      <c r="V13" s="52">
        <v>1122</v>
      </c>
      <c r="W13" s="52">
        <v>922</v>
      </c>
      <c r="X13" s="52">
        <v>216</v>
      </c>
      <c r="Y13" s="52"/>
      <c r="Z13" s="53"/>
      <c r="AA13" s="54">
        <f t="shared" si="0"/>
        <v>6593.5470000000005</v>
      </c>
    </row>
    <row r="14" spans="1:27" ht="24.95" customHeight="1" x14ac:dyDescent="0.2">
      <c r="A14" s="55" t="s">
        <v>10</v>
      </c>
      <c r="B14" s="56">
        <v>611.93700000000001</v>
      </c>
      <c r="C14" s="57">
        <v>576.75800000000004</v>
      </c>
      <c r="D14" s="57">
        <v>543.91199999999992</v>
      </c>
      <c r="E14" s="57">
        <v>538.72599999999989</v>
      </c>
      <c r="F14" s="57">
        <v>539.96899999999994</v>
      </c>
      <c r="G14" s="57">
        <v>541.46400000000006</v>
      </c>
      <c r="H14" s="57">
        <v>663.68499999999995</v>
      </c>
      <c r="I14" s="57">
        <v>1351.2629999999999</v>
      </c>
      <c r="J14" s="57">
        <v>2482.4050000000007</v>
      </c>
      <c r="K14" s="57">
        <v>3452.5479999999998</v>
      </c>
      <c r="L14" s="57">
        <v>4042.4739999999997</v>
      </c>
      <c r="M14" s="57">
        <v>4280.2139999999999</v>
      </c>
      <c r="N14" s="57">
        <v>4230.3390000000018</v>
      </c>
      <c r="O14" s="57">
        <v>3968.4420000000009</v>
      </c>
      <c r="P14" s="57">
        <v>3472.0860000000002</v>
      </c>
      <c r="Q14" s="57">
        <v>2809.6280000000002</v>
      </c>
      <c r="R14" s="57">
        <v>2022.3570000000002</v>
      </c>
      <c r="S14" s="57">
        <v>1266.4270000000004</v>
      </c>
      <c r="T14" s="57">
        <v>854.85299999999995</v>
      </c>
      <c r="U14" s="57">
        <v>792.24800000000005</v>
      </c>
      <c r="V14" s="57">
        <v>775.36200000000019</v>
      </c>
      <c r="W14" s="57">
        <v>748.28500000000008</v>
      </c>
      <c r="X14" s="57">
        <v>724.61799999999994</v>
      </c>
      <c r="Y14" s="57">
        <v>716.55299999999988</v>
      </c>
      <c r="Z14" s="58"/>
      <c r="AA14" s="59">
        <f t="shared" si="0"/>
        <v>42006.553000000022</v>
      </c>
    </row>
    <row r="15" spans="1:27" ht="24.95" customHeight="1" x14ac:dyDescent="0.2">
      <c r="A15" s="55" t="s">
        <v>11</v>
      </c>
      <c r="B15" s="56">
        <v>13</v>
      </c>
      <c r="C15" s="57">
        <v>12</v>
      </c>
      <c r="D15" s="57">
        <v>11</v>
      </c>
      <c r="E15" s="57">
        <v>10</v>
      </c>
      <c r="F15" s="57">
        <v>9</v>
      </c>
      <c r="G15" s="57">
        <v>8</v>
      </c>
      <c r="H15" s="57">
        <v>8</v>
      </c>
      <c r="I15" s="57">
        <v>19</v>
      </c>
      <c r="J15" s="57">
        <v>36</v>
      </c>
      <c r="K15" s="57">
        <v>49</v>
      </c>
      <c r="L15" s="57">
        <v>58</v>
      </c>
      <c r="M15" s="57">
        <v>62</v>
      </c>
      <c r="N15" s="57">
        <v>64</v>
      </c>
      <c r="O15" s="57">
        <v>59</v>
      </c>
      <c r="P15" s="57">
        <v>51</v>
      </c>
      <c r="Q15" s="57">
        <v>40</v>
      </c>
      <c r="R15" s="57">
        <v>24</v>
      </c>
      <c r="S15" s="57">
        <v>10</v>
      </c>
      <c r="T15" s="57">
        <v>4</v>
      </c>
      <c r="U15" s="57">
        <v>4</v>
      </c>
      <c r="V15" s="57">
        <v>4</v>
      </c>
      <c r="W15" s="57">
        <v>4</v>
      </c>
      <c r="X15" s="57">
        <v>5</v>
      </c>
      <c r="Y15" s="57">
        <v>5</v>
      </c>
      <c r="Z15" s="58"/>
      <c r="AA15" s="59">
        <f t="shared" si="0"/>
        <v>569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3932.9069999999997</v>
      </c>
      <c r="C16" s="62">
        <f t="shared" si="1"/>
        <v>3763.8280000000004</v>
      </c>
      <c r="D16" s="62">
        <f t="shared" si="1"/>
        <v>3614.6860000000001</v>
      </c>
      <c r="E16" s="62">
        <f t="shared" si="1"/>
        <v>3540.2950000000001</v>
      </c>
      <c r="F16" s="62">
        <f t="shared" si="1"/>
        <v>3700.2740000000003</v>
      </c>
      <c r="G16" s="62">
        <f t="shared" si="1"/>
        <v>4091.5830000000001</v>
      </c>
      <c r="H16" s="62">
        <f t="shared" si="1"/>
        <v>5117.0630000000001</v>
      </c>
      <c r="I16" s="62">
        <f t="shared" si="1"/>
        <v>5858.768</v>
      </c>
      <c r="J16" s="62">
        <f t="shared" si="1"/>
        <v>6683.6350000000002</v>
      </c>
      <c r="K16" s="62">
        <f t="shared" si="1"/>
        <v>7555.5919999999996</v>
      </c>
      <c r="L16" s="62">
        <f t="shared" si="1"/>
        <v>7660.3490000000002</v>
      </c>
      <c r="M16" s="62">
        <f t="shared" si="1"/>
        <v>7186.1109999999999</v>
      </c>
      <c r="N16" s="62">
        <f t="shared" si="1"/>
        <v>7058.0460000000021</v>
      </c>
      <c r="O16" s="62">
        <f t="shared" si="1"/>
        <v>6866.6410000000014</v>
      </c>
      <c r="P16" s="62">
        <f t="shared" si="1"/>
        <v>6460.9279999999999</v>
      </c>
      <c r="Q16" s="62">
        <f t="shared" si="1"/>
        <v>5978.2129999999997</v>
      </c>
      <c r="R16" s="62">
        <f t="shared" si="1"/>
        <v>6093.8220000000001</v>
      </c>
      <c r="S16" s="62">
        <f t="shared" si="1"/>
        <v>6083.8420000000015</v>
      </c>
      <c r="T16" s="62">
        <f t="shared" si="1"/>
        <v>6404.8159999999998</v>
      </c>
      <c r="U16" s="62">
        <f t="shared" si="1"/>
        <v>7018.027</v>
      </c>
      <c r="V16" s="62">
        <f t="shared" si="1"/>
        <v>6429.4560000000001</v>
      </c>
      <c r="W16" s="62">
        <f t="shared" si="1"/>
        <v>6183.3130000000001</v>
      </c>
      <c r="X16" s="62">
        <f t="shared" si="1"/>
        <v>5147.3040000000001</v>
      </c>
      <c r="Y16" s="62">
        <f t="shared" si="1"/>
        <v>4645.3639999999996</v>
      </c>
      <c r="Z16" s="63" t="str">
        <f t="shared" si="1"/>
        <v/>
      </c>
      <c r="AA16" s="64">
        <f>SUM(AA10:AA15)</f>
        <v>137074.86300000004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1526.9</v>
      </c>
      <c r="C29" s="72">
        <v>1493.9</v>
      </c>
      <c r="D29" s="72">
        <v>1473.9</v>
      </c>
      <c r="E29" s="72">
        <v>1460.9</v>
      </c>
      <c r="F29" s="72">
        <v>1585.9</v>
      </c>
      <c r="G29" s="72">
        <v>1655.9</v>
      </c>
      <c r="H29" s="72">
        <v>1864.9</v>
      </c>
      <c r="I29" s="72">
        <v>2126.9</v>
      </c>
      <c r="J29" s="72">
        <v>2545.9</v>
      </c>
      <c r="K29" s="72">
        <v>2873.9</v>
      </c>
      <c r="L29" s="72">
        <v>3005.9</v>
      </c>
      <c r="M29" s="72">
        <v>3012.9</v>
      </c>
      <c r="N29" s="72">
        <v>3014.9</v>
      </c>
      <c r="O29" s="72">
        <v>2909.9</v>
      </c>
      <c r="P29" s="72">
        <v>2723.9</v>
      </c>
      <c r="Q29" s="72">
        <v>2529.9</v>
      </c>
      <c r="R29" s="72">
        <v>2313.9</v>
      </c>
      <c r="S29" s="72">
        <v>2243.9</v>
      </c>
      <c r="T29" s="72">
        <v>2910.9</v>
      </c>
      <c r="U29" s="72">
        <v>3013.9</v>
      </c>
      <c r="V29" s="72">
        <v>2950.9</v>
      </c>
      <c r="W29" s="72">
        <v>2650.9</v>
      </c>
      <c r="X29" s="72">
        <v>1900.9</v>
      </c>
      <c r="Y29" s="72">
        <v>1649.9</v>
      </c>
      <c r="Z29" s="73"/>
      <c r="AA29" s="74">
        <f>SUM(B29:Z29)</f>
        <v>55441.60000000002</v>
      </c>
    </row>
    <row r="30" spans="1:27" ht="24.95" customHeight="1" x14ac:dyDescent="0.2">
      <c r="A30" s="75" t="s">
        <v>24</v>
      </c>
      <c r="B30" s="76">
        <v>1209.0070000000001</v>
      </c>
      <c r="C30" s="77">
        <v>1152.9280000000001</v>
      </c>
      <c r="D30" s="77">
        <v>1037.7860000000001</v>
      </c>
      <c r="E30" s="77">
        <v>982.39499999999998</v>
      </c>
      <c r="F30" s="77">
        <v>1022.374</v>
      </c>
      <c r="G30" s="77">
        <v>1263.683</v>
      </c>
      <c r="H30" s="77">
        <v>1784.163</v>
      </c>
      <c r="I30" s="77">
        <v>2233.8679999999999</v>
      </c>
      <c r="J30" s="77">
        <v>2506.7350000000001</v>
      </c>
      <c r="K30" s="77">
        <v>3023.692</v>
      </c>
      <c r="L30" s="77">
        <v>2955.4490000000001</v>
      </c>
      <c r="M30" s="77">
        <v>2921.9690000000001</v>
      </c>
      <c r="N30" s="77">
        <v>2845.1460000000002</v>
      </c>
      <c r="O30" s="77">
        <v>2774.741</v>
      </c>
      <c r="P30" s="77">
        <v>2541.0279999999998</v>
      </c>
      <c r="Q30" s="77">
        <v>2097.0709999999999</v>
      </c>
      <c r="R30" s="77">
        <v>2026.922</v>
      </c>
      <c r="S30" s="77">
        <v>2066.942</v>
      </c>
      <c r="T30" s="77">
        <v>1642.9159999999999</v>
      </c>
      <c r="U30" s="77">
        <v>2129.127</v>
      </c>
      <c r="V30" s="77">
        <v>1638.556</v>
      </c>
      <c r="W30" s="77">
        <v>1585.413</v>
      </c>
      <c r="X30" s="77">
        <v>1429.404</v>
      </c>
      <c r="Y30" s="77">
        <v>1659.2239999999999</v>
      </c>
      <c r="Z30" s="78"/>
      <c r="AA30" s="79">
        <f>SUM(B30:Z30)</f>
        <v>46530.539000000004</v>
      </c>
    </row>
    <row r="31" spans="1:27" ht="24.95" customHeight="1" x14ac:dyDescent="0.2">
      <c r="A31" s="82" t="s">
        <v>25</v>
      </c>
      <c r="B31" s="80">
        <v>1644</v>
      </c>
      <c r="C31" s="81">
        <v>1574</v>
      </c>
      <c r="D31" s="81">
        <v>1574</v>
      </c>
      <c r="E31" s="81">
        <v>1574</v>
      </c>
      <c r="F31" s="81">
        <v>1574</v>
      </c>
      <c r="G31" s="81">
        <v>1644</v>
      </c>
      <c r="H31" s="81">
        <v>1959</v>
      </c>
      <c r="I31" s="81">
        <v>1958</v>
      </c>
      <c r="J31" s="81">
        <v>1957</v>
      </c>
      <c r="K31" s="81">
        <v>1956</v>
      </c>
      <c r="L31" s="81">
        <v>1984</v>
      </c>
      <c r="M31" s="81">
        <v>1581.242</v>
      </c>
      <c r="N31" s="81">
        <v>1564</v>
      </c>
      <c r="O31" s="81">
        <v>1564</v>
      </c>
      <c r="P31" s="81">
        <v>1564</v>
      </c>
      <c r="Q31" s="81">
        <v>1746.242</v>
      </c>
      <c r="R31" s="81">
        <v>2142</v>
      </c>
      <c r="S31" s="81">
        <v>2249</v>
      </c>
      <c r="T31" s="81">
        <v>2400</v>
      </c>
      <c r="U31" s="81">
        <v>2402</v>
      </c>
      <c r="V31" s="81">
        <v>2402</v>
      </c>
      <c r="W31" s="81">
        <v>2402</v>
      </c>
      <c r="X31" s="81">
        <v>2149</v>
      </c>
      <c r="Y31" s="81">
        <v>1684</v>
      </c>
      <c r="Z31" s="83"/>
      <c r="AA31" s="84">
        <f>SUM(B31:Z31)</f>
        <v>45247.483999999997</v>
      </c>
    </row>
    <row r="32" spans="1:27" ht="30" customHeight="1" thickBot="1" x14ac:dyDescent="0.25">
      <c r="A32" s="60" t="s">
        <v>26</v>
      </c>
      <c r="B32" s="61">
        <f>IF(LEN(B$2)&gt;0,SUM(B29:B31),"")</f>
        <v>4379.9070000000002</v>
      </c>
      <c r="C32" s="62">
        <f t="shared" ref="C32:Z32" si="4">IF(LEN(C$2)&gt;0,SUM(C29:C31),"")</f>
        <v>4220.8280000000004</v>
      </c>
      <c r="D32" s="62">
        <f t="shared" si="4"/>
        <v>4085.6860000000001</v>
      </c>
      <c r="E32" s="62">
        <f t="shared" si="4"/>
        <v>4017.2950000000001</v>
      </c>
      <c r="F32" s="62">
        <f t="shared" si="4"/>
        <v>4182.2740000000003</v>
      </c>
      <c r="G32" s="62">
        <f t="shared" si="4"/>
        <v>4563.5830000000005</v>
      </c>
      <c r="H32" s="62">
        <f t="shared" si="4"/>
        <v>5608.0630000000001</v>
      </c>
      <c r="I32" s="62">
        <f t="shared" si="4"/>
        <v>6318.768</v>
      </c>
      <c r="J32" s="62">
        <f t="shared" si="4"/>
        <v>7009.6350000000002</v>
      </c>
      <c r="K32" s="62">
        <f t="shared" si="4"/>
        <v>7853.5920000000006</v>
      </c>
      <c r="L32" s="62">
        <f t="shared" si="4"/>
        <v>7945.3490000000002</v>
      </c>
      <c r="M32" s="62">
        <f t="shared" si="4"/>
        <v>7516.1110000000008</v>
      </c>
      <c r="N32" s="62">
        <f t="shared" si="4"/>
        <v>7424.0460000000003</v>
      </c>
      <c r="O32" s="62">
        <f t="shared" si="4"/>
        <v>7248.6409999999996</v>
      </c>
      <c r="P32" s="62">
        <f t="shared" si="4"/>
        <v>6828.9279999999999</v>
      </c>
      <c r="Q32" s="62">
        <f t="shared" si="4"/>
        <v>6373.2129999999997</v>
      </c>
      <c r="R32" s="62">
        <f t="shared" si="4"/>
        <v>6482.8220000000001</v>
      </c>
      <c r="S32" s="62">
        <f t="shared" si="4"/>
        <v>6559.8420000000006</v>
      </c>
      <c r="T32" s="62">
        <f t="shared" si="4"/>
        <v>6953.8159999999998</v>
      </c>
      <c r="U32" s="62">
        <f t="shared" si="4"/>
        <v>7545.027</v>
      </c>
      <c r="V32" s="62">
        <f t="shared" si="4"/>
        <v>6991.4560000000001</v>
      </c>
      <c r="W32" s="62">
        <f t="shared" si="4"/>
        <v>6638.3130000000001</v>
      </c>
      <c r="X32" s="62">
        <f t="shared" si="4"/>
        <v>5479.3040000000001</v>
      </c>
      <c r="Y32" s="62">
        <f t="shared" si="4"/>
        <v>4993.1239999999998</v>
      </c>
      <c r="Z32" s="63" t="str">
        <f t="shared" si="4"/>
        <v/>
      </c>
      <c r="AA32" s="64">
        <f>SUM(AA29:AA31)</f>
        <v>147219.62300000002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32</v>
      </c>
      <c r="D35" s="95">
        <v>42</v>
      </c>
      <c r="E35" s="95">
        <v>52</v>
      </c>
      <c r="F35" s="95">
        <v>52</v>
      </c>
      <c r="G35" s="95">
        <v>42</v>
      </c>
      <c r="H35" s="95">
        <v>110</v>
      </c>
      <c r="I35" s="95">
        <v>111</v>
      </c>
      <c r="J35" s="95">
        <v>46</v>
      </c>
      <c r="K35" s="95">
        <v>22</v>
      </c>
      <c r="L35" s="95">
        <v>8</v>
      </c>
      <c r="M35" s="95">
        <v>8</v>
      </c>
      <c r="N35" s="95">
        <v>9</v>
      </c>
      <c r="O35" s="95">
        <v>6</v>
      </c>
      <c r="P35" s="95">
        <v>8</v>
      </c>
      <c r="Q35" s="95">
        <v>10</v>
      </c>
      <c r="R35" s="95">
        <v>36</v>
      </c>
      <c r="S35" s="95">
        <v>205</v>
      </c>
      <c r="T35" s="95">
        <v>262</v>
      </c>
      <c r="U35" s="95">
        <v>265</v>
      </c>
      <c r="V35" s="95">
        <v>265</v>
      </c>
      <c r="W35" s="95">
        <v>178</v>
      </c>
      <c r="X35" s="95">
        <v>16</v>
      </c>
      <c r="Y35" s="95">
        <v>15.76</v>
      </c>
      <c r="Z35" s="96"/>
      <c r="AA35" s="74">
        <f t="shared" ref="AA35:AA40" si="5">SUM(B35:Z35)</f>
        <v>1830.76</v>
      </c>
    </row>
    <row r="36" spans="1:27" ht="24.95" customHeight="1" x14ac:dyDescent="0.2">
      <c r="A36" s="97" t="s">
        <v>29</v>
      </c>
      <c r="B36" s="98">
        <v>337</v>
      </c>
      <c r="C36" s="99">
        <v>345</v>
      </c>
      <c r="D36" s="99">
        <v>349</v>
      </c>
      <c r="E36" s="99">
        <v>345</v>
      </c>
      <c r="F36" s="99">
        <v>350</v>
      </c>
      <c r="G36" s="99">
        <v>350</v>
      </c>
      <c r="H36" s="99">
        <v>301</v>
      </c>
      <c r="I36" s="99">
        <v>269</v>
      </c>
      <c r="J36" s="99">
        <v>200</v>
      </c>
      <c r="K36" s="99">
        <v>196</v>
      </c>
      <c r="L36" s="99">
        <v>197</v>
      </c>
      <c r="M36" s="99">
        <v>242</v>
      </c>
      <c r="N36" s="99">
        <v>277</v>
      </c>
      <c r="O36" s="99">
        <v>296</v>
      </c>
      <c r="P36" s="99">
        <v>280</v>
      </c>
      <c r="Q36" s="99">
        <v>305</v>
      </c>
      <c r="R36" s="99">
        <v>273</v>
      </c>
      <c r="S36" s="99">
        <v>191</v>
      </c>
      <c r="T36" s="99">
        <v>207</v>
      </c>
      <c r="U36" s="99">
        <v>182</v>
      </c>
      <c r="V36" s="99">
        <v>217</v>
      </c>
      <c r="W36" s="99">
        <v>197</v>
      </c>
      <c r="X36" s="99">
        <v>236</v>
      </c>
      <c r="Y36" s="99">
        <v>252</v>
      </c>
      <c r="Z36" s="100"/>
      <c r="AA36" s="79">
        <f t="shared" si="5"/>
        <v>6394</v>
      </c>
    </row>
    <row r="37" spans="1:27" ht="24.95" customHeight="1" x14ac:dyDescent="0.2">
      <c r="A37" s="97" t="s">
        <v>30</v>
      </c>
      <c r="B37" s="98">
        <v>1268</v>
      </c>
      <c r="C37" s="99">
        <v>1261</v>
      </c>
      <c r="D37" s="99">
        <v>1268</v>
      </c>
      <c r="E37" s="99">
        <v>1253</v>
      </c>
      <c r="F37" s="99">
        <v>1245</v>
      </c>
      <c r="G37" s="99">
        <v>1129.7</v>
      </c>
      <c r="H37" s="99">
        <v>5</v>
      </c>
      <c r="I37" s="99">
        <v>5</v>
      </c>
      <c r="J37" s="99">
        <v>5</v>
      </c>
      <c r="K37" s="99">
        <v>5</v>
      </c>
      <c r="L37" s="99">
        <v>80.900000000000006</v>
      </c>
      <c r="M37" s="99">
        <v>838.1</v>
      </c>
      <c r="N37" s="99">
        <v>900</v>
      </c>
      <c r="O37" s="99">
        <v>900</v>
      </c>
      <c r="P37" s="99">
        <v>900</v>
      </c>
      <c r="Q37" s="99">
        <v>1062</v>
      </c>
      <c r="R37" s="99">
        <v>814.8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338.3</v>
      </c>
      <c r="Y37" s="99">
        <v>525</v>
      </c>
      <c r="Z37" s="100"/>
      <c r="AA37" s="79">
        <f t="shared" si="5"/>
        <v>13828.799999999997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/>
      <c r="Y39" s="99"/>
      <c r="Z39" s="100"/>
      <c r="AA39" s="79">
        <f t="shared" si="5"/>
        <v>4000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1710</v>
      </c>
      <c r="C40" s="88">
        <f t="shared" si="6"/>
        <v>1713</v>
      </c>
      <c r="D40" s="88">
        <f t="shared" si="6"/>
        <v>1734</v>
      </c>
      <c r="E40" s="88">
        <f t="shared" si="6"/>
        <v>1725</v>
      </c>
      <c r="F40" s="88">
        <f t="shared" si="6"/>
        <v>1722</v>
      </c>
      <c r="G40" s="88">
        <f t="shared" si="6"/>
        <v>1596.7</v>
      </c>
      <c r="H40" s="88">
        <f t="shared" si="6"/>
        <v>991</v>
      </c>
      <c r="I40" s="88">
        <f t="shared" si="6"/>
        <v>960</v>
      </c>
      <c r="J40" s="88">
        <f t="shared" si="6"/>
        <v>826</v>
      </c>
      <c r="K40" s="88">
        <f t="shared" si="6"/>
        <v>298</v>
      </c>
      <c r="L40" s="88">
        <f t="shared" si="6"/>
        <v>360.9</v>
      </c>
      <c r="M40" s="88">
        <f t="shared" si="6"/>
        <v>1163.0999999999999</v>
      </c>
      <c r="N40" s="88">
        <f t="shared" si="6"/>
        <v>1261</v>
      </c>
      <c r="O40" s="88">
        <f t="shared" si="6"/>
        <v>1277</v>
      </c>
      <c r="P40" s="88">
        <f t="shared" si="6"/>
        <v>1263</v>
      </c>
      <c r="Q40" s="88">
        <f t="shared" si="6"/>
        <v>1452</v>
      </c>
      <c r="R40" s="88">
        <f t="shared" si="6"/>
        <v>1198.8</v>
      </c>
      <c r="S40" s="88">
        <f t="shared" si="6"/>
        <v>976</v>
      </c>
      <c r="T40" s="88">
        <f t="shared" si="6"/>
        <v>1049</v>
      </c>
      <c r="U40" s="88">
        <f t="shared" si="6"/>
        <v>1027</v>
      </c>
      <c r="V40" s="88">
        <f t="shared" si="6"/>
        <v>1062</v>
      </c>
      <c r="W40" s="88">
        <f t="shared" si="6"/>
        <v>955</v>
      </c>
      <c r="X40" s="88">
        <f t="shared" si="6"/>
        <v>665.3</v>
      </c>
      <c r="Y40" s="88">
        <f t="shared" si="6"/>
        <v>867.76</v>
      </c>
      <c r="Z40" s="89" t="str">
        <f t="shared" si="6"/>
        <v/>
      </c>
      <c r="AA40" s="90">
        <f t="shared" si="5"/>
        <v>27853.559999999998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1263</v>
      </c>
      <c r="C45" s="99">
        <v>1256</v>
      </c>
      <c r="D45" s="99">
        <v>1263</v>
      </c>
      <c r="E45" s="99">
        <v>1248</v>
      </c>
      <c r="F45" s="99">
        <v>1240</v>
      </c>
      <c r="G45" s="99">
        <v>1124.7</v>
      </c>
      <c r="H45" s="99"/>
      <c r="I45" s="99"/>
      <c r="J45" s="99"/>
      <c r="K45" s="99"/>
      <c r="L45" s="99">
        <v>75.900000000000006</v>
      </c>
      <c r="M45" s="99">
        <v>833.1</v>
      </c>
      <c r="N45" s="99">
        <v>895</v>
      </c>
      <c r="O45" s="99">
        <v>895</v>
      </c>
      <c r="P45" s="99">
        <v>895</v>
      </c>
      <c r="Q45" s="99">
        <v>1057</v>
      </c>
      <c r="R45" s="99">
        <v>809.8</v>
      </c>
      <c r="S45" s="99"/>
      <c r="T45" s="99"/>
      <c r="U45" s="99"/>
      <c r="V45" s="99"/>
      <c r="W45" s="99"/>
      <c r="X45" s="99">
        <v>333.3</v>
      </c>
      <c r="Y45" s="99">
        <v>520</v>
      </c>
      <c r="Z45" s="100"/>
      <c r="AA45" s="79">
        <f t="shared" si="7"/>
        <v>13708.799999999997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/>
      <c r="Y47" s="99"/>
      <c r="Z47" s="100"/>
      <c r="AA47" s="79">
        <f t="shared" si="7"/>
        <v>4000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1263</v>
      </c>
      <c r="C49" s="88">
        <f t="shared" ref="C49:Z49" si="8">IF(LEN(C$2)&gt;0,SUM(C43:C48),"")</f>
        <v>1256</v>
      </c>
      <c r="D49" s="88">
        <f t="shared" si="8"/>
        <v>1263</v>
      </c>
      <c r="E49" s="88">
        <f t="shared" si="8"/>
        <v>1248</v>
      </c>
      <c r="F49" s="88">
        <f t="shared" si="8"/>
        <v>1240</v>
      </c>
      <c r="G49" s="88">
        <f t="shared" si="8"/>
        <v>1124.7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0</v>
      </c>
      <c r="L49" s="88">
        <f t="shared" si="8"/>
        <v>75.900000000000006</v>
      </c>
      <c r="M49" s="88">
        <f t="shared" si="8"/>
        <v>833.1</v>
      </c>
      <c r="N49" s="88">
        <f t="shared" si="8"/>
        <v>895</v>
      </c>
      <c r="O49" s="88">
        <f t="shared" si="8"/>
        <v>895</v>
      </c>
      <c r="P49" s="88">
        <f t="shared" si="8"/>
        <v>895</v>
      </c>
      <c r="Q49" s="88">
        <f t="shared" si="8"/>
        <v>1057</v>
      </c>
      <c r="R49" s="88">
        <f t="shared" si="8"/>
        <v>809.8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333.3</v>
      </c>
      <c r="Y49" s="88">
        <f t="shared" si="8"/>
        <v>520</v>
      </c>
      <c r="Z49" s="89" t="str">
        <f t="shared" si="8"/>
        <v/>
      </c>
      <c r="AA49" s="90">
        <f t="shared" si="7"/>
        <v>17708.8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5642.9069999999992</v>
      </c>
      <c r="C52" s="88">
        <f t="shared" si="10"/>
        <v>5476.8280000000004</v>
      </c>
      <c r="D52" s="88">
        <f t="shared" si="10"/>
        <v>5348.6859999999997</v>
      </c>
      <c r="E52" s="88">
        <f t="shared" si="10"/>
        <v>5265.2950000000001</v>
      </c>
      <c r="F52" s="88">
        <f t="shared" si="10"/>
        <v>5422.2740000000003</v>
      </c>
      <c r="G52" s="88">
        <f t="shared" si="10"/>
        <v>5688.2830000000004</v>
      </c>
      <c r="H52" s="88">
        <f t="shared" si="10"/>
        <v>6108.0630000000001</v>
      </c>
      <c r="I52" s="88">
        <f t="shared" si="10"/>
        <v>6818.768</v>
      </c>
      <c r="J52" s="88">
        <f t="shared" si="10"/>
        <v>7509.6350000000002</v>
      </c>
      <c r="K52" s="88">
        <f t="shared" si="10"/>
        <v>7853.5919999999996</v>
      </c>
      <c r="L52" s="88">
        <f t="shared" si="10"/>
        <v>8021.2489999999998</v>
      </c>
      <c r="M52" s="88">
        <f t="shared" si="10"/>
        <v>8349.2109999999993</v>
      </c>
      <c r="N52" s="88">
        <f t="shared" si="10"/>
        <v>8319.0460000000021</v>
      </c>
      <c r="O52" s="88">
        <f t="shared" si="10"/>
        <v>8143.6410000000014</v>
      </c>
      <c r="P52" s="88">
        <f t="shared" si="10"/>
        <v>7723.9279999999999</v>
      </c>
      <c r="Q52" s="88">
        <f t="shared" si="10"/>
        <v>7430.2129999999997</v>
      </c>
      <c r="R52" s="88">
        <f t="shared" si="10"/>
        <v>7292.6220000000003</v>
      </c>
      <c r="S52" s="88">
        <f t="shared" si="10"/>
        <v>7059.8420000000015</v>
      </c>
      <c r="T52" s="88">
        <f t="shared" si="10"/>
        <v>7453.8159999999998</v>
      </c>
      <c r="U52" s="88">
        <f t="shared" si="10"/>
        <v>8045.027</v>
      </c>
      <c r="V52" s="88">
        <f t="shared" si="10"/>
        <v>7491.4560000000001</v>
      </c>
      <c r="W52" s="88">
        <f t="shared" si="10"/>
        <v>7138.3130000000001</v>
      </c>
      <c r="X52" s="88">
        <f t="shared" si="10"/>
        <v>5812.6040000000003</v>
      </c>
      <c r="Y52" s="88">
        <f t="shared" si="10"/>
        <v>5513.1239999999998</v>
      </c>
      <c r="Z52" s="89" t="str">
        <f t="shared" si="10"/>
        <v/>
      </c>
      <c r="AA52" s="104">
        <f>SUM(B52:Z52)</f>
        <v>164928.42300000001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5642.9070000000002</v>
      </c>
      <c r="C4" s="18">
        <v>5476.8280000000004</v>
      </c>
      <c r="D4" s="18">
        <v>5348.6859999999979</v>
      </c>
      <c r="E4" s="18">
        <v>5265.2960000000003</v>
      </c>
      <c r="F4" s="18">
        <v>5422.2740000000003</v>
      </c>
      <c r="G4" s="18">
        <v>5688.253999999999</v>
      </c>
      <c r="H4" s="18">
        <v>6108.0629999999992</v>
      </c>
      <c r="I4" s="18">
        <v>6818.7450000000026</v>
      </c>
      <c r="J4" s="18">
        <v>7509.6299999999992</v>
      </c>
      <c r="K4" s="18">
        <v>7853.5520000000024</v>
      </c>
      <c r="L4" s="18">
        <v>8021.2670000000016</v>
      </c>
      <c r="M4" s="18">
        <v>8349.1940000000013</v>
      </c>
      <c r="N4" s="18">
        <v>8319.0460000000003</v>
      </c>
      <c r="O4" s="18">
        <v>8143.6410000000014</v>
      </c>
      <c r="P4" s="18">
        <v>7723.9279999999999</v>
      </c>
      <c r="Q4" s="18">
        <v>7430.2130000000025</v>
      </c>
      <c r="R4" s="18">
        <v>7292.5770000000002</v>
      </c>
      <c r="S4" s="18">
        <v>7059.8250000000025</v>
      </c>
      <c r="T4" s="18">
        <v>7453.7680000000009</v>
      </c>
      <c r="U4" s="18">
        <v>8045.0270000000028</v>
      </c>
      <c r="V4" s="18">
        <v>7491.4149999999991</v>
      </c>
      <c r="W4" s="18">
        <v>7138.2840000000006</v>
      </c>
      <c r="X4" s="18">
        <v>5812.6399999999994</v>
      </c>
      <c r="Y4" s="18">
        <v>5513.1319999999996</v>
      </c>
      <c r="Z4" s="19"/>
      <c r="AA4" s="20">
        <f>SUM(B4:Z4)</f>
        <v>164928.19200000007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102.64</v>
      </c>
      <c r="C7" s="28">
        <v>103.5</v>
      </c>
      <c r="D7" s="28">
        <v>101.39</v>
      </c>
      <c r="E7" s="28">
        <v>100</v>
      </c>
      <c r="F7" s="28">
        <v>100.64</v>
      </c>
      <c r="G7" s="28">
        <v>104.49</v>
      </c>
      <c r="H7" s="28">
        <v>175.42</v>
      </c>
      <c r="I7" s="28">
        <v>175.92</v>
      </c>
      <c r="J7" s="28">
        <v>143.16999999999999</v>
      </c>
      <c r="K7" s="28">
        <v>113.42</v>
      </c>
      <c r="L7" s="28">
        <v>103.63</v>
      </c>
      <c r="M7" s="28">
        <v>90.48</v>
      </c>
      <c r="N7" s="28">
        <v>82</v>
      </c>
      <c r="O7" s="28">
        <v>93.97</v>
      </c>
      <c r="P7" s="28">
        <v>98.69</v>
      </c>
      <c r="Q7" s="28">
        <v>97.74</v>
      </c>
      <c r="R7" s="28">
        <v>105.58</v>
      </c>
      <c r="S7" s="28">
        <v>170.42</v>
      </c>
      <c r="T7" s="28">
        <v>237.04</v>
      </c>
      <c r="U7" s="28">
        <v>435.98</v>
      </c>
      <c r="V7" s="28">
        <v>200.93</v>
      </c>
      <c r="W7" s="28">
        <v>165.44</v>
      </c>
      <c r="X7" s="28">
        <v>107.72</v>
      </c>
      <c r="Y7" s="28">
        <v>106.26</v>
      </c>
      <c r="Z7" s="29"/>
      <c r="AA7" s="30">
        <f>IF(SUM(B7:Z7)&lt;&gt;0,AVERAGEIF(B7:Z7,"&lt;&gt;"""),"")</f>
        <v>138.18625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4.0469999999999997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0.76200000000000001</v>
      </c>
      <c r="T14" s="57">
        <v>6.2729999999999997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88.081999999999994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4.0469999999999997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0.76200000000000001</v>
      </c>
      <c r="T16" s="62">
        <f t="shared" si="1"/>
        <v>6.2729999999999997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88.081999999999994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816.47</v>
      </c>
      <c r="C19" s="72">
        <v>861.18999999999994</v>
      </c>
      <c r="D19" s="72">
        <v>866.2059999999999</v>
      </c>
      <c r="E19" s="72">
        <v>858.41499999999996</v>
      </c>
      <c r="F19" s="72">
        <v>860.68100000000004</v>
      </c>
      <c r="G19" s="72">
        <v>902.00300000000004</v>
      </c>
      <c r="H19" s="72">
        <v>879.61699999999996</v>
      </c>
      <c r="I19" s="72">
        <v>909.12599999999998</v>
      </c>
      <c r="J19" s="72">
        <v>933.99199999999996</v>
      </c>
      <c r="K19" s="72">
        <v>923.45699999999999</v>
      </c>
      <c r="L19" s="72">
        <v>924.51100000000008</v>
      </c>
      <c r="M19" s="72">
        <v>917.5</v>
      </c>
      <c r="N19" s="72">
        <v>846.24799999999993</v>
      </c>
      <c r="O19" s="72">
        <v>841.49799999999993</v>
      </c>
      <c r="P19" s="72">
        <v>815.96100000000001</v>
      </c>
      <c r="Q19" s="72">
        <v>814.66500000000008</v>
      </c>
      <c r="R19" s="72">
        <v>818.50600000000009</v>
      </c>
      <c r="S19" s="72">
        <v>745.61200000000008</v>
      </c>
      <c r="T19" s="72">
        <v>732.13799999999992</v>
      </c>
      <c r="U19" s="72">
        <v>730.97700000000009</v>
      </c>
      <c r="V19" s="72">
        <v>731.42000000000007</v>
      </c>
      <c r="W19" s="72">
        <v>727.702</v>
      </c>
      <c r="X19" s="72">
        <v>747.80100000000004</v>
      </c>
      <c r="Y19" s="72">
        <v>819.13000000000011</v>
      </c>
      <c r="Z19" s="73"/>
      <c r="AA19" s="74">
        <f t="shared" ref="AA19:AA25" si="2">SUM(B19:Z19)</f>
        <v>20024.826000000001</v>
      </c>
    </row>
    <row r="20" spans="1:27" ht="24.95" customHeight="1" x14ac:dyDescent="0.2">
      <c r="A20" s="75" t="s">
        <v>15</v>
      </c>
      <c r="B20" s="76">
        <v>1199.0659999999998</v>
      </c>
      <c r="C20" s="77">
        <v>1178.8650000000002</v>
      </c>
      <c r="D20" s="77">
        <v>1169.3310000000001</v>
      </c>
      <c r="E20" s="77">
        <v>1177.3049999999998</v>
      </c>
      <c r="F20" s="77">
        <v>1215.2370000000001</v>
      </c>
      <c r="G20" s="77">
        <v>1349.8510000000001</v>
      </c>
      <c r="H20" s="77">
        <v>1551.6510000000001</v>
      </c>
      <c r="I20" s="77">
        <v>1698.2879999999998</v>
      </c>
      <c r="J20" s="77">
        <v>1759.0189999999998</v>
      </c>
      <c r="K20" s="77">
        <v>1767.078</v>
      </c>
      <c r="L20" s="77">
        <v>1779.7490000000003</v>
      </c>
      <c r="M20" s="77">
        <v>1802.5269999999998</v>
      </c>
      <c r="N20" s="77">
        <v>1798.7929999999999</v>
      </c>
      <c r="O20" s="77">
        <v>1768.6360000000002</v>
      </c>
      <c r="P20" s="77">
        <v>1734.8420000000001</v>
      </c>
      <c r="Q20" s="77">
        <v>1673.431</v>
      </c>
      <c r="R20" s="77">
        <v>1647.5360000000003</v>
      </c>
      <c r="S20" s="77">
        <v>1610.9570000000001</v>
      </c>
      <c r="T20" s="77">
        <v>1598.6009999999999</v>
      </c>
      <c r="U20" s="77">
        <v>1561.35</v>
      </c>
      <c r="V20" s="77">
        <v>1451.4309999999998</v>
      </c>
      <c r="W20" s="77">
        <v>1302.2569999999998</v>
      </c>
      <c r="X20" s="77">
        <v>1231.3320000000001</v>
      </c>
      <c r="Y20" s="77">
        <v>1204.8159999999998</v>
      </c>
      <c r="Z20" s="78"/>
      <c r="AA20" s="79">
        <f t="shared" si="2"/>
        <v>36231.949000000001</v>
      </c>
    </row>
    <row r="21" spans="1:27" ht="24.95" customHeight="1" x14ac:dyDescent="0.2">
      <c r="A21" s="75" t="s">
        <v>16</v>
      </c>
      <c r="B21" s="80">
        <v>2453.8710000000005</v>
      </c>
      <c r="C21" s="81">
        <v>2312.7729999999992</v>
      </c>
      <c r="D21" s="81">
        <v>2210.1489999999999</v>
      </c>
      <c r="E21" s="81">
        <v>2192.7759999999998</v>
      </c>
      <c r="F21" s="81">
        <v>2238.3559999999998</v>
      </c>
      <c r="G21" s="81">
        <v>2432.1</v>
      </c>
      <c r="H21" s="81">
        <v>2714.248</v>
      </c>
      <c r="I21" s="81">
        <v>3052.0309999999999</v>
      </c>
      <c r="J21" s="81">
        <v>3334.9189999999999</v>
      </c>
      <c r="K21" s="81">
        <v>3609.4169999999999</v>
      </c>
      <c r="L21" s="81">
        <v>3780.0070000000001</v>
      </c>
      <c r="M21" s="81">
        <v>3970.6669999999999</v>
      </c>
      <c r="N21" s="81">
        <v>4020.0050000000001</v>
      </c>
      <c r="O21" s="81">
        <v>3875.0069999999996</v>
      </c>
      <c r="P21" s="81">
        <v>3656.6249999999995</v>
      </c>
      <c r="Q21" s="81">
        <v>3508.1170000000002</v>
      </c>
      <c r="R21" s="81">
        <v>3458.5349999999999</v>
      </c>
      <c r="S21" s="81">
        <v>3452.8940000000002</v>
      </c>
      <c r="T21" s="81">
        <v>3607.2560000000003</v>
      </c>
      <c r="U21" s="81">
        <v>3818.9</v>
      </c>
      <c r="V21" s="81">
        <v>3590.6639999999998</v>
      </c>
      <c r="W21" s="81">
        <v>3290.3249999999998</v>
      </c>
      <c r="X21" s="81">
        <v>2991.3069999999998</v>
      </c>
      <c r="Y21" s="81">
        <v>2613.6859999999997</v>
      </c>
      <c r="Z21" s="78"/>
      <c r="AA21" s="79">
        <f t="shared" si="2"/>
        <v>76184.634999999995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235</v>
      </c>
      <c r="N22" s="81">
        <v>235</v>
      </c>
      <c r="O22" s="81">
        <v>235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925</v>
      </c>
    </row>
    <row r="23" spans="1:27" ht="24.95" customHeight="1" x14ac:dyDescent="0.2">
      <c r="A23" s="85" t="s">
        <v>18</v>
      </c>
      <c r="B23" s="77">
        <v>92.5</v>
      </c>
      <c r="C23" s="77">
        <v>85</v>
      </c>
      <c r="D23" s="77">
        <v>84</v>
      </c>
      <c r="E23" s="77">
        <v>83</v>
      </c>
      <c r="F23" s="77">
        <v>86</v>
      </c>
      <c r="G23" s="77">
        <v>94</v>
      </c>
      <c r="H23" s="77">
        <v>127.5</v>
      </c>
      <c r="I23" s="77">
        <v>127</v>
      </c>
      <c r="J23" s="77">
        <v>170</v>
      </c>
      <c r="K23" s="77">
        <v>168.5</v>
      </c>
      <c r="L23" s="77">
        <v>156</v>
      </c>
      <c r="M23" s="77">
        <v>136.5</v>
      </c>
      <c r="N23" s="77">
        <v>126</v>
      </c>
      <c r="O23" s="77">
        <v>140.5</v>
      </c>
      <c r="P23" s="77">
        <v>143.5</v>
      </c>
      <c r="Q23" s="77">
        <v>158</v>
      </c>
      <c r="R23" s="77">
        <v>180</v>
      </c>
      <c r="S23" s="77">
        <v>226.5</v>
      </c>
      <c r="T23" s="77">
        <v>228.5</v>
      </c>
      <c r="U23" s="77">
        <v>226</v>
      </c>
      <c r="V23" s="77">
        <v>178</v>
      </c>
      <c r="W23" s="77">
        <v>188</v>
      </c>
      <c r="X23" s="77">
        <v>151.5</v>
      </c>
      <c r="Y23" s="77">
        <v>103</v>
      </c>
      <c r="Z23" s="77"/>
      <c r="AA23" s="79">
        <f t="shared" si="2"/>
        <v>3459.5</v>
      </c>
    </row>
    <row r="24" spans="1:27" ht="24.95" customHeight="1" x14ac:dyDescent="0.2">
      <c r="A24" s="85" t="s">
        <v>19</v>
      </c>
      <c r="B24" s="77">
        <v>342</v>
      </c>
      <c r="C24" s="77">
        <v>327</v>
      </c>
      <c r="D24" s="77">
        <v>319</v>
      </c>
      <c r="E24" s="77">
        <v>315.99999999999994</v>
      </c>
      <c r="F24" s="77">
        <v>322.00000000000006</v>
      </c>
      <c r="G24" s="77">
        <v>348</v>
      </c>
      <c r="H24" s="77">
        <v>399</v>
      </c>
      <c r="I24" s="77">
        <v>454.00000000000006</v>
      </c>
      <c r="J24" s="77">
        <v>500</v>
      </c>
      <c r="K24" s="77">
        <v>522</v>
      </c>
      <c r="L24" s="77">
        <v>530.99999999999989</v>
      </c>
      <c r="M24" s="77">
        <v>547</v>
      </c>
      <c r="N24" s="77">
        <v>562.99999999999989</v>
      </c>
      <c r="O24" s="77">
        <v>545.00000000000011</v>
      </c>
      <c r="P24" s="77">
        <v>529</v>
      </c>
      <c r="Q24" s="77">
        <v>529</v>
      </c>
      <c r="R24" s="77">
        <v>538.00000000000011</v>
      </c>
      <c r="S24" s="77">
        <v>544.00000000000011</v>
      </c>
      <c r="T24" s="77">
        <v>548</v>
      </c>
      <c r="U24" s="77">
        <v>550.00000000000011</v>
      </c>
      <c r="V24" s="77">
        <v>515</v>
      </c>
      <c r="W24" s="77">
        <v>472.99999999999994</v>
      </c>
      <c r="X24" s="77">
        <v>436</v>
      </c>
      <c r="Y24" s="77">
        <v>387.00000000000006</v>
      </c>
      <c r="Z24" s="77"/>
      <c r="AA24" s="79">
        <f t="shared" si="2"/>
        <v>11084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4903.9070000000002</v>
      </c>
      <c r="C26" s="88">
        <f t="shared" ref="C26:Z26" si="3">IF(LEN(C$2)&gt;0,SUM(C19:C25),"")</f>
        <v>4764.8279999999995</v>
      </c>
      <c r="D26" s="88">
        <f t="shared" si="3"/>
        <v>4648.6859999999997</v>
      </c>
      <c r="E26" s="88">
        <f t="shared" si="3"/>
        <v>4627.4959999999992</v>
      </c>
      <c r="F26" s="88">
        <f t="shared" si="3"/>
        <v>4722.2739999999994</v>
      </c>
      <c r="G26" s="88">
        <f t="shared" si="3"/>
        <v>5125.9539999999997</v>
      </c>
      <c r="H26" s="88">
        <f t="shared" si="3"/>
        <v>5672.0159999999996</v>
      </c>
      <c r="I26" s="88">
        <f t="shared" si="3"/>
        <v>6240.4449999999997</v>
      </c>
      <c r="J26" s="88">
        <f t="shared" si="3"/>
        <v>6697.9299999999994</v>
      </c>
      <c r="K26" s="88">
        <f t="shared" si="3"/>
        <v>6990.4519999999993</v>
      </c>
      <c r="L26" s="88">
        <f t="shared" si="3"/>
        <v>7281.2669999999998</v>
      </c>
      <c r="M26" s="88">
        <f t="shared" si="3"/>
        <v>7609.1939999999995</v>
      </c>
      <c r="N26" s="88">
        <f t="shared" si="3"/>
        <v>7589.0460000000003</v>
      </c>
      <c r="O26" s="88">
        <f t="shared" si="3"/>
        <v>7405.6409999999996</v>
      </c>
      <c r="P26" s="88">
        <f t="shared" si="3"/>
        <v>6989.9279999999999</v>
      </c>
      <c r="Q26" s="88">
        <f t="shared" si="3"/>
        <v>6683.2129999999997</v>
      </c>
      <c r="R26" s="88">
        <f t="shared" si="3"/>
        <v>6642.5770000000002</v>
      </c>
      <c r="S26" s="88">
        <f t="shared" si="3"/>
        <v>6579.9630000000006</v>
      </c>
      <c r="T26" s="88">
        <f t="shared" si="3"/>
        <v>6714.4949999999999</v>
      </c>
      <c r="U26" s="88">
        <f t="shared" si="3"/>
        <v>6887.2270000000008</v>
      </c>
      <c r="V26" s="88">
        <f t="shared" si="3"/>
        <v>6466.5149999999994</v>
      </c>
      <c r="W26" s="88">
        <f t="shared" si="3"/>
        <v>5981.2839999999997</v>
      </c>
      <c r="X26" s="88">
        <f t="shared" si="3"/>
        <v>5557.9400000000005</v>
      </c>
      <c r="Y26" s="88">
        <f t="shared" si="3"/>
        <v>5127.6319999999996</v>
      </c>
      <c r="Z26" s="89" t="str">
        <f t="shared" si="3"/>
        <v/>
      </c>
      <c r="AA26" s="90">
        <f>SUM(AA19:AA25)</f>
        <v>147909.91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619.5</v>
      </c>
      <c r="C29" s="72">
        <v>597</v>
      </c>
      <c r="D29" s="72">
        <v>588</v>
      </c>
      <c r="E29" s="72">
        <v>584</v>
      </c>
      <c r="F29" s="72">
        <v>593</v>
      </c>
      <c r="G29" s="72">
        <v>577</v>
      </c>
      <c r="H29" s="72">
        <v>584.5</v>
      </c>
      <c r="I29" s="72">
        <v>639</v>
      </c>
      <c r="J29" s="72">
        <v>728</v>
      </c>
      <c r="K29" s="72">
        <v>748.5</v>
      </c>
      <c r="L29" s="72">
        <v>860</v>
      </c>
      <c r="M29" s="72">
        <v>856.5</v>
      </c>
      <c r="N29" s="72">
        <v>862</v>
      </c>
      <c r="O29" s="72">
        <v>858.5</v>
      </c>
      <c r="P29" s="72">
        <v>845.5</v>
      </c>
      <c r="Q29" s="72">
        <v>875</v>
      </c>
      <c r="R29" s="72">
        <v>782</v>
      </c>
      <c r="S29" s="72">
        <v>845.5</v>
      </c>
      <c r="T29" s="72">
        <v>861.5</v>
      </c>
      <c r="U29" s="72">
        <v>861</v>
      </c>
      <c r="V29" s="72">
        <v>778</v>
      </c>
      <c r="W29" s="72">
        <v>736</v>
      </c>
      <c r="X29" s="72">
        <v>662.5</v>
      </c>
      <c r="Y29" s="72">
        <v>555</v>
      </c>
      <c r="Z29" s="73"/>
      <c r="AA29" s="74">
        <f>SUM(B29:Z29)</f>
        <v>17497.5</v>
      </c>
    </row>
    <row r="30" spans="1:27" ht="24.95" customHeight="1" x14ac:dyDescent="0.2">
      <c r="A30" s="75" t="s">
        <v>24</v>
      </c>
      <c r="B30" s="76">
        <v>4523.4070000000002</v>
      </c>
      <c r="C30" s="77">
        <v>4379.8280000000004</v>
      </c>
      <c r="D30" s="77">
        <v>4260.6859999999997</v>
      </c>
      <c r="E30" s="77">
        <v>4241.4960000000001</v>
      </c>
      <c r="F30" s="77">
        <v>4329.2740000000003</v>
      </c>
      <c r="G30" s="77">
        <v>4722.9539999999997</v>
      </c>
      <c r="H30" s="77">
        <v>5146.5630000000001</v>
      </c>
      <c r="I30" s="77">
        <v>5656.4449999999997</v>
      </c>
      <c r="J30" s="77">
        <v>6171.93</v>
      </c>
      <c r="K30" s="77">
        <v>6385.9520000000002</v>
      </c>
      <c r="L30" s="77">
        <v>6661.2669999999998</v>
      </c>
      <c r="M30" s="77">
        <v>6992.6940000000004</v>
      </c>
      <c r="N30" s="77">
        <v>6957.0460000000003</v>
      </c>
      <c r="O30" s="77">
        <v>6785.1409999999996</v>
      </c>
      <c r="P30" s="77">
        <v>6378.4279999999999</v>
      </c>
      <c r="Q30" s="77">
        <v>6055.2129999999997</v>
      </c>
      <c r="R30" s="77">
        <v>6010.5770000000002</v>
      </c>
      <c r="S30" s="77">
        <v>5944.2250000000004</v>
      </c>
      <c r="T30" s="77">
        <v>6146.268</v>
      </c>
      <c r="U30" s="77">
        <v>6270.2269999999999</v>
      </c>
      <c r="V30" s="77">
        <v>5984.5150000000003</v>
      </c>
      <c r="W30" s="77">
        <v>5480.2839999999997</v>
      </c>
      <c r="X30" s="77">
        <v>5074.4399999999996</v>
      </c>
      <c r="Y30" s="77">
        <v>4711.6319999999996</v>
      </c>
      <c r="Z30" s="78"/>
      <c r="AA30" s="79">
        <f>SUM(B30:Z30)</f>
        <v>135270.49200000003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5142.9070000000002</v>
      </c>
      <c r="C32" s="62">
        <f t="shared" ref="C32:Z32" si="4">IF(LEN(C$2)&gt;0,SUM(C29:C31),"")</f>
        <v>4976.8280000000004</v>
      </c>
      <c r="D32" s="62">
        <f t="shared" si="4"/>
        <v>4848.6859999999997</v>
      </c>
      <c r="E32" s="62">
        <f t="shared" si="4"/>
        <v>4825.4960000000001</v>
      </c>
      <c r="F32" s="62">
        <f t="shared" si="4"/>
        <v>4922.2740000000003</v>
      </c>
      <c r="G32" s="62">
        <f t="shared" si="4"/>
        <v>5299.9539999999997</v>
      </c>
      <c r="H32" s="62">
        <f t="shared" si="4"/>
        <v>5731.0630000000001</v>
      </c>
      <c r="I32" s="62">
        <f t="shared" si="4"/>
        <v>6295.4449999999997</v>
      </c>
      <c r="J32" s="62">
        <f t="shared" si="4"/>
        <v>6899.93</v>
      </c>
      <c r="K32" s="62">
        <f t="shared" si="4"/>
        <v>7134.4520000000002</v>
      </c>
      <c r="L32" s="62">
        <f t="shared" si="4"/>
        <v>7521.2669999999998</v>
      </c>
      <c r="M32" s="62">
        <f t="shared" si="4"/>
        <v>7849.1940000000004</v>
      </c>
      <c r="N32" s="62">
        <f t="shared" si="4"/>
        <v>7819.0460000000003</v>
      </c>
      <c r="O32" s="62">
        <f t="shared" si="4"/>
        <v>7643.6409999999996</v>
      </c>
      <c r="P32" s="62">
        <f t="shared" si="4"/>
        <v>7223.9279999999999</v>
      </c>
      <c r="Q32" s="62">
        <f t="shared" si="4"/>
        <v>6930.2129999999997</v>
      </c>
      <c r="R32" s="62">
        <f t="shared" si="4"/>
        <v>6792.5770000000002</v>
      </c>
      <c r="S32" s="62">
        <f t="shared" si="4"/>
        <v>6789.7250000000004</v>
      </c>
      <c r="T32" s="62">
        <f t="shared" si="4"/>
        <v>7007.768</v>
      </c>
      <c r="U32" s="62">
        <f t="shared" si="4"/>
        <v>7131.2269999999999</v>
      </c>
      <c r="V32" s="62">
        <f t="shared" si="4"/>
        <v>6762.5150000000003</v>
      </c>
      <c r="W32" s="62">
        <f t="shared" si="4"/>
        <v>6216.2839999999997</v>
      </c>
      <c r="X32" s="62">
        <f t="shared" si="4"/>
        <v>5736.94</v>
      </c>
      <c r="Y32" s="62">
        <f t="shared" si="4"/>
        <v>5266.6319999999996</v>
      </c>
      <c r="Z32" s="63" t="str">
        <f t="shared" si="4"/>
        <v/>
      </c>
      <c r="AA32" s="64">
        <f>SUM(AA29:AA31)</f>
        <v>152767.99200000003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231</v>
      </c>
      <c r="C35" s="95">
        <v>204</v>
      </c>
      <c r="D35" s="95">
        <v>192</v>
      </c>
      <c r="E35" s="95">
        <v>190</v>
      </c>
      <c r="F35" s="95">
        <v>192</v>
      </c>
      <c r="G35" s="95">
        <v>166</v>
      </c>
      <c r="H35" s="95">
        <v>36</v>
      </c>
      <c r="I35" s="95">
        <v>55</v>
      </c>
      <c r="J35" s="95">
        <v>112</v>
      </c>
      <c r="K35" s="95">
        <v>144</v>
      </c>
      <c r="L35" s="95">
        <v>240</v>
      </c>
      <c r="M35" s="95">
        <v>240</v>
      </c>
      <c r="N35" s="95">
        <v>230</v>
      </c>
      <c r="O35" s="95">
        <v>238</v>
      </c>
      <c r="P35" s="95">
        <v>234</v>
      </c>
      <c r="Q35" s="95">
        <v>247</v>
      </c>
      <c r="R35" s="95">
        <v>125</v>
      </c>
      <c r="S35" s="95">
        <v>49</v>
      </c>
      <c r="T35" s="95">
        <v>47</v>
      </c>
      <c r="U35" s="95">
        <v>57</v>
      </c>
      <c r="V35" s="95">
        <v>47</v>
      </c>
      <c r="W35" s="95">
        <v>72</v>
      </c>
      <c r="X35" s="95">
        <v>68</v>
      </c>
      <c r="Y35" s="95">
        <v>56</v>
      </c>
      <c r="Z35" s="96"/>
      <c r="AA35" s="74">
        <f t="shared" ref="AA35:AA40" si="5">SUM(B35:Z35)</f>
        <v>3472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19</v>
      </c>
      <c r="I36" s="99"/>
      <c r="J36" s="99">
        <v>90</v>
      </c>
      <c r="K36" s="99"/>
      <c r="L36" s="99"/>
      <c r="M36" s="99"/>
      <c r="N36" s="99"/>
      <c r="O36" s="99"/>
      <c r="P36" s="99"/>
      <c r="Q36" s="99"/>
      <c r="R36" s="99">
        <v>25</v>
      </c>
      <c r="S36" s="99">
        <v>160</v>
      </c>
      <c r="T36" s="99">
        <v>240</v>
      </c>
      <c r="U36" s="99">
        <v>180</v>
      </c>
      <c r="V36" s="99">
        <v>242</v>
      </c>
      <c r="W36" s="99">
        <v>156</v>
      </c>
      <c r="X36" s="99">
        <v>104</v>
      </c>
      <c r="Y36" s="99">
        <v>75</v>
      </c>
      <c r="Z36" s="100"/>
      <c r="AA36" s="79">
        <f t="shared" si="5"/>
        <v>1291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377</v>
      </c>
      <c r="I37" s="99">
        <v>523.29999999999995</v>
      </c>
      <c r="J37" s="99">
        <v>609.70000000000005</v>
      </c>
      <c r="K37" s="99">
        <v>219.1</v>
      </c>
      <c r="L37" s="99"/>
      <c r="M37" s="99"/>
      <c r="N37" s="99"/>
      <c r="O37" s="99"/>
      <c r="P37" s="99"/>
      <c r="Q37" s="99"/>
      <c r="R37" s="99"/>
      <c r="S37" s="99">
        <v>270.10000000000002</v>
      </c>
      <c r="T37" s="99">
        <v>446</v>
      </c>
      <c r="U37" s="99">
        <v>913.8</v>
      </c>
      <c r="V37" s="99">
        <v>728.9</v>
      </c>
      <c r="W37" s="99">
        <v>922</v>
      </c>
      <c r="X37" s="99"/>
      <c r="Y37" s="99"/>
      <c r="Z37" s="100"/>
      <c r="AA37" s="79">
        <f t="shared" si="5"/>
        <v>5009.8999999999996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</v>
      </c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439.8</v>
      </c>
      <c r="F39" s="99">
        <v>500</v>
      </c>
      <c r="G39" s="99">
        <v>388.3</v>
      </c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>
        <v>75.7</v>
      </c>
      <c r="Y39" s="99">
        <v>246.5</v>
      </c>
      <c r="Z39" s="100"/>
      <c r="AA39" s="79">
        <f t="shared" si="5"/>
        <v>7150.3</v>
      </c>
    </row>
    <row r="40" spans="1:27" ht="30" customHeight="1" thickBot="1" x14ac:dyDescent="0.25">
      <c r="A40" s="86" t="s">
        <v>46</v>
      </c>
      <c r="B40" s="87">
        <f>IF(LEN(B$2)&gt;0,SUM(B35:B39),"")</f>
        <v>732</v>
      </c>
      <c r="C40" s="88">
        <f t="shared" ref="C40:Z40" si="6">IF(LEN(C$2)&gt;0,SUM(C35:C39),"")</f>
        <v>705</v>
      </c>
      <c r="D40" s="88">
        <f t="shared" si="6"/>
        <v>693</v>
      </c>
      <c r="E40" s="88">
        <f t="shared" si="6"/>
        <v>630.79999999999995</v>
      </c>
      <c r="F40" s="88">
        <f t="shared" si="6"/>
        <v>693</v>
      </c>
      <c r="G40" s="88">
        <f t="shared" si="6"/>
        <v>555.29999999999995</v>
      </c>
      <c r="H40" s="88">
        <f t="shared" si="6"/>
        <v>432</v>
      </c>
      <c r="I40" s="88">
        <f t="shared" si="6"/>
        <v>578.29999999999995</v>
      </c>
      <c r="J40" s="88">
        <f t="shared" si="6"/>
        <v>811.7</v>
      </c>
      <c r="K40" s="88">
        <f t="shared" si="6"/>
        <v>863.1</v>
      </c>
      <c r="L40" s="88">
        <f t="shared" si="6"/>
        <v>740</v>
      </c>
      <c r="M40" s="88">
        <f t="shared" si="6"/>
        <v>740</v>
      </c>
      <c r="N40" s="88">
        <f t="shared" si="6"/>
        <v>730</v>
      </c>
      <c r="O40" s="88">
        <f t="shared" si="6"/>
        <v>738</v>
      </c>
      <c r="P40" s="88">
        <f t="shared" si="6"/>
        <v>734</v>
      </c>
      <c r="Q40" s="88">
        <f t="shared" si="6"/>
        <v>747</v>
      </c>
      <c r="R40" s="88">
        <f t="shared" si="6"/>
        <v>650</v>
      </c>
      <c r="S40" s="88">
        <f t="shared" si="6"/>
        <v>479.1</v>
      </c>
      <c r="T40" s="88">
        <f t="shared" si="6"/>
        <v>733</v>
      </c>
      <c r="U40" s="88">
        <f t="shared" si="6"/>
        <v>1150.8</v>
      </c>
      <c r="V40" s="88">
        <f t="shared" si="6"/>
        <v>1017.9</v>
      </c>
      <c r="W40" s="88">
        <f t="shared" si="6"/>
        <v>1150</v>
      </c>
      <c r="X40" s="88">
        <f t="shared" si="6"/>
        <v>247.7</v>
      </c>
      <c r="Y40" s="88">
        <f t="shared" si="6"/>
        <v>378.5</v>
      </c>
      <c r="Z40" s="89" t="str">
        <f t="shared" si="6"/>
        <v/>
      </c>
      <c r="AA40" s="90">
        <f t="shared" si="5"/>
        <v>16930.2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377</v>
      </c>
      <c r="I45" s="99">
        <v>523.29999999999995</v>
      </c>
      <c r="J45" s="99">
        <v>609.70000000000005</v>
      </c>
      <c r="K45" s="99">
        <v>219.1</v>
      </c>
      <c r="L45" s="99"/>
      <c r="M45" s="99"/>
      <c r="N45" s="99"/>
      <c r="O45" s="99"/>
      <c r="P45" s="99"/>
      <c r="Q45" s="99"/>
      <c r="R45" s="99"/>
      <c r="S45" s="99">
        <v>270.10000000000002</v>
      </c>
      <c r="T45" s="99">
        <v>446</v>
      </c>
      <c r="U45" s="99">
        <v>913.8</v>
      </c>
      <c r="V45" s="99">
        <v>728.9</v>
      </c>
      <c r="W45" s="99">
        <v>922</v>
      </c>
      <c r="X45" s="99"/>
      <c r="Y45" s="99"/>
      <c r="Z45" s="100"/>
      <c r="AA45" s="79">
        <f t="shared" si="7"/>
        <v>5009.8999999999996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439.8</v>
      </c>
      <c r="F47" s="99">
        <v>500</v>
      </c>
      <c r="G47" s="99">
        <v>388.3</v>
      </c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>
        <v>75.7</v>
      </c>
      <c r="Y47" s="99">
        <v>246.5</v>
      </c>
      <c r="Z47" s="100"/>
      <c r="AA47" s="79">
        <f t="shared" si="7"/>
        <v>7150.3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589.79999999999995</v>
      </c>
      <c r="F49" s="88">
        <f t="shared" si="8"/>
        <v>650</v>
      </c>
      <c r="G49" s="88">
        <f t="shared" si="8"/>
        <v>538.29999999999995</v>
      </c>
      <c r="H49" s="88">
        <f t="shared" si="8"/>
        <v>527</v>
      </c>
      <c r="I49" s="88">
        <f t="shared" si="8"/>
        <v>673.3</v>
      </c>
      <c r="J49" s="88">
        <f t="shared" si="8"/>
        <v>759.7</v>
      </c>
      <c r="K49" s="88">
        <f t="shared" si="8"/>
        <v>869.1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420.1</v>
      </c>
      <c r="T49" s="88">
        <f t="shared" si="8"/>
        <v>596</v>
      </c>
      <c r="U49" s="88">
        <f t="shared" si="8"/>
        <v>1063.8</v>
      </c>
      <c r="V49" s="88">
        <f t="shared" si="8"/>
        <v>878.9</v>
      </c>
      <c r="W49" s="88">
        <f t="shared" si="8"/>
        <v>1072</v>
      </c>
      <c r="X49" s="88">
        <f t="shared" si="8"/>
        <v>225.7</v>
      </c>
      <c r="Y49" s="88">
        <f t="shared" si="8"/>
        <v>396.5</v>
      </c>
      <c r="Z49" s="89" t="str">
        <f t="shared" si="8"/>
        <v/>
      </c>
      <c r="AA49" s="90">
        <f t="shared" si="7"/>
        <v>15760.2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5642.9070000000002</v>
      </c>
      <c r="C52" s="88">
        <f t="shared" ref="C52:Z52" si="10">IF(LEN(C$2)&gt;0,SUM(C10:C15)+C26+C40,"")</f>
        <v>5476.8279999999995</v>
      </c>
      <c r="D52" s="88">
        <f t="shared" si="10"/>
        <v>5348.6859999999997</v>
      </c>
      <c r="E52" s="88">
        <f t="shared" si="10"/>
        <v>5265.2959999999994</v>
      </c>
      <c r="F52" s="88">
        <f t="shared" si="10"/>
        <v>5422.2739999999994</v>
      </c>
      <c r="G52" s="88">
        <f t="shared" si="10"/>
        <v>5688.2539999999999</v>
      </c>
      <c r="H52" s="88">
        <f t="shared" si="10"/>
        <v>6108.0629999999992</v>
      </c>
      <c r="I52" s="88">
        <f t="shared" si="10"/>
        <v>6818.7449999999999</v>
      </c>
      <c r="J52" s="88">
        <f t="shared" si="10"/>
        <v>7509.6299999999992</v>
      </c>
      <c r="K52" s="88">
        <f t="shared" si="10"/>
        <v>7853.5519999999997</v>
      </c>
      <c r="L52" s="88">
        <f t="shared" si="10"/>
        <v>8021.2669999999998</v>
      </c>
      <c r="M52" s="88">
        <f t="shared" si="10"/>
        <v>8349.1939999999995</v>
      </c>
      <c r="N52" s="88">
        <f t="shared" si="10"/>
        <v>8319.0460000000003</v>
      </c>
      <c r="O52" s="88">
        <f t="shared" si="10"/>
        <v>8143.6409999999996</v>
      </c>
      <c r="P52" s="88">
        <f t="shared" si="10"/>
        <v>7723.9279999999999</v>
      </c>
      <c r="Q52" s="88">
        <f t="shared" si="10"/>
        <v>7430.2129999999997</v>
      </c>
      <c r="R52" s="88">
        <f t="shared" si="10"/>
        <v>7292.5770000000002</v>
      </c>
      <c r="S52" s="88">
        <f t="shared" si="10"/>
        <v>7059.8250000000007</v>
      </c>
      <c r="T52" s="88">
        <f t="shared" si="10"/>
        <v>7453.768</v>
      </c>
      <c r="U52" s="88">
        <f t="shared" si="10"/>
        <v>8045.027000000001</v>
      </c>
      <c r="V52" s="88">
        <f t="shared" si="10"/>
        <v>7491.4149999999991</v>
      </c>
      <c r="W52" s="88">
        <f t="shared" si="10"/>
        <v>7138.2839999999997</v>
      </c>
      <c r="X52" s="88">
        <f t="shared" si="10"/>
        <v>5812.64</v>
      </c>
      <c r="Y52" s="88">
        <f t="shared" si="10"/>
        <v>5513.1319999999996</v>
      </c>
      <c r="Z52" s="89" t="str">
        <f t="shared" si="10"/>
        <v/>
      </c>
      <c r="AA52" s="104">
        <f>SUM(B52:Z52)</f>
        <v>164928.19200000007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-763</v>
      </c>
      <c r="C4" s="18">
        <v>-756</v>
      </c>
      <c r="D4" s="18">
        <v>-763</v>
      </c>
      <c r="E4" s="18">
        <v>-808.2</v>
      </c>
      <c r="F4" s="18">
        <v>-740</v>
      </c>
      <c r="G4" s="18">
        <v>-736.40000000000009</v>
      </c>
      <c r="H4" s="18">
        <v>-123</v>
      </c>
      <c r="I4" s="18">
        <v>23.299999999999955</v>
      </c>
      <c r="J4" s="18">
        <v>109.70000000000005</v>
      </c>
      <c r="K4" s="18">
        <v>719.1</v>
      </c>
      <c r="L4" s="18">
        <v>424.1</v>
      </c>
      <c r="M4" s="18">
        <v>-333.1</v>
      </c>
      <c r="N4" s="18">
        <v>-395</v>
      </c>
      <c r="O4" s="18">
        <v>-395</v>
      </c>
      <c r="P4" s="18">
        <v>-395</v>
      </c>
      <c r="Q4" s="18">
        <v>-557</v>
      </c>
      <c r="R4" s="18">
        <v>-309.79999999999995</v>
      </c>
      <c r="S4" s="18">
        <v>-229.89999999999998</v>
      </c>
      <c r="T4" s="18">
        <v>-54</v>
      </c>
      <c r="U4" s="18">
        <v>413.79999999999995</v>
      </c>
      <c r="V4" s="18">
        <v>228.89999999999998</v>
      </c>
      <c r="W4" s="18">
        <v>422</v>
      </c>
      <c r="X4" s="18">
        <v>-257.60000000000002</v>
      </c>
      <c r="Y4" s="18">
        <v>-273.5</v>
      </c>
      <c r="Z4" s="19"/>
      <c r="AA4" s="111">
        <f>SUM(B4:Z4)</f>
        <v>-5548.6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102.64</v>
      </c>
      <c r="C7" s="117">
        <v>103.5</v>
      </c>
      <c r="D7" s="117">
        <v>101.39</v>
      </c>
      <c r="E7" s="117">
        <v>100</v>
      </c>
      <c r="F7" s="117">
        <v>100.64</v>
      </c>
      <c r="G7" s="117">
        <v>104.49</v>
      </c>
      <c r="H7" s="117">
        <v>175.42</v>
      </c>
      <c r="I7" s="117">
        <v>175.92</v>
      </c>
      <c r="J7" s="117">
        <v>143.16999999999999</v>
      </c>
      <c r="K7" s="117">
        <v>113.42</v>
      </c>
      <c r="L7" s="117">
        <v>103.63</v>
      </c>
      <c r="M7" s="117">
        <v>90.48</v>
      </c>
      <c r="N7" s="117">
        <v>82</v>
      </c>
      <c r="O7" s="117">
        <v>93.97</v>
      </c>
      <c r="P7" s="117">
        <v>98.69</v>
      </c>
      <c r="Q7" s="117">
        <v>97.74</v>
      </c>
      <c r="R7" s="117">
        <v>105.58</v>
      </c>
      <c r="S7" s="117">
        <v>170.42</v>
      </c>
      <c r="T7" s="117">
        <v>237.04</v>
      </c>
      <c r="U7" s="117">
        <v>435.98</v>
      </c>
      <c r="V7" s="117">
        <v>200.93</v>
      </c>
      <c r="W7" s="117">
        <v>165.44</v>
      </c>
      <c r="X7" s="117">
        <v>107.72</v>
      </c>
      <c r="Y7" s="117">
        <v>106.26</v>
      </c>
      <c r="Z7" s="118"/>
      <c r="AA7" s="119">
        <f>IF(SUM(B7:Z7)&lt;&gt;0,AVERAGEIF(B7:Z7,"&lt;&gt;"""),"")</f>
        <v>138.18625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1263</v>
      </c>
      <c r="C13" s="129">
        <v>1256</v>
      </c>
      <c r="D13" s="129">
        <v>1263</v>
      </c>
      <c r="E13" s="129">
        <v>1248</v>
      </c>
      <c r="F13" s="129">
        <v>1240</v>
      </c>
      <c r="G13" s="129">
        <v>1124.7</v>
      </c>
      <c r="H13" s="129"/>
      <c r="I13" s="129"/>
      <c r="J13" s="129"/>
      <c r="K13" s="129"/>
      <c r="L13" s="129">
        <v>75.900000000000006</v>
      </c>
      <c r="M13" s="129">
        <v>833.1</v>
      </c>
      <c r="N13" s="129">
        <v>895</v>
      </c>
      <c r="O13" s="129">
        <v>895</v>
      </c>
      <c r="P13" s="129">
        <v>895</v>
      </c>
      <c r="Q13" s="129">
        <v>1057</v>
      </c>
      <c r="R13" s="129">
        <v>809.8</v>
      </c>
      <c r="S13" s="129"/>
      <c r="T13" s="129"/>
      <c r="U13" s="129"/>
      <c r="V13" s="129"/>
      <c r="W13" s="129"/>
      <c r="X13" s="129">
        <v>333.3</v>
      </c>
      <c r="Y13" s="130">
        <v>520</v>
      </c>
      <c r="Z13" s="131"/>
      <c r="AA13" s="132">
        <f t="shared" si="0"/>
        <v>13708.799999999997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500</v>
      </c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4000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1263</v>
      </c>
      <c r="C16" s="135">
        <f t="shared" si="1"/>
        <v>1256</v>
      </c>
      <c r="D16" s="135">
        <f t="shared" si="1"/>
        <v>1263</v>
      </c>
      <c r="E16" s="135">
        <f t="shared" si="1"/>
        <v>1248</v>
      </c>
      <c r="F16" s="135">
        <f t="shared" si="1"/>
        <v>1240</v>
      </c>
      <c r="G16" s="135">
        <f t="shared" si="1"/>
        <v>1124.7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0</v>
      </c>
      <c r="L16" s="135">
        <f t="shared" si="1"/>
        <v>75.900000000000006</v>
      </c>
      <c r="M16" s="135">
        <f t="shared" si="1"/>
        <v>833.1</v>
      </c>
      <c r="N16" s="135">
        <f t="shared" si="1"/>
        <v>895</v>
      </c>
      <c r="O16" s="135">
        <f t="shared" si="1"/>
        <v>895</v>
      </c>
      <c r="P16" s="135">
        <f t="shared" si="1"/>
        <v>895</v>
      </c>
      <c r="Q16" s="135">
        <f t="shared" si="1"/>
        <v>1057</v>
      </c>
      <c r="R16" s="135">
        <f t="shared" si="1"/>
        <v>809.8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333.3</v>
      </c>
      <c r="Y16" s="135">
        <f t="shared" si="1"/>
        <v>520</v>
      </c>
      <c r="Z16" s="136" t="str">
        <f t="shared" si="1"/>
        <v/>
      </c>
      <c r="AA16" s="90">
        <f t="shared" si="0"/>
        <v>17708.8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377</v>
      </c>
      <c r="I21" s="129">
        <v>523.29999999999995</v>
      </c>
      <c r="J21" s="129">
        <v>609.70000000000005</v>
      </c>
      <c r="K21" s="129">
        <v>219.1</v>
      </c>
      <c r="L21" s="129"/>
      <c r="M21" s="129"/>
      <c r="N21" s="129"/>
      <c r="O21" s="129"/>
      <c r="P21" s="129"/>
      <c r="Q21" s="129"/>
      <c r="R21" s="129"/>
      <c r="S21" s="129">
        <v>270.10000000000002</v>
      </c>
      <c r="T21" s="129">
        <v>446</v>
      </c>
      <c r="U21" s="129">
        <v>913.8</v>
      </c>
      <c r="V21" s="129">
        <v>728.9</v>
      </c>
      <c r="W21" s="129">
        <v>922</v>
      </c>
      <c r="X21" s="129"/>
      <c r="Y21" s="130"/>
      <c r="Z21" s="131"/>
      <c r="AA21" s="132">
        <f t="shared" si="2"/>
        <v>5009.8999999999996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439.8</v>
      </c>
      <c r="F23" s="133">
        <v>500</v>
      </c>
      <c r="G23" s="133">
        <v>388.3</v>
      </c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>
        <v>75.7</v>
      </c>
      <c r="Y23" s="133">
        <v>246.5</v>
      </c>
      <c r="Z23" s="131"/>
      <c r="AA23" s="132">
        <f t="shared" si="2"/>
        <v>7150.3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439.8</v>
      </c>
      <c r="F24" s="135">
        <f t="shared" si="3"/>
        <v>500</v>
      </c>
      <c r="G24" s="135">
        <f t="shared" si="3"/>
        <v>388.3</v>
      </c>
      <c r="H24" s="135">
        <f t="shared" si="3"/>
        <v>377</v>
      </c>
      <c r="I24" s="135">
        <f t="shared" si="3"/>
        <v>523.29999999999995</v>
      </c>
      <c r="J24" s="135">
        <f t="shared" si="3"/>
        <v>609.70000000000005</v>
      </c>
      <c r="K24" s="135">
        <f t="shared" si="3"/>
        <v>719.1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270.10000000000002</v>
      </c>
      <c r="T24" s="135">
        <f t="shared" si="3"/>
        <v>446</v>
      </c>
      <c r="U24" s="135">
        <f t="shared" si="3"/>
        <v>913.8</v>
      </c>
      <c r="V24" s="135">
        <f t="shared" si="3"/>
        <v>728.9</v>
      </c>
      <c r="W24" s="135">
        <f t="shared" si="3"/>
        <v>922</v>
      </c>
      <c r="X24" s="135">
        <f t="shared" si="3"/>
        <v>75.7</v>
      </c>
      <c r="Y24" s="135">
        <f t="shared" si="3"/>
        <v>246.5</v>
      </c>
      <c r="Z24" s="136" t="str">
        <f t="shared" si="3"/>
        <v/>
      </c>
      <c r="AA24" s="90">
        <f t="shared" si="2"/>
        <v>12160.2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2024-09-16T11:08:48Z</dcterms:created>
  <dcterms:modified xsi:type="dcterms:W3CDTF">2024-09-16T11:08:49Z</dcterms:modified>
</cp:coreProperties>
</file>