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<sst xmlns="http://schemas.openxmlformats.org/spreadsheetml/2006/main" count="119" uniqueCount="54">
  <si>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15/09/2024 14:08:32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</si>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</sst>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1D-4416-AF6D-C151F40B27A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1D-4416-AF6D-C151F40B27A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C1D-4416-AF6D-C151F40B27A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C1D-4416-AF6D-C151F40B27A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C1D-4416-AF6D-C151F40B27A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C1D-4416-AF6D-C151F40B27A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C1D-4416-AF6D-C151F40B27A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C1D-4416-AF6D-C151F40B27A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183</c:v>
                </c:pt>
                <c:pt idx="1">
                  <c:v>166</c:v>
                </c:pt>
                <c:pt idx="2">
                  <c:v>155</c:v>
                </c:pt>
                <c:pt idx="3">
                  <c:v>148</c:v>
                </c:pt>
                <c:pt idx="4">
                  <c:v>155</c:v>
                </c:pt>
                <c:pt idx="5">
                  <c:v>177</c:v>
                </c:pt>
                <c:pt idx="6">
                  <c:v>212</c:v>
                </c:pt>
                <c:pt idx="7">
                  <c:v>255</c:v>
                </c:pt>
                <c:pt idx="8">
                  <c:v>289</c:v>
                </c:pt>
                <c:pt idx="9">
                  <c:v>306</c:v>
                </c:pt>
                <c:pt idx="10">
                  <c:v>307</c:v>
                </c:pt>
                <c:pt idx="11">
                  <c:v>306</c:v>
                </c:pt>
                <c:pt idx="12">
                  <c:v>318</c:v>
                </c:pt>
                <c:pt idx="13">
                  <c:v>338</c:v>
                </c:pt>
                <c:pt idx="14">
                  <c:v>324</c:v>
                </c:pt>
                <c:pt idx="15">
                  <c:v>321</c:v>
                </c:pt>
                <c:pt idx="16">
                  <c:v>349</c:v>
                </c:pt>
                <c:pt idx="17">
                  <c:v>377</c:v>
                </c:pt>
                <c:pt idx="18">
                  <c:v>393</c:v>
                </c:pt>
                <c:pt idx="19">
                  <c:v>402</c:v>
                </c:pt>
                <c:pt idx="20">
                  <c:v>366</c:v>
                </c:pt>
                <c:pt idx="21">
                  <c:v>324</c:v>
                </c:pt>
                <c:pt idx="22">
                  <c:v>284</c:v>
                </c:pt>
                <c:pt idx="23">
                  <c:v>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C1D-4416-AF6D-C151F40B27A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2056.0500000000002</c:v>
                </c:pt>
                <c:pt idx="1">
                  <c:v>1889.904</c:v>
                </c:pt>
                <c:pt idx="2">
                  <c:v>1862.9</c:v>
                </c:pt>
                <c:pt idx="3">
                  <c:v>1866.8430000000001</c:v>
                </c:pt>
                <c:pt idx="4">
                  <c:v>1894.941</c:v>
                </c:pt>
                <c:pt idx="5">
                  <c:v>2249.373</c:v>
                </c:pt>
                <c:pt idx="6">
                  <c:v>3155.348</c:v>
                </c:pt>
                <c:pt idx="7">
                  <c:v>3408.6440000000002</c:v>
                </c:pt>
                <c:pt idx="8">
                  <c:v>3393.8629999999998</c:v>
                </c:pt>
                <c:pt idx="9">
                  <c:v>2990.777</c:v>
                </c:pt>
                <c:pt idx="10">
                  <c:v>2168.0970000000002</c:v>
                </c:pt>
                <c:pt idx="11">
                  <c:v>1963.9670000000001</c:v>
                </c:pt>
                <c:pt idx="12">
                  <c:v>1852.9</c:v>
                </c:pt>
                <c:pt idx="13">
                  <c:v>1964.9920000000002</c:v>
                </c:pt>
                <c:pt idx="14">
                  <c:v>2059.788</c:v>
                </c:pt>
                <c:pt idx="15">
                  <c:v>2537.3580000000002</c:v>
                </c:pt>
                <c:pt idx="16">
                  <c:v>3559.2330000000002</c:v>
                </c:pt>
                <c:pt idx="17">
                  <c:v>4168.3670000000002</c:v>
                </c:pt>
                <c:pt idx="18">
                  <c:v>4179.7219999999998</c:v>
                </c:pt>
                <c:pt idx="19">
                  <c:v>4259.2090000000007</c:v>
                </c:pt>
                <c:pt idx="20">
                  <c:v>4236.1000000000004</c:v>
                </c:pt>
                <c:pt idx="21">
                  <c:v>4193.9740000000002</c:v>
                </c:pt>
                <c:pt idx="22">
                  <c:v>4050.5810000000001</c:v>
                </c:pt>
                <c:pt idx="23">
                  <c:v>3584.4989999999998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C1D-4416-AF6D-C151F40B27A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1750</c:v>
                </c:pt>
                <c:pt idx="1">
                  <c:v>1795</c:v>
                </c:pt>
                <c:pt idx="2">
                  <c:v>1745.3</c:v>
                </c:pt>
                <c:pt idx="3">
                  <c:v>1768</c:v>
                </c:pt>
                <c:pt idx="4">
                  <c:v>1766</c:v>
                </c:pt>
                <c:pt idx="5">
                  <c:v>1751</c:v>
                </c:pt>
                <c:pt idx="6">
                  <c:v>823.5</c:v>
                </c:pt>
                <c:pt idx="7">
                  <c:v>522.52700000000004</c:v>
                </c:pt>
                <c:pt idx="8">
                  <c:v>550.70000000000005</c:v>
                </c:pt>
                <c:pt idx="9">
                  <c:v>197</c:v>
                </c:pt>
                <c:pt idx="10">
                  <c:v>187</c:v>
                </c:pt>
                <c:pt idx="11">
                  <c:v>177</c:v>
                </c:pt>
                <c:pt idx="12">
                  <c:v>212</c:v>
                </c:pt>
                <c:pt idx="13">
                  <c:v>198</c:v>
                </c:pt>
                <c:pt idx="14">
                  <c:v>177</c:v>
                </c:pt>
                <c:pt idx="15">
                  <c:v>209</c:v>
                </c:pt>
                <c:pt idx="16">
                  <c:v>243</c:v>
                </c:pt>
                <c:pt idx="17">
                  <c:v>811</c:v>
                </c:pt>
                <c:pt idx="18">
                  <c:v>873</c:v>
                </c:pt>
                <c:pt idx="19">
                  <c:v>879.18399999999997</c:v>
                </c:pt>
                <c:pt idx="20">
                  <c:v>403</c:v>
                </c:pt>
                <c:pt idx="21">
                  <c:v>761.7</c:v>
                </c:pt>
                <c:pt idx="22">
                  <c:v>577.5</c:v>
                </c:pt>
                <c:pt idx="23">
                  <c:v>1119.0999999999999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1D-4416-AF6D-C151F40B27A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1424.0040000000001</c:v>
                </c:pt>
                <c:pt idx="1">
                  <c:v>1368.018</c:v>
                </c:pt>
                <c:pt idx="2">
                  <c:v>1339.787</c:v>
                </c:pt>
                <c:pt idx="3">
                  <c:v>1287.587</c:v>
                </c:pt>
                <c:pt idx="4">
                  <c:v>1233.1220000000001</c:v>
                </c:pt>
                <c:pt idx="5">
                  <c:v>1197.9590000000001</c:v>
                </c:pt>
                <c:pt idx="6">
                  <c:v>1283.0920000000001</c:v>
                </c:pt>
                <c:pt idx="7">
                  <c:v>2061.0299999999997</c:v>
                </c:pt>
                <c:pt idx="8">
                  <c:v>3453.1439999999998</c:v>
                </c:pt>
                <c:pt idx="9">
                  <c:v>4703.8029999999999</c:v>
                </c:pt>
                <c:pt idx="10">
                  <c:v>5538.915</c:v>
                </c:pt>
                <c:pt idx="11">
                  <c:v>5934.5919999999996</c:v>
                </c:pt>
                <c:pt idx="12">
                  <c:v>5975.6169999999993</c:v>
                </c:pt>
                <c:pt idx="13">
                  <c:v>5705.3219999999992</c:v>
                </c:pt>
                <c:pt idx="14">
                  <c:v>5217.9659999999985</c:v>
                </c:pt>
                <c:pt idx="15">
                  <c:v>4435.6559999999981</c:v>
                </c:pt>
                <c:pt idx="16">
                  <c:v>3287.1419999999994</c:v>
                </c:pt>
                <c:pt idx="17">
                  <c:v>1972.7630000000001</c:v>
                </c:pt>
                <c:pt idx="18">
                  <c:v>1221.123</c:v>
                </c:pt>
                <c:pt idx="19">
                  <c:v>1074.4769999999999</c:v>
                </c:pt>
                <c:pt idx="20">
                  <c:v>984.54899999999998</c:v>
                </c:pt>
                <c:pt idx="21">
                  <c:v>886.62700000000007</c:v>
                </c:pt>
                <c:pt idx="22">
                  <c:v>803.34700000000009</c:v>
                </c:pt>
                <c:pt idx="23">
                  <c:v>726.14599999999996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C1D-4416-AF6D-C151F40B27A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49</c:v>
                </c:pt>
                <c:pt idx="5">
                  <c:v>49</c:v>
                </c:pt>
                <c:pt idx="6">
                  <c:v>48</c:v>
                </c:pt>
                <c:pt idx="7">
                  <c:v>57</c:v>
                </c:pt>
                <c:pt idx="8">
                  <c:v>73</c:v>
                </c:pt>
                <c:pt idx="9">
                  <c:v>86</c:v>
                </c:pt>
                <c:pt idx="10">
                  <c:v>96</c:v>
                </c:pt>
                <c:pt idx="11">
                  <c:v>100</c:v>
                </c:pt>
                <c:pt idx="12">
                  <c:v>103</c:v>
                </c:pt>
                <c:pt idx="13">
                  <c:v>100</c:v>
                </c:pt>
                <c:pt idx="14">
                  <c:v>89</c:v>
                </c:pt>
                <c:pt idx="15">
                  <c:v>75</c:v>
                </c:pt>
                <c:pt idx="16">
                  <c:v>60</c:v>
                </c:pt>
                <c:pt idx="17">
                  <c:v>44</c:v>
                </c:pt>
                <c:pt idx="18">
                  <c:v>36</c:v>
                </c:pt>
                <c:pt idx="19">
                  <c:v>32</c:v>
                </c:pt>
                <c:pt idx="20">
                  <c:v>28</c:v>
                </c:pt>
                <c:pt idx="21">
                  <c:v>24</c:v>
                </c:pt>
                <c:pt idx="22">
                  <c:v>21</c:v>
                </c:pt>
                <c:pt idx="2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C1D-4416-AF6D-C151F40B27A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122</c:v>
                </c:pt>
                <c:pt idx="5">
                  <c:v>167</c:v>
                </c:pt>
                <c:pt idx="6">
                  <c:v>167</c:v>
                </c:pt>
                <c:pt idx="7">
                  <c:v>101</c:v>
                </c:pt>
                <c:pt idx="8">
                  <c:v>45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7">
                  <c:v>300.959</c:v>
                </c:pt>
                <c:pt idx="18">
                  <c:v>982</c:v>
                </c:pt>
                <c:pt idx="19">
                  <c:v>1187</c:v>
                </c:pt>
                <c:pt idx="20">
                  <c:v>1172</c:v>
                </c:pt>
                <c:pt idx="21">
                  <c:v>922</c:v>
                </c:pt>
                <c:pt idx="22">
                  <c:v>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C1D-4416-AF6D-C151F40B2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94.19</c:v>
                </c:pt>
                <c:pt idx="1">
                  <c:v>91.93</c:v>
                </c:pt>
                <c:pt idx="2">
                  <c:v>80.11</c:v>
                </c:pt>
                <c:pt idx="3">
                  <c:v>91.33</c:v>
                </c:pt>
                <c:pt idx="4">
                  <c:v>91.99</c:v>
                </c:pt>
                <c:pt idx="5">
                  <c:v>102.5</c:v>
                </c:pt>
                <c:pt idx="6">
                  <c:v>129.16</c:v>
                </c:pt>
                <c:pt idx="7">
                  <c:v>138.13</c:v>
                </c:pt>
                <c:pt idx="8">
                  <c:v>141.02000000000001</c:v>
                </c:pt>
                <c:pt idx="9">
                  <c:v>111.09</c:v>
                </c:pt>
                <c:pt idx="10">
                  <c:v>102.8</c:v>
                </c:pt>
                <c:pt idx="11">
                  <c:v>85.01</c:v>
                </c:pt>
                <c:pt idx="12">
                  <c:v>82</c:v>
                </c:pt>
                <c:pt idx="13">
                  <c:v>85.18</c:v>
                </c:pt>
                <c:pt idx="14">
                  <c:v>87.73</c:v>
                </c:pt>
                <c:pt idx="15">
                  <c:v>95.72</c:v>
                </c:pt>
                <c:pt idx="16">
                  <c:v>118.15</c:v>
                </c:pt>
                <c:pt idx="17">
                  <c:v>172.43</c:v>
                </c:pt>
                <c:pt idx="18">
                  <c:v>182.99</c:v>
                </c:pt>
                <c:pt idx="19">
                  <c:v>326.18</c:v>
                </c:pt>
                <c:pt idx="20">
                  <c:v>213.3</c:v>
                </c:pt>
                <c:pt idx="21">
                  <c:v>137</c:v>
                </c:pt>
                <c:pt idx="22">
                  <c:v>112.64</c:v>
                </c:pt>
                <c:pt idx="23">
                  <c:v>106.61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C1D-4416-AF6D-C151F40B2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68.5</c:v>
                </c:pt>
                <c:pt idx="1">
                  <c:v>67.5</c:v>
                </c:pt>
                <c:pt idx="2">
                  <c:v>67.5</c:v>
                </c:pt>
                <c:pt idx="3">
                  <c:v>68</c:v>
                </c:pt>
                <c:pt idx="4">
                  <c:v>69.5</c:v>
                </c:pt>
                <c:pt idx="5">
                  <c:v>73.5</c:v>
                </c:pt>
                <c:pt idx="6">
                  <c:v>81.5</c:v>
                </c:pt>
                <c:pt idx="7">
                  <c:v>76</c:v>
                </c:pt>
                <c:pt idx="8">
                  <c:v>76.5</c:v>
                </c:pt>
                <c:pt idx="9">
                  <c:v>73.5</c:v>
                </c:pt>
                <c:pt idx="10">
                  <c:v>69.5</c:v>
                </c:pt>
                <c:pt idx="11">
                  <c:v>67</c:v>
                </c:pt>
                <c:pt idx="12">
                  <c:v>68.5</c:v>
                </c:pt>
                <c:pt idx="13">
                  <c:v>71</c:v>
                </c:pt>
                <c:pt idx="14">
                  <c:v>70</c:v>
                </c:pt>
                <c:pt idx="15">
                  <c:v>75</c:v>
                </c:pt>
                <c:pt idx="16">
                  <c:v>99</c:v>
                </c:pt>
                <c:pt idx="17">
                  <c:v>129.5</c:v>
                </c:pt>
                <c:pt idx="18">
                  <c:v>155.5</c:v>
                </c:pt>
                <c:pt idx="19">
                  <c:v>167</c:v>
                </c:pt>
                <c:pt idx="20">
                  <c:v>152.5</c:v>
                </c:pt>
                <c:pt idx="21">
                  <c:v>141.5</c:v>
                </c:pt>
                <c:pt idx="22">
                  <c:v>116</c:v>
                </c:pt>
                <c:pt idx="23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64-4905-A08C-A369BB4DCFF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831.64499999999998</c:v>
                </c:pt>
                <c:pt idx="1">
                  <c:v>862.60400000000004</c:v>
                </c:pt>
                <c:pt idx="2">
                  <c:v>862.75299999999993</c:v>
                </c:pt>
                <c:pt idx="3">
                  <c:v>862.84</c:v>
                </c:pt>
                <c:pt idx="4">
                  <c:v>870.38300000000004</c:v>
                </c:pt>
                <c:pt idx="5">
                  <c:v>913.05799999999999</c:v>
                </c:pt>
                <c:pt idx="6">
                  <c:v>881.72500000000014</c:v>
                </c:pt>
                <c:pt idx="7">
                  <c:v>907.76300000000003</c:v>
                </c:pt>
                <c:pt idx="8">
                  <c:v>915.84399999999994</c:v>
                </c:pt>
                <c:pt idx="9">
                  <c:v>913.68399999999986</c:v>
                </c:pt>
                <c:pt idx="10">
                  <c:v>919.58699999999999</c:v>
                </c:pt>
                <c:pt idx="11">
                  <c:v>904.37400000000014</c:v>
                </c:pt>
                <c:pt idx="12">
                  <c:v>842.928</c:v>
                </c:pt>
                <c:pt idx="13">
                  <c:v>849.81400000000008</c:v>
                </c:pt>
                <c:pt idx="14">
                  <c:v>820.88599999999997</c:v>
                </c:pt>
                <c:pt idx="15">
                  <c:v>825.96899999999994</c:v>
                </c:pt>
                <c:pt idx="16">
                  <c:v>826.66</c:v>
                </c:pt>
                <c:pt idx="17">
                  <c:v>752.66</c:v>
                </c:pt>
                <c:pt idx="18">
                  <c:v>730.279</c:v>
                </c:pt>
                <c:pt idx="19">
                  <c:v>728.78400000000011</c:v>
                </c:pt>
                <c:pt idx="20">
                  <c:v>724.91800000000001</c:v>
                </c:pt>
                <c:pt idx="21">
                  <c:v>723.77800000000002</c:v>
                </c:pt>
                <c:pt idx="22">
                  <c:v>737.79500000000007</c:v>
                </c:pt>
                <c:pt idx="23">
                  <c:v>813.49500000000012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64-4905-A08C-A369BB4DCFF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972.89300000000014</c:v>
                </c:pt>
                <c:pt idx="1">
                  <c:v>963.45</c:v>
                </c:pt>
                <c:pt idx="2">
                  <c:v>964.35799999999995</c:v>
                </c:pt>
                <c:pt idx="3">
                  <c:v>974.87400000000002</c:v>
                </c:pt>
                <c:pt idx="4">
                  <c:v>1022.9360000000001</c:v>
                </c:pt>
                <c:pt idx="5">
                  <c:v>1197.2880000000002</c:v>
                </c:pt>
                <c:pt idx="6">
                  <c:v>1443.4860000000001</c:v>
                </c:pt>
                <c:pt idx="7">
                  <c:v>1612.9589999999998</c:v>
                </c:pt>
                <c:pt idx="8">
                  <c:v>1697.2699999999998</c:v>
                </c:pt>
                <c:pt idx="9">
                  <c:v>1734.2249999999999</c:v>
                </c:pt>
                <c:pt idx="10">
                  <c:v>1737.72</c:v>
                </c:pt>
                <c:pt idx="11">
                  <c:v>1768.6570000000002</c:v>
                </c:pt>
                <c:pt idx="12">
                  <c:v>1787.107</c:v>
                </c:pt>
                <c:pt idx="13">
                  <c:v>1746.0430000000001</c:v>
                </c:pt>
                <c:pt idx="14">
                  <c:v>1691.972</c:v>
                </c:pt>
                <c:pt idx="15">
                  <c:v>1649.6890000000001</c:v>
                </c:pt>
                <c:pt idx="16">
                  <c:v>1620.5650000000001</c:v>
                </c:pt>
                <c:pt idx="17">
                  <c:v>1585.0629999999999</c:v>
                </c:pt>
                <c:pt idx="18">
                  <c:v>1573.818</c:v>
                </c:pt>
                <c:pt idx="19">
                  <c:v>1554.4750000000004</c:v>
                </c:pt>
                <c:pt idx="20">
                  <c:v>1459.5260000000001</c:v>
                </c:pt>
                <c:pt idx="21">
                  <c:v>1299.1309999999996</c:v>
                </c:pt>
                <c:pt idx="22">
                  <c:v>1229.4710000000002</c:v>
                </c:pt>
                <c:pt idx="23">
                  <c:v>1192.6389999999997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64-4905-A08C-A369BB4DCFF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2444.0160000000001</c:v>
                </c:pt>
                <c:pt idx="1">
                  <c:v>2271.3679999999999</c:v>
                </c:pt>
                <c:pt idx="2">
                  <c:v>2170.3519999999999</c:v>
                </c:pt>
                <c:pt idx="3">
                  <c:v>2133.7160000000003</c:v>
                </c:pt>
                <c:pt idx="4">
                  <c:v>2170.2439999999997</c:v>
                </c:pt>
                <c:pt idx="5">
                  <c:v>2371.12</c:v>
                </c:pt>
                <c:pt idx="6">
                  <c:v>2629.6660000000002</c:v>
                </c:pt>
                <c:pt idx="7">
                  <c:v>2940.1169999999997</c:v>
                </c:pt>
                <c:pt idx="8">
                  <c:v>3267.134</c:v>
                </c:pt>
                <c:pt idx="9">
                  <c:v>3518.1699999999996</c:v>
                </c:pt>
                <c:pt idx="10">
                  <c:v>3689.0039999999995</c:v>
                </c:pt>
                <c:pt idx="11">
                  <c:v>3864.4279999999999</c:v>
                </c:pt>
                <c:pt idx="12">
                  <c:v>3905.8020000000006</c:v>
                </c:pt>
                <c:pt idx="13">
                  <c:v>3753.817</c:v>
                </c:pt>
                <c:pt idx="14">
                  <c:v>3516.3819999999992</c:v>
                </c:pt>
                <c:pt idx="15">
                  <c:v>3343.5860000000002</c:v>
                </c:pt>
                <c:pt idx="16">
                  <c:v>3284.3190000000004</c:v>
                </c:pt>
                <c:pt idx="17">
                  <c:v>3318.0539999999996</c:v>
                </c:pt>
                <c:pt idx="18">
                  <c:v>3462.1589999999997</c:v>
                </c:pt>
                <c:pt idx="19">
                  <c:v>3696.3759999999997</c:v>
                </c:pt>
                <c:pt idx="20">
                  <c:v>3517.9169999999995</c:v>
                </c:pt>
                <c:pt idx="21">
                  <c:v>3219.0459999999998</c:v>
                </c:pt>
                <c:pt idx="22">
                  <c:v>2958.9959999999996</c:v>
                </c:pt>
                <c:pt idx="23">
                  <c:v>2592.607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64-4905-A08C-A369BB4DCFF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383.00000000000006</c:v>
                </c:pt>
                <c:pt idx="1">
                  <c:v>365.99999999999994</c:v>
                </c:pt>
                <c:pt idx="2">
                  <c:v>355.00000000000006</c:v>
                </c:pt>
                <c:pt idx="3">
                  <c:v>348</c:v>
                </c:pt>
                <c:pt idx="4">
                  <c:v>354</c:v>
                </c:pt>
                <c:pt idx="5">
                  <c:v>376</c:v>
                </c:pt>
                <c:pt idx="6">
                  <c:v>410</c:v>
                </c:pt>
                <c:pt idx="7">
                  <c:v>462</c:v>
                </c:pt>
                <c:pt idx="8">
                  <c:v>512</c:v>
                </c:pt>
                <c:pt idx="9">
                  <c:v>542</c:v>
                </c:pt>
                <c:pt idx="10">
                  <c:v>553</c:v>
                </c:pt>
                <c:pt idx="11">
                  <c:v>555.99999999999989</c:v>
                </c:pt>
                <c:pt idx="12">
                  <c:v>570.99999999999989</c:v>
                </c:pt>
                <c:pt idx="13">
                  <c:v>588</c:v>
                </c:pt>
                <c:pt idx="14">
                  <c:v>562.99999999999989</c:v>
                </c:pt>
                <c:pt idx="15">
                  <c:v>545.99999999999989</c:v>
                </c:pt>
                <c:pt idx="16">
                  <c:v>558.99999999999989</c:v>
                </c:pt>
                <c:pt idx="17">
                  <c:v>570.99999999999989</c:v>
                </c:pt>
                <c:pt idx="18">
                  <c:v>579</c:v>
                </c:pt>
                <c:pt idx="19">
                  <c:v>584</c:v>
                </c:pt>
                <c:pt idx="20">
                  <c:v>544.00000000000011</c:v>
                </c:pt>
                <c:pt idx="21">
                  <c:v>498</c:v>
                </c:pt>
                <c:pt idx="22">
                  <c:v>455</c:v>
                </c:pt>
                <c:pt idx="23">
                  <c:v>403.99999999999994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64-4905-A08C-A369BB4DCFF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64-4905-A08C-A369BB4DCFF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31.48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B64-4905-A08C-A369BB4DCFF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B64-4905-A08C-A369BB4DCFF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B64-4905-A08C-A369BB4DCFF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B64-4905-A08C-A369BB4DCFF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756</c:v>
                </c:pt>
                <c:pt idx="1">
                  <c:v>731</c:v>
                </c:pt>
                <c:pt idx="2">
                  <c:v>726</c:v>
                </c:pt>
                <c:pt idx="3">
                  <c:v>726</c:v>
                </c:pt>
                <c:pt idx="4">
                  <c:v>726</c:v>
                </c:pt>
                <c:pt idx="5">
                  <c:v>653.4</c:v>
                </c:pt>
                <c:pt idx="6">
                  <c:v>239</c:v>
                </c:pt>
                <c:pt idx="7">
                  <c:v>406.4</c:v>
                </c:pt>
                <c:pt idx="8">
                  <c:v>1336</c:v>
                </c:pt>
                <c:pt idx="9">
                  <c:v>1515.001</c:v>
                </c:pt>
                <c:pt idx="10">
                  <c:v>1341.201</c:v>
                </c:pt>
                <c:pt idx="11">
                  <c:v>1334.1</c:v>
                </c:pt>
                <c:pt idx="12">
                  <c:v>1254.7</c:v>
                </c:pt>
                <c:pt idx="13">
                  <c:v>1297.5999999999999</c:v>
                </c:pt>
                <c:pt idx="14">
                  <c:v>1205.5</c:v>
                </c:pt>
                <c:pt idx="15">
                  <c:v>1137.8</c:v>
                </c:pt>
                <c:pt idx="16">
                  <c:v>1108.8</c:v>
                </c:pt>
                <c:pt idx="17">
                  <c:v>1317.8</c:v>
                </c:pt>
                <c:pt idx="18">
                  <c:v>1178.2</c:v>
                </c:pt>
                <c:pt idx="19">
                  <c:v>1096.2</c:v>
                </c:pt>
                <c:pt idx="20">
                  <c:v>783.8</c:v>
                </c:pt>
                <c:pt idx="21">
                  <c:v>1223.9000000000001</c:v>
                </c:pt>
                <c:pt idx="22">
                  <c:v>448.1</c:v>
                </c:pt>
                <c:pt idx="23">
                  <c:v>583.1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64-4905-A08C-A369BB4DCFF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3.556</c:v>
                </c:pt>
                <c:pt idx="18">
                  <c:v>5.867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B64-4905-A08C-A369BB4DCFF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B64-4905-A08C-A369BB4DCFF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B64-4905-A08C-A369BB4DC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94.19</c:v>
                </c:pt>
                <c:pt idx="1">
                  <c:v>91.93</c:v>
                </c:pt>
                <c:pt idx="2">
                  <c:v>80.11</c:v>
                </c:pt>
                <c:pt idx="3">
                  <c:v>91.33</c:v>
                </c:pt>
                <c:pt idx="4">
                  <c:v>91.99</c:v>
                </c:pt>
                <c:pt idx="5">
                  <c:v>102.5</c:v>
                </c:pt>
                <c:pt idx="6">
                  <c:v>129.16</c:v>
                </c:pt>
                <c:pt idx="7">
                  <c:v>138.13</c:v>
                </c:pt>
                <c:pt idx="8">
                  <c:v>141.02000000000001</c:v>
                </c:pt>
                <c:pt idx="9">
                  <c:v>111.09</c:v>
                </c:pt>
                <c:pt idx="10">
                  <c:v>102.8</c:v>
                </c:pt>
                <c:pt idx="11">
                  <c:v>85.01</c:v>
                </c:pt>
                <c:pt idx="12">
                  <c:v>82</c:v>
                </c:pt>
                <c:pt idx="13">
                  <c:v>85.18</c:v>
                </c:pt>
                <c:pt idx="14">
                  <c:v>87.73</c:v>
                </c:pt>
                <c:pt idx="15">
                  <c:v>95.72</c:v>
                </c:pt>
                <c:pt idx="16">
                  <c:v>118.15</c:v>
                </c:pt>
                <c:pt idx="17">
                  <c:v>172.43</c:v>
                </c:pt>
                <c:pt idx="18">
                  <c:v>182.99</c:v>
                </c:pt>
                <c:pt idx="19">
                  <c:v>326.18</c:v>
                </c:pt>
                <c:pt idx="20">
                  <c:v>213.3</c:v>
                </c:pt>
                <c:pt idx="21">
                  <c:v>137</c:v>
                </c:pt>
                <c:pt idx="22">
                  <c:v>112.64</c:v>
                </c:pt>
                <c:pt idx="23">
                  <c:v>106.61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64-4905-A08C-A369BB4DC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5463.0540000000001</v>
      </c>
      <c r="C4" s="18">
        <v>5268.9219999999987</v>
      </c>
      <c r="D4" s="18">
        <v>5152.9870000000001</v>
      </c>
      <c r="E4" s="18">
        <v>5120.4299999999985</v>
      </c>
      <c r="F4" s="18">
        <v>5220.0630000000001</v>
      </c>
      <c r="G4" s="18">
        <v>5591.3320000000012</v>
      </c>
      <c r="H4" s="18">
        <v>5688.94</v>
      </c>
      <c r="I4" s="18">
        <v>6405.2010000000009</v>
      </c>
      <c r="J4" s="18">
        <v>7804.7070000000003</v>
      </c>
      <c r="K4" s="18">
        <v>8296.5799999999981</v>
      </c>
      <c r="L4" s="18">
        <v>8310.0119999999988</v>
      </c>
      <c r="M4" s="18">
        <v>8494.5590000000011</v>
      </c>
      <c r="N4" s="18">
        <v>8461.5170000000016</v>
      </c>
      <c r="O4" s="18">
        <v>8306.3139999999985</v>
      </c>
      <c r="P4" s="18">
        <v>7867.753999999999</v>
      </c>
      <c r="Q4" s="18">
        <v>7578.0139999999983</v>
      </c>
      <c r="R4" s="18">
        <v>7498.3750000000018</v>
      </c>
      <c r="S4" s="18">
        <v>7674.0889999999999</v>
      </c>
      <c r="T4" s="18">
        <v>7684.8450000000003</v>
      </c>
      <c r="U4" s="18">
        <v>7833.87</v>
      </c>
      <c r="V4" s="18">
        <v>7189.6490000000013</v>
      </c>
      <c r="W4" s="18">
        <v>7112.3009999999995</v>
      </c>
      <c r="X4" s="18">
        <v>5952.427999999999</v>
      </c>
      <c r="Y4" s="18">
        <v>5683.7450000000017</v>
      </c>
      <c r="Z4" s="19"/>
      <c r="AA4" s="20">
        <f>SUM(B4:Z4)</f>
        <v>165659.68799999999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94.19</v>
      </c>
      <c r="C7" s="28">
        <v>91.93</v>
      </c>
      <c r="D7" s="28">
        <v>80.11</v>
      </c>
      <c r="E7" s="28">
        <v>91.33</v>
      </c>
      <c r="F7" s="28">
        <v>91.99</v>
      </c>
      <c r="G7" s="28">
        <v>102.5</v>
      </c>
      <c r="H7" s="28">
        <v>129.16</v>
      </c>
      <c r="I7" s="28">
        <v>138.13</v>
      </c>
      <c r="J7" s="28">
        <v>141.02000000000001</v>
      </c>
      <c r="K7" s="28">
        <v>111.09</v>
      </c>
      <c r="L7" s="28">
        <v>102.8</v>
      </c>
      <c r="M7" s="28">
        <v>85.01</v>
      </c>
      <c r="N7" s="28">
        <v>82</v>
      </c>
      <c r="O7" s="28">
        <v>85.18</v>
      </c>
      <c r="P7" s="28">
        <v>87.73</v>
      </c>
      <c r="Q7" s="28">
        <v>95.72</v>
      </c>
      <c r="R7" s="28">
        <v>118.15</v>
      </c>
      <c r="S7" s="28">
        <v>172.43</v>
      </c>
      <c r="T7" s="28">
        <v>182.99</v>
      </c>
      <c r="U7" s="28">
        <v>326.18</v>
      </c>
      <c r="V7" s="28">
        <v>213.3</v>
      </c>
      <c r="W7" s="28">
        <v>137</v>
      </c>
      <c r="X7" s="28">
        <v>112.64</v>
      </c>
      <c r="Y7" s="28">
        <v>106.61</v>
      </c>
      <c r="Z7" s="29"/>
      <c r="AA7" s="30">
        <f>IF(SUM(B7:Z7)&lt;&gt;0,AVERAGEIF(B7:Z7,"&lt;&gt;"""),"")</f>
        <v>124.13291666666667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183</v>
      </c>
      <c r="C11" s="47">
        <v>166</v>
      </c>
      <c r="D11" s="47">
        <v>155</v>
      </c>
      <c r="E11" s="47">
        <v>148</v>
      </c>
      <c r="F11" s="47">
        <v>155</v>
      </c>
      <c r="G11" s="47">
        <v>177</v>
      </c>
      <c r="H11" s="47">
        <v>212</v>
      </c>
      <c r="I11" s="47">
        <v>255</v>
      </c>
      <c r="J11" s="47">
        <v>289</v>
      </c>
      <c r="K11" s="47">
        <v>306</v>
      </c>
      <c r="L11" s="47">
        <v>307</v>
      </c>
      <c r="M11" s="47">
        <v>306</v>
      </c>
      <c r="N11" s="47">
        <v>318</v>
      </c>
      <c r="O11" s="47">
        <v>338</v>
      </c>
      <c r="P11" s="47">
        <v>324</v>
      </c>
      <c r="Q11" s="47">
        <v>321</v>
      </c>
      <c r="R11" s="47">
        <v>349</v>
      </c>
      <c r="S11" s="47">
        <v>377</v>
      </c>
      <c r="T11" s="47">
        <v>393</v>
      </c>
      <c r="U11" s="47">
        <v>402</v>
      </c>
      <c r="V11" s="47">
        <v>366</v>
      </c>
      <c r="W11" s="47">
        <v>324</v>
      </c>
      <c r="X11" s="47">
        <v>284</v>
      </c>
      <c r="Y11" s="47">
        <v>236</v>
      </c>
      <c r="Z11" s="48"/>
      <c r="AA11" s="49">
        <f t="shared" si="0"/>
        <v>6691</v>
      </c>
    </row>
    <row r="12" spans="1:27" ht="24.95" customHeight="1" x14ac:dyDescent="0.2">
      <c r="A12" s="50" t="s">
        <v>8</v>
      </c>
      <c r="B12" s="51">
        <v>2056.0500000000002</v>
      </c>
      <c r="C12" s="52">
        <v>1889.904</v>
      </c>
      <c r="D12" s="52">
        <v>1862.9</v>
      </c>
      <c r="E12" s="52">
        <v>1866.8430000000001</v>
      </c>
      <c r="F12" s="52">
        <v>1894.941</v>
      </c>
      <c r="G12" s="52">
        <v>2249.373</v>
      </c>
      <c r="H12" s="52">
        <v>3155.348</v>
      </c>
      <c r="I12" s="52">
        <v>3408.6440000000002</v>
      </c>
      <c r="J12" s="52">
        <v>3393.8629999999998</v>
      </c>
      <c r="K12" s="52">
        <v>2990.777</v>
      </c>
      <c r="L12" s="52">
        <v>2168.0970000000002</v>
      </c>
      <c r="M12" s="52">
        <v>1963.9670000000001</v>
      </c>
      <c r="N12" s="52">
        <v>1852.9</v>
      </c>
      <c r="O12" s="52">
        <v>1964.9920000000002</v>
      </c>
      <c r="P12" s="52">
        <v>2059.788</v>
      </c>
      <c r="Q12" s="52">
        <v>2537.3580000000002</v>
      </c>
      <c r="R12" s="52">
        <v>3559.2330000000002</v>
      </c>
      <c r="S12" s="52">
        <v>4168.3670000000002</v>
      </c>
      <c r="T12" s="52">
        <v>4179.7219999999998</v>
      </c>
      <c r="U12" s="52">
        <v>4259.2090000000007</v>
      </c>
      <c r="V12" s="52">
        <v>4236.1000000000004</v>
      </c>
      <c r="W12" s="52">
        <v>4193.9740000000002</v>
      </c>
      <c r="X12" s="52">
        <v>4050.5810000000001</v>
      </c>
      <c r="Y12" s="52">
        <v>3584.4989999999998</v>
      </c>
      <c r="Z12" s="53"/>
      <c r="AA12" s="54">
        <f t="shared" si="0"/>
        <v>69547.430000000008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122</v>
      </c>
      <c r="G13" s="52">
        <v>167</v>
      </c>
      <c r="H13" s="52">
        <v>167</v>
      </c>
      <c r="I13" s="52">
        <v>101</v>
      </c>
      <c r="J13" s="52">
        <v>45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/>
      <c r="S13" s="52">
        <v>300.959</v>
      </c>
      <c r="T13" s="52">
        <v>982</v>
      </c>
      <c r="U13" s="52">
        <v>1187</v>
      </c>
      <c r="V13" s="52">
        <v>1172</v>
      </c>
      <c r="W13" s="52">
        <v>922</v>
      </c>
      <c r="X13" s="52">
        <v>216</v>
      </c>
      <c r="Y13" s="52"/>
      <c r="Z13" s="53"/>
      <c r="AA13" s="54">
        <f t="shared" si="0"/>
        <v>5420.9589999999998</v>
      </c>
    </row>
    <row r="14" spans="1:27" ht="24.95" customHeight="1" x14ac:dyDescent="0.2">
      <c r="A14" s="55" t="s">
        <v>10</v>
      </c>
      <c r="B14" s="56">
        <v>1424.0040000000001</v>
      </c>
      <c r="C14" s="57">
        <v>1368.018</v>
      </c>
      <c r="D14" s="57">
        <v>1339.787</v>
      </c>
      <c r="E14" s="57">
        <v>1287.587</v>
      </c>
      <c r="F14" s="57">
        <v>1233.1220000000001</v>
      </c>
      <c r="G14" s="57">
        <v>1197.9590000000001</v>
      </c>
      <c r="H14" s="57">
        <v>1283.0920000000001</v>
      </c>
      <c r="I14" s="57">
        <v>2061.0299999999997</v>
      </c>
      <c r="J14" s="57">
        <v>3453.1439999999998</v>
      </c>
      <c r="K14" s="57">
        <v>4703.8029999999999</v>
      </c>
      <c r="L14" s="57">
        <v>5538.915</v>
      </c>
      <c r="M14" s="57">
        <v>5934.5919999999996</v>
      </c>
      <c r="N14" s="57">
        <v>5975.6169999999993</v>
      </c>
      <c r="O14" s="57">
        <v>5705.3219999999992</v>
      </c>
      <c r="P14" s="57">
        <v>5217.9659999999985</v>
      </c>
      <c r="Q14" s="57">
        <v>4435.6559999999981</v>
      </c>
      <c r="R14" s="57">
        <v>3287.1419999999994</v>
      </c>
      <c r="S14" s="57">
        <v>1972.7630000000001</v>
      </c>
      <c r="T14" s="57">
        <v>1221.123</v>
      </c>
      <c r="U14" s="57">
        <v>1074.4769999999999</v>
      </c>
      <c r="V14" s="57">
        <v>984.54899999999998</v>
      </c>
      <c r="W14" s="57">
        <v>886.62700000000007</v>
      </c>
      <c r="X14" s="57">
        <v>803.34700000000009</v>
      </c>
      <c r="Y14" s="57">
        <v>726.14599999999996</v>
      </c>
      <c r="Z14" s="58"/>
      <c r="AA14" s="59">
        <f t="shared" si="0"/>
        <v>63115.788</v>
      </c>
    </row>
    <row r="15" spans="1:27" ht="24.95" customHeight="1" x14ac:dyDescent="0.2">
      <c r="A15" s="55" t="s">
        <v>11</v>
      </c>
      <c r="B15" s="56">
        <v>50</v>
      </c>
      <c r="C15" s="57">
        <v>50</v>
      </c>
      <c r="D15" s="57">
        <v>50</v>
      </c>
      <c r="E15" s="57">
        <v>50</v>
      </c>
      <c r="F15" s="57">
        <v>49</v>
      </c>
      <c r="G15" s="57">
        <v>49</v>
      </c>
      <c r="H15" s="57">
        <v>48</v>
      </c>
      <c r="I15" s="57">
        <v>57</v>
      </c>
      <c r="J15" s="57">
        <v>73</v>
      </c>
      <c r="K15" s="57">
        <v>86</v>
      </c>
      <c r="L15" s="57">
        <v>96</v>
      </c>
      <c r="M15" s="57">
        <v>100</v>
      </c>
      <c r="N15" s="57">
        <v>103</v>
      </c>
      <c r="O15" s="57">
        <v>100</v>
      </c>
      <c r="P15" s="57">
        <v>89</v>
      </c>
      <c r="Q15" s="57">
        <v>75</v>
      </c>
      <c r="R15" s="57">
        <v>60</v>
      </c>
      <c r="S15" s="57">
        <v>44</v>
      </c>
      <c r="T15" s="57">
        <v>36</v>
      </c>
      <c r="U15" s="57">
        <v>32</v>
      </c>
      <c r="V15" s="57">
        <v>28</v>
      </c>
      <c r="W15" s="57">
        <v>24</v>
      </c>
      <c r="X15" s="57">
        <v>21</v>
      </c>
      <c r="Y15" s="57">
        <v>18</v>
      </c>
      <c r="Z15" s="58"/>
      <c r="AA15" s="59">
        <f t="shared" si="0"/>
        <v>1388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3713.0540000000001</v>
      </c>
      <c r="C16" s="62">
        <f t="shared" si="1"/>
        <v>3473.922</v>
      </c>
      <c r="D16" s="62">
        <f t="shared" si="1"/>
        <v>3407.6869999999999</v>
      </c>
      <c r="E16" s="62">
        <f t="shared" si="1"/>
        <v>3352.4300000000003</v>
      </c>
      <c r="F16" s="62">
        <f t="shared" si="1"/>
        <v>3454.0630000000001</v>
      </c>
      <c r="G16" s="62">
        <f t="shared" si="1"/>
        <v>3840.3320000000003</v>
      </c>
      <c r="H16" s="62">
        <f t="shared" si="1"/>
        <v>4865.4400000000005</v>
      </c>
      <c r="I16" s="62">
        <f t="shared" si="1"/>
        <v>5882.674</v>
      </c>
      <c r="J16" s="62">
        <f t="shared" si="1"/>
        <v>7254.0069999999996</v>
      </c>
      <c r="K16" s="62">
        <f t="shared" si="1"/>
        <v>8099.58</v>
      </c>
      <c r="L16" s="62">
        <f t="shared" si="1"/>
        <v>8123.0120000000006</v>
      </c>
      <c r="M16" s="62">
        <f t="shared" si="1"/>
        <v>8317.5589999999993</v>
      </c>
      <c r="N16" s="62">
        <f t="shared" si="1"/>
        <v>8249.5169999999998</v>
      </c>
      <c r="O16" s="62">
        <f t="shared" si="1"/>
        <v>8108.3139999999994</v>
      </c>
      <c r="P16" s="62">
        <f t="shared" si="1"/>
        <v>7690.753999999999</v>
      </c>
      <c r="Q16" s="62">
        <f t="shared" si="1"/>
        <v>7369.0139999999983</v>
      </c>
      <c r="R16" s="62">
        <f t="shared" si="1"/>
        <v>7255.375</v>
      </c>
      <c r="S16" s="62">
        <f t="shared" si="1"/>
        <v>6863.0889999999999</v>
      </c>
      <c r="T16" s="62">
        <f t="shared" si="1"/>
        <v>6811.8449999999993</v>
      </c>
      <c r="U16" s="62">
        <f t="shared" si="1"/>
        <v>6954.6860000000006</v>
      </c>
      <c r="V16" s="62">
        <f t="shared" si="1"/>
        <v>6786.6490000000003</v>
      </c>
      <c r="W16" s="62">
        <f t="shared" si="1"/>
        <v>6350.6010000000006</v>
      </c>
      <c r="X16" s="62">
        <f t="shared" si="1"/>
        <v>5374.9279999999999</v>
      </c>
      <c r="Y16" s="62">
        <f t="shared" si="1"/>
        <v>4564.6449999999995</v>
      </c>
      <c r="Z16" s="63" t="str">
        <f t="shared" si="1"/>
        <v/>
      </c>
      <c r="AA16" s="64">
        <f>SUM(AA10:AA15)</f>
        <v>146163.17700000003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1968.9</v>
      </c>
      <c r="C29" s="72">
        <v>1921.9</v>
      </c>
      <c r="D29" s="72">
        <v>1879.9</v>
      </c>
      <c r="E29" s="72">
        <v>1840.9</v>
      </c>
      <c r="F29" s="72">
        <v>1952.9</v>
      </c>
      <c r="G29" s="72">
        <v>2114.9</v>
      </c>
      <c r="H29" s="72">
        <v>2162.9</v>
      </c>
      <c r="I29" s="72">
        <v>2395.9</v>
      </c>
      <c r="J29" s="72">
        <v>2796.9</v>
      </c>
      <c r="K29" s="72">
        <v>3121.9</v>
      </c>
      <c r="L29" s="72">
        <v>3371.9</v>
      </c>
      <c r="M29" s="72">
        <v>3526.9</v>
      </c>
      <c r="N29" s="72">
        <v>3551.9</v>
      </c>
      <c r="O29" s="72">
        <v>3487.9</v>
      </c>
      <c r="P29" s="72">
        <v>3277.9</v>
      </c>
      <c r="Q29" s="72">
        <v>3029.9</v>
      </c>
      <c r="R29" s="72">
        <v>2758.9</v>
      </c>
      <c r="S29" s="72">
        <v>2504.9</v>
      </c>
      <c r="T29" s="72">
        <v>3080.9</v>
      </c>
      <c r="U29" s="72">
        <v>3153.9</v>
      </c>
      <c r="V29" s="72">
        <v>3065.9</v>
      </c>
      <c r="W29" s="72">
        <v>2788.9</v>
      </c>
      <c r="X29" s="72">
        <v>1914.9</v>
      </c>
      <c r="Y29" s="72">
        <v>1575.9</v>
      </c>
      <c r="Z29" s="73"/>
      <c r="AA29" s="74">
        <f>SUM(B29:Z29)</f>
        <v>63247.60000000002</v>
      </c>
    </row>
    <row r="30" spans="1:27" ht="24.95" customHeight="1" x14ac:dyDescent="0.2">
      <c r="A30" s="75" t="s">
        <v>24</v>
      </c>
      <c r="B30" s="76">
        <v>1105.154</v>
      </c>
      <c r="C30" s="77">
        <v>958.02200000000005</v>
      </c>
      <c r="D30" s="77">
        <v>933.78700000000003</v>
      </c>
      <c r="E30" s="77">
        <v>904.53</v>
      </c>
      <c r="F30" s="77">
        <v>907.16300000000001</v>
      </c>
      <c r="G30" s="77">
        <v>1071.432</v>
      </c>
      <c r="H30" s="77">
        <v>1313.54</v>
      </c>
      <c r="I30" s="77">
        <v>1712.9010000000001</v>
      </c>
      <c r="J30" s="77">
        <v>2609.107</v>
      </c>
      <c r="K30" s="77">
        <v>3424.68</v>
      </c>
      <c r="L30" s="77">
        <v>3784.1120000000001</v>
      </c>
      <c r="M30" s="77">
        <v>3883.6590000000001</v>
      </c>
      <c r="N30" s="77">
        <v>3825.6170000000002</v>
      </c>
      <c r="O30" s="77">
        <v>3734.4140000000002</v>
      </c>
      <c r="P30" s="77">
        <v>3425.8539999999998</v>
      </c>
      <c r="Q30" s="77">
        <v>2983.114</v>
      </c>
      <c r="R30" s="77">
        <v>2608.4749999999999</v>
      </c>
      <c r="S30" s="77">
        <v>2359.1889999999999</v>
      </c>
      <c r="T30" s="77">
        <v>1701.9449999999999</v>
      </c>
      <c r="U30" s="77">
        <v>1773.97</v>
      </c>
      <c r="V30" s="77">
        <v>1717.749</v>
      </c>
      <c r="W30" s="77">
        <v>1585.701</v>
      </c>
      <c r="X30" s="77">
        <v>1590.028</v>
      </c>
      <c r="Y30" s="77">
        <v>1527.7449999999999</v>
      </c>
      <c r="Z30" s="78"/>
      <c r="AA30" s="79">
        <f>SUM(B30:Z30)</f>
        <v>51441.888000000006</v>
      </c>
    </row>
    <row r="31" spans="1:27" ht="24.95" customHeight="1" x14ac:dyDescent="0.2">
      <c r="A31" s="82" t="s">
        <v>25</v>
      </c>
      <c r="B31" s="80">
        <v>1094</v>
      </c>
      <c r="C31" s="81">
        <v>1094</v>
      </c>
      <c r="D31" s="81">
        <v>1094</v>
      </c>
      <c r="E31" s="81">
        <v>1094</v>
      </c>
      <c r="F31" s="81">
        <v>1094</v>
      </c>
      <c r="G31" s="81">
        <v>1154</v>
      </c>
      <c r="H31" s="81">
        <v>1793</v>
      </c>
      <c r="I31" s="81">
        <v>2046</v>
      </c>
      <c r="J31" s="81">
        <v>2037</v>
      </c>
      <c r="K31" s="81">
        <v>1750</v>
      </c>
      <c r="L31" s="81">
        <v>1154</v>
      </c>
      <c r="M31" s="81">
        <v>1084</v>
      </c>
      <c r="N31" s="81">
        <v>1084</v>
      </c>
      <c r="O31" s="81">
        <v>1084</v>
      </c>
      <c r="P31" s="81">
        <v>1164</v>
      </c>
      <c r="Q31" s="81">
        <v>1565</v>
      </c>
      <c r="R31" s="81">
        <v>2131</v>
      </c>
      <c r="S31" s="81">
        <v>2310</v>
      </c>
      <c r="T31" s="81">
        <v>2402</v>
      </c>
      <c r="U31" s="81">
        <v>2406</v>
      </c>
      <c r="V31" s="81">
        <v>2406</v>
      </c>
      <c r="W31" s="81">
        <v>2326</v>
      </c>
      <c r="X31" s="81">
        <v>2114</v>
      </c>
      <c r="Y31" s="81">
        <v>1694</v>
      </c>
      <c r="Z31" s="83"/>
      <c r="AA31" s="84">
        <f>SUM(B31:Z31)</f>
        <v>39174</v>
      </c>
    </row>
    <row r="32" spans="1:27" ht="30" customHeight="1" thickBot="1" x14ac:dyDescent="0.25">
      <c r="A32" s="60" t="s">
        <v>26</v>
      </c>
      <c r="B32" s="61">
        <f>IF(LEN(B$2)&gt;0,SUM(B29:B31),"")</f>
        <v>4168.0540000000001</v>
      </c>
      <c r="C32" s="62">
        <f t="shared" ref="C32:Z32" si="4">IF(LEN(C$2)&gt;0,SUM(C29:C31),"")</f>
        <v>3973.922</v>
      </c>
      <c r="D32" s="62">
        <f t="shared" si="4"/>
        <v>3907.6869999999999</v>
      </c>
      <c r="E32" s="62">
        <f t="shared" si="4"/>
        <v>3839.4300000000003</v>
      </c>
      <c r="F32" s="62">
        <f t="shared" si="4"/>
        <v>3954.0630000000001</v>
      </c>
      <c r="G32" s="62">
        <f t="shared" si="4"/>
        <v>4340.3320000000003</v>
      </c>
      <c r="H32" s="62">
        <f t="shared" si="4"/>
        <v>5269.4400000000005</v>
      </c>
      <c r="I32" s="62">
        <f t="shared" si="4"/>
        <v>6154.8010000000004</v>
      </c>
      <c r="J32" s="62">
        <f t="shared" si="4"/>
        <v>7443.0069999999996</v>
      </c>
      <c r="K32" s="62">
        <f t="shared" si="4"/>
        <v>8296.58</v>
      </c>
      <c r="L32" s="62">
        <f t="shared" si="4"/>
        <v>8310.0120000000006</v>
      </c>
      <c r="M32" s="62">
        <f t="shared" si="4"/>
        <v>8494.5590000000011</v>
      </c>
      <c r="N32" s="62">
        <f t="shared" si="4"/>
        <v>8461.5169999999998</v>
      </c>
      <c r="O32" s="62">
        <f t="shared" si="4"/>
        <v>8306.3140000000003</v>
      </c>
      <c r="P32" s="62">
        <f t="shared" si="4"/>
        <v>7867.7539999999999</v>
      </c>
      <c r="Q32" s="62">
        <f t="shared" si="4"/>
        <v>7578.0140000000001</v>
      </c>
      <c r="R32" s="62">
        <f t="shared" si="4"/>
        <v>7498.375</v>
      </c>
      <c r="S32" s="62">
        <f t="shared" si="4"/>
        <v>7174.0889999999999</v>
      </c>
      <c r="T32" s="62">
        <f t="shared" si="4"/>
        <v>7184.8450000000003</v>
      </c>
      <c r="U32" s="62">
        <f t="shared" si="4"/>
        <v>7333.87</v>
      </c>
      <c r="V32" s="62">
        <f t="shared" si="4"/>
        <v>7189.6490000000003</v>
      </c>
      <c r="W32" s="62">
        <f t="shared" si="4"/>
        <v>6700.6010000000006</v>
      </c>
      <c r="X32" s="62">
        <f t="shared" si="4"/>
        <v>5618.9279999999999</v>
      </c>
      <c r="Y32" s="62">
        <f t="shared" si="4"/>
        <v>4797.6450000000004</v>
      </c>
      <c r="Z32" s="63" t="str">
        <f t="shared" si="4"/>
        <v/>
      </c>
      <c r="AA32" s="64">
        <f>SUM(AA29:AA31)</f>
        <v>153863.48800000001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25</v>
      </c>
      <c r="C35" s="95">
        <v>70</v>
      </c>
      <c r="D35" s="95">
        <v>70</v>
      </c>
      <c r="E35" s="95">
        <v>57</v>
      </c>
      <c r="F35" s="95">
        <v>70</v>
      </c>
      <c r="G35" s="95">
        <v>70</v>
      </c>
      <c r="H35" s="95">
        <v>115</v>
      </c>
      <c r="I35" s="95">
        <v>50.127000000000002</v>
      </c>
      <c r="J35" s="95">
        <v>21</v>
      </c>
      <c r="K35" s="95">
        <v>21</v>
      </c>
      <c r="L35" s="95">
        <v>11</v>
      </c>
      <c r="M35" s="95">
        <v>1</v>
      </c>
      <c r="N35" s="95">
        <v>1</v>
      </c>
      <c r="O35" s="95">
        <v>1</v>
      </c>
      <c r="P35" s="95">
        <v>1</v>
      </c>
      <c r="Q35" s="95">
        <v>1</v>
      </c>
      <c r="R35" s="95">
        <v>36</v>
      </c>
      <c r="S35" s="95">
        <v>127</v>
      </c>
      <c r="T35" s="95">
        <v>180</v>
      </c>
      <c r="U35" s="95">
        <v>179</v>
      </c>
      <c r="V35" s="95">
        <v>206</v>
      </c>
      <c r="W35" s="95">
        <v>151</v>
      </c>
      <c r="X35" s="95">
        <v>21</v>
      </c>
      <c r="Y35" s="95">
        <v>10</v>
      </c>
      <c r="Z35" s="96"/>
      <c r="AA35" s="74">
        <f t="shared" ref="AA35:AA40" si="5">SUM(B35:Z35)</f>
        <v>1495.127</v>
      </c>
    </row>
    <row r="36" spans="1:27" ht="24.95" customHeight="1" x14ac:dyDescent="0.2">
      <c r="A36" s="97" t="s">
        <v>29</v>
      </c>
      <c r="B36" s="98">
        <v>350</v>
      </c>
      <c r="C36" s="99">
        <v>350</v>
      </c>
      <c r="D36" s="99">
        <v>350</v>
      </c>
      <c r="E36" s="99">
        <v>350</v>
      </c>
      <c r="F36" s="99">
        <v>350</v>
      </c>
      <c r="G36" s="99">
        <v>350</v>
      </c>
      <c r="H36" s="99">
        <v>209</v>
      </c>
      <c r="I36" s="99">
        <v>142</v>
      </c>
      <c r="J36" s="99">
        <v>88</v>
      </c>
      <c r="K36" s="99">
        <v>96</v>
      </c>
      <c r="L36" s="99">
        <v>96</v>
      </c>
      <c r="M36" s="99">
        <v>96</v>
      </c>
      <c r="N36" s="99">
        <v>131</v>
      </c>
      <c r="O36" s="99">
        <v>117</v>
      </c>
      <c r="P36" s="99">
        <v>96</v>
      </c>
      <c r="Q36" s="99">
        <v>128</v>
      </c>
      <c r="R36" s="99">
        <v>127</v>
      </c>
      <c r="S36" s="99">
        <v>104</v>
      </c>
      <c r="T36" s="99">
        <v>113</v>
      </c>
      <c r="U36" s="99">
        <v>120.184</v>
      </c>
      <c r="V36" s="99">
        <v>117</v>
      </c>
      <c r="W36" s="99">
        <v>119</v>
      </c>
      <c r="X36" s="99">
        <v>143</v>
      </c>
      <c r="Y36" s="99">
        <v>143</v>
      </c>
      <c r="Z36" s="100"/>
      <c r="AA36" s="79">
        <f t="shared" si="5"/>
        <v>4285.1840000000002</v>
      </c>
    </row>
    <row r="37" spans="1:27" ht="24.95" customHeight="1" x14ac:dyDescent="0.2">
      <c r="A37" s="97" t="s">
        <v>30</v>
      </c>
      <c r="B37" s="98">
        <v>1300</v>
      </c>
      <c r="C37" s="99">
        <v>1300</v>
      </c>
      <c r="D37" s="99">
        <v>1250.3</v>
      </c>
      <c r="E37" s="99">
        <v>1286</v>
      </c>
      <c r="F37" s="99">
        <v>1271</v>
      </c>
      <c r="G37" s="99">
        <v>1256</v>
      </c>
      <c r="H37" s="99">
        <v>258.39999999999998</v>
      </c>
      <c r="I37" s="99">
        <v>255.4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891.1</v>
      </c>
      <c r="Z37" s="100"/>
      <c r="AA37" s="79">
        <f t="shared" si="5"/>
        <v>9143.1999999999989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166.1</v>
      </c>
      <c r="I39" s="99"/>
      <c r="J39" s="99">
        <v>361.7</v>
      </c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500</v>
      </c>
      <c r="V39" s="99"/>
      <c r="W39" s="99">
        <v>411.7</v>
      </c>
      <c r="X39" s="99">
        <v>333.5</v>
      </c>
      <c r="Y39" s="99"/>
      <c r="Z39" s="100"/>
      <c r="AA39" s="79">
        <f t="shared" si="5"/>
        <v>2773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1750</v>
      </c>
      <c r="C40" s="88">
        <f t="shared" si="6"/>
        <v>1795</v>
      </c>
      <c r="D40" s="88">
        <f t="shared" si="6"/>
        <v>1745.3</v>
      </c>
      <c r="E40" s="88">
        <f t="shared" si="6"/>
        <v>1768</v>
      </c>
      <c r="F40" s="88">
        <f t="shared" si="6"/>
        <v>1766</v>
      </c>
      <c r="G40" s="88">
        <f t="shared" si="6"/>
        <v>1751</v>
      </c>
      <c r="H40" s="88">
        <f t="shared" si="6"/>
        <v>823.5</v>
      </c>
      <c r="I40" s="88">
        <f t="shared" si="6"/>
        <v>522.52700000000004</v>
      </c>
      <c r="J40" s="88">
        <f t="shared" si="6"/>
        <v>550.70000000000005</v>
      </c>
      <c r="K40" s="88">
        <f t="shared" si="6"/>
        <v>197</v>
      </c>
      <c r="L40" s="88">
        <f t="shared" si="6"/>
        <v>187</v>
      </c>
      <c r="M40" s="88">
        <f t="shared" si="6"/>
        <v>177</v>
      </c>
      <c r="N40" s="88">
        <f t="shared" si="6"/>
        <v>212</v>
      </c>
      <c r="O40" s="88">
        <f t="shared" si="6"/>
        <v>198</v>
      </c>
      <c r="P40" s="88">
        <f t="shared" si="6"/>
        <v>177</v>
      </c>
      <c r="Q40" s="88">
        <f t="shared" si="6"/>
        <v>209</v>
      </c>
      <c r="R40" s="88">
        <f t="shared" si="6"/>
        <v>243</v>
      </c>
      <c r="S40" s="88">
        <f t="shared" si="6"/>
        <v>811</v>
      </c>
      <c r="T40" s="88">
        <f t="shared" si="6"/>
        <v>873</v>
      </c>
      <c r="U40" s="88">
        <f t="shared" si="6"/>
        <v>879.18399999999997</v>
      </c>
      <c r="V40" s="88">
        <f t="shared" si="6"/>
        <v>403</v>
      </c>
      <c r="W40" s="88">
        <f t="shared" si="6"/>
        <v>761.7</v>
      </c>
      <c r="X40" s="88">
        <f t="shared" si="6"/>
        <v>577.5</v>
      </c>
      <c r="Y40" s="88">
        <f t="shared" si="6"/>
        <v>1119.0999999999999</v>
      </c>
      <c r="Z40" s="89" t="str">
        <f t="shared" si="6"/>
        <v/>
      </c>
      <c r="AA40" s="90">
        <f t="shared" si="5"/>
        <v>19496.510999999999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1295</v>
      </c>
      <c r="C45" s="99">
        <v>1295</v>
      </c>
      <c r="D45" s="99">
        <v>1245.3</v>
      </c>
      <c r="E45" s="99">
        <v>1281</v>
      </c>
      <c r="F45" s="99">
        <v>1266</v>
      </c>
      <c r="G45" s="99">
        <v>1251</v>
      </c>
      <c r="H45" s="99">
        <v>253.4</v>
      </c>
      <c r="I45" s="99">
        <v>250.4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886.1</v>
      </c>
      <c r="Z45" s="100"/>
      <c r="AA45" s="79">
        <f t="shared" si="7"/>
        <v>9023.1999999999989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166.1</v>
      </c>
      <c r="I47" s="99"/>
      <c r="J47" s="99">
        <v>361.7</v>
      </c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500</v>
      </c>
      <c r="V47" s="99"/>
      <c r="W47" s="99">
        <v>411.7</v>
      </c>
      <c r="X47" s="99">
        <v>333.5</v>
      </c>
      <c r="Y47" s="99"/>
      <c r="Z47" s="100"/>
      <c r="AA47" s="79">
        <f t="shared" si="7"/>
        <v>2773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1295</v>
      </c>
      <c r="C49" s="88">
        <f t="shared" ref="C49:Z49" si="8">IF(LEN(C$2)&gt;0,SUM(C43:C48),"")</f>
        <v>1295</v>
      </c>
      <c r="D49" s="88">
        <f t="shared" si="8"/>
        <v>1245.3</v>
      </c>
      <c r="E49" s="88">
        <f t="shared" si="8"/>
        <v>1281</v>
      </c>
      <c r="F49" s="88">
        <f t="shared" si="8"/>
        <v>1266</v>
      </c>
      <c r="G49" s="88">
        <f t="shared" si="8"/>
        <v>1251</v>
      </c>
      <c r="H49" s="88">
        <f t="shared" si="8"/>
        <v>419.5</v>
      </c>
      <c r="I49" s="88">
        <f t="shared" si="8"/>
        <v>250.4</v>
      </c>
      <c r="J49" s="88">
        <f t="shared" si="8"/>
        <v>361.7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0</v>
      </c>
      <c r="W49" s="88">
        <f t="shared" si="8"/>
        <v>411.7</v>
      </c>
      <c r="X49" s="88">
        <f t="shared" si="8"/>
        <v>333.5</v>
      </c>
      <c r="Y49" s="88">
        <f t="shared" si="8"/>
        <v>886.1</v>
      </c>
      <c r="Z49" s="89" t="str">
        <f t="shared" si="8"/>
        <v/>
      </c>
      <c r="AA49" s="90">
        <f t="shared" si="7"/>
        <v>11796.200000000003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5463.0540000000001</v>
      </c>
      <c r="C52" s="88">
        <f t="shared" si="10"/>
        <v>5268.9220000000005</v>
      </c>
      <c r="D52" s="88">
        <f t="shared" si="10"/>
        <v>5152.9870000000001</v>
      </c>
      <c r="E52" s="88">
        <f t="shared" si="10"/>
        <v>5120.43</v>
      </c>
      <c r="F52" s="88">
        <f t="shared" si="10"/>
        <v>5220.0630000000001</v>
      </c>
      <c r="G52" s="88">
        <f t="shared" si="10"/>
        <v>5591.3320000000003</v>
      </c>
      <c r="H52" s="88">
        <f t="shared" si="10"/>
        <v>5688.9400000000005</v>
      </c>
      <c r="I52" s="88">
        <f t="shared" si="10"/>
        <v>6405.201</v>
      </c>
      <c r="J52" s="88">
        <f t="shared" si="10"/>
        <v>7804.7069999999994</v>
      </c>
      <c r="K52" s="88">
        <f t="shared" si="10"/>
        <v>8296.58</v>
      </c>
      <c r="L52" s="88">
        <f t="shared" si="10"/>
        <v>8310.0120000000006</v>
      </c>
      <c r="M52" s="88">
        <f t="shared" si="10"/>
        <v>8494.5589999999993</v>
      </c>
      <c r="N52" s="88">
        <f t="shared" si="10"/>
        <v>8461.5169999999998</v>
      </c>
      <c r="O52" s="88">
        <f t="shared" si="10"/>
        <v>8306.3139999999985</v>
      </c>
      <c r="P52" s="88">
        <f t="shared" si="10"/>
        <v>7867.753999999999</v>
      </c>
      <c r="Q52" s="88">
        <f t="shared" si="10"/>
        <v>7578.0139999999983</v>
      </c>
      <c r="R52" s="88">
        <f t="shared" si="10"/>
        <v>7498.375</v>
      </c>
      <c r="S52" s="88">
        <f t="shared" si="10"/>
        <v>7674.0889999999999</v>
      </c>
      <c r="T52" s="88">
        <f t="shared" si="10"/>
        <v>7684.8449999999993</v>
      </c>
      <c r="U52" s="88">
        <f t="shared" si="10"/>
        <v>7833.8700000000008</v>
      </c>
      <c r="V52" s="88">
        <f t="shared" si="10"/>
        <v>7189.6490000000003</v>
      </c>
      <c r="W52" s="88">
        <f t="shared" si="10"/>
        <v>7112.3010000000004</v>
      </c>
      <c r="X52" s="88">
        <f t="shared" si="10"/>
        <v>5952.4279999999999</v>
      </c>
      <c r="Y52" s="88">
        <f t="shared" si="10"/>
        <v>5683.744999999999</v>
      </c>
      <c r="Z52" s="89" t="str">
        <f t="shared" si="10"/>
        <v/>
      </c>
      <c r="AA52" s="104">
        <f>SUM(B52:Z52)</f>
        <v>165659.68800000002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5463.0539999999983</v>
      </c>
      <c r="C4" s="18">
        <v>5268.9220000000005</v>
      </c>
      <c r="D4" s="18">
        <v>5152.9630000000006</v>
      </c>
      <c r="E4" s="18">
        <v>5120.4300000000021</v>
      </c>
      <c r="F4" s="18">
        <v>5220.0630000000019</v>
      </c>
      <c r="G4" s="18">
        <v>5591.3659999999991</v>
      </c>
      <c r="H4" s="18">
        <v>5688.933</v>
      </c>
      <c r="I4" s="18">
        <v>6405.2390000000005</v>
      </c>
      <c r="J4" s="18">
        <v>7804.7480000000032</v>
      </c>
      <c r="K4" s="18">
        <v>8296.5800000000017</v>
      </c>
      <c r="L4" s="18">
        <v>8310.0120000000024</v>
      </c>
      <c r="M4" s="18">
        <v>8494.5589999999956</v>
      </c>
      <c r="N4" s="18">
        <v>8461.516999999998</v>
      </c>
      <c r="O4" s="18">
        <v>8306.2739999999994</v>
      </c>
      <c r="P4" s="18">
        <v>7867.7400000000025</v>
      </c>
      <c r="Q4" s="18">
        <v>7578.0440000000017</v>
      </c>
      <c r="R4" s="18">
        <v>7498.3440000000028</v>
      </c>
      <c r="S4" s="18">
        <v>7674.077000000002</v>
      </c>
      <c r="T4" s="18">
        <v>7684.8230000000012</v>
      </c>
      <c r="U4" s="18">
        <v>7833.8349999999991</v>
      </c>
      <c r="V4" s="18">
        <v>7189.6610000000028</v>
      </c>
      <c r="W4" s="18">
        <v>7112.3550000000014</v>
      </c>
      <c r="X4" s="18">
        <v>5952.3619999999992</v>
      </c>
      <c r="Y4" s="18">
        <v>5683.8409999999994</v>
      </c>
      <c r="Z4" s="19"/>
      <c r="AA4" s="20">
        <f>SUM(B4:Z4)</f>
        <v>165659.742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94.19</v>
      </c>
      <c r="C7" s="28">
        <v>91.93</v>
      </c>
      <c r="D7" s="28">
        <v>80.11</v>
      </c>
      <c r="E7" s="28">
        <v>91.33</v>
      </c>
      <c r="F7" s="28">
        <v>91.99</v>
      </c>
      <c r="G7" s="28">
        <v>102.5</v>
      </c>
      <c r="H7" s="28">
        <v>129.16</v>
      </c>
      <c r="I7" s="28">
        <v>138.13</v>
      </c>
      <c r="J7" s="28">
        <v>141.02000000000001</v>
      </c>
      <c r="K7" s="28">
        <v>111.09</v>
      </c>
      <c r="L7" s="28">
        <v>102.8</v>
      </c>
      <c r="M7" s="28">
        <v>85.01</v>
      </c>
      <c r="N7" s="28">
        <v>82</v>
      </c>
      <c r="O7" s="28">
        <v>85.18</v>
      </c>
      <c r="P7" s="28">
        <v>87.73</v>
      </c>
      <c r="Q7" s="28">
        <v>95.72</v>
      </c>
      <c r="R7" s="28">
        <v>118.15</v>
      </c>
      <c r="S7" s="28">
        <v>172.43</v>
      </c>
      <c r="T7" s="28">
        <v>182.99</v>
      </c>
      <c r="U7" s="28">
        <v>326.18</v>
      </c>
      <c r="V7" s="28">
        <v>213.3</v>
      </c>
      <c r="W7" s="28">
        <v>137</v>
      </c>
      <c r="X7" s="28">
        <v>112.64</v>
      </c>
      <c r="Y7" s="28">
        <v>106.61</v>
      </c>
      <c r="Z7" s="29"/>
      <c r="AA7" s="30">
        <f>IF(SUM(B7:Z7)&lt;&gt;0,AVERAGEIF(B7:Z7,"&lt;&gt;"""),"")</f>
        <v>124.13291666666667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3.556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5.867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86.423000000000002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3.556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5.867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86.423000000000002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831.64499999999998</v>
      </c>
      <c r="C19" s="72">
        <v>862.60400000000004</v>
      </c>
      <c r="D19" s="72">
        <v>862.75299999999993</v>
      </c>
      <c r="E19" s="72">
        <v>862.84</v>
      </c>
      <c r="F19" s="72">
        <v>870.38300000000004</v>
      </c>
      <c r="G19" s="72">
        <v>913.05799999999999</v>
      </c>
      <c r="H19" s="72">
        <v>881.72500000000014</v>
      </c>
      <c r="I19" s="72">
        <v>907.76300000000003</v>
      </c>
      <c r="J19" s="72">
        <v>915.84399999999994</v>
      </c>
      <c r="K19" s="72">
        <v>913.68399999999986</v>
      </c>
      <c r="L19" s="72">
        <v>919.58699999999999</v>
      </c>
      <c r="M19" s="72">
        <v>904.37400000000014</v>
      </c>
      <c r="N19" s="72">
        <v>842.928</v>
      </c>
      <c r="O19" s="72">
        <v>849.81400000000008</v>
      </c>
      <c r="P19" s="72">
        <v>820.88599999999997</v>
      </c>
      <c r="Q19" s="72">
        <v>825.96899999999994</v>
      </c>
      <c r="R19" s="72">
        <v>826.66</v>
      </c>
      <c r="S19" s="72">
        <v>752.66</v>
      </c>
      <c r="T19" s="72">
        <v>730.279</v>
      </c>
      <c r="U19" s="72">
        <v>728.78400000000011</v>
      </c>
      <c r="V19" s="72">
        <v>724.91800000000001</v>
      </c>
      <c r="W19" s="72">
        <v>723.77800000000002</v>
      </c>
      <c r="X19" s="72">
        <v>737.79500000000007</v>
      </c>
      <c r="Y19" s="72">
        <v>813.49500000000012</v>
      </c>
      <c r="Z19" s="73"/>
      <c r="AA19" s="74">
        <f t="shared" ref="AA19:AA25" si="2">SUM(B19:Z19)</f>
        <v>20024.225999999999</v>
      </c>
    </row>
    <row r="20" spans="1:27" ht="24.95" customHeight="1" x14ac:dyDescent="0.2">
      <c r="A20" s="75" t="s">
        <v>15</v>
      </c>
      <c r="B20" s="76">
        <v>972.89300000000014</v>
      </c>
      <c r="C20" s="77">
        <v>963.45</v>
      </c>
      <c r="D20" s="77">
        <v>964.35799999999995</v>
      </c>
      <c r="E20" s="77">
        <v>974.87400000000002</v>
      </c>
      <c r="F20" s="77">
        <v>1022.9360000000001</v>
      </c>
      <c r="G20" s="77">
        <v>1197.2880000000002</v>
      </c>
      <c r="H20" s="77">
        <v>1443.4860000000001</v>
      </c>
      <c r="I20" s="77">
        <v>1612.9589999999998</v>
      </c>
      <c r="J20" s="77">
        <v>1697.2699999999998</v>
      </c>
      <c r="K20" s="77">
        <v>1734.2249999999999</v>
      </c>
      <c r="L20" s="77">
        <v>1737.72</v>
      </c>
      <c r="M20" s="77">
        <v>1768.6570000000002</v>
      </c>
      <c r="N20" s="77">
        <v>1787.107</v>
      </c>
      <c r="O20" s="77">
        <v>1746.0430000000001</v>
      </c>
      <c r="P20" s="77">
        <v>1691.972</v>
      </c>
      <c r="Q20" s="77">
        <v>1649.6890000000001</v>
      </c>
      <c r="R20" s="77">
        <v>1620.5650000000001</v>
      </c>
      <c r="S20" s="77">
        <v>1585.0629999999999</v>
      </c>
      <c r="T20" s="77">
        <v>1573.818</v>
      </c>
      <c r="U20" s="77">
        <v>1554.4750000000004</v>
      </c>
      <c r="V20" s="77">
        <v>1459.5260000000001</v>
      </c>
      <c r="W20" s="77">
        <v>1299.1309999999996</v>
      </c>
      <c r="X20" s="77">
        <v>1229.4710000000002</v>
      </c>
      <c r="Y20" s="77">
        <v>1192.6389999999997</v>
      </c>
      <c r="Z20" s="78"/>
      <c r="AA20" s="79">
        <f t="shared" si="2"/>
        <v>34479.615000000005</v>
      </c>
    </row>
    <row r="21" spans="1:27" ht="24.95" customHeight="1" x14ac:dyDescent="0.2">
      <c r="A21" s="75" t="s">
        <v>16</v>
      </c>
      <c r="B21" s="80">
        <v>2444.0160000000001</v>
      </c>
      <c r="C21" s="81">
        <v>2271.3679999999999</v>
      </c>
      <c r="D21" s="81">
        <v>2170.3519999999999</v>
      </c>
      <c r="E21" s="81">
        <v>2133.7160000000003</v>
      </c>
      <c r="F21" s="81">
        <v>2170.2439999999997</v>
      </c>
      <c r="G21" s="81">
        <v>2371.12</v>
      </c>
      <c r="H21" s="81">
        <v>2629.6660000000002</v>
      </c>
      <c r="I21" s="81">
        <v>2940.1169999999997</v>
      </c>
      <c r="J21" s="81">
        <v>3267.134</v>
      </c>
      <c r="K21" s="81">
        <v>3518.1699999999996</v>
      </c>
      <c r="L21" s="81">
        <v>3689.0039999999995</v>
      </c>
      <c r="M21" s="81">
        <v>3864.4279999999999</v>
      </c>
      <c r="N21" s="81">
        <v>3905.8020000000006</v>
      </c>
      <c r="O21" s="81">
        <v>3753.817</v>
      </c>
      <c r="P21" s="81">
        <v>3516.3819999999992</v>
      </c>
      <c r="Q21" s="81">
        <v>3343.5860000000002</v>
      </c>
      <c r="R21" s="81">
        <v>3284.3190000000004</v>
      </c>
      <c r="S21" s="81">
        <v>3318.0539999999996</v>
      </c>
      <c r="T21" s="81">
        <v>3462.1589999999997</v>
      </c>
      <c r="U21" s="81">
        <v>3696.3759999999997</v>
      </c>
      <c r="V21" s="81">
        <v>3517.9169999999995</v>
      </c>
      <c r="W21" s="81">
        <v>3219.0459999999998</v>
      </c>
      <c r="X21" s="81">
        <v>2958.9959999999996</v>
      </c>
      <c r="Y21" s="81">
        <v>2592.607</v>
      </c>
      <c r="Z21" s="78"/>
      <c r="AA21" s="79">
        <f t="shared" si="2"/>
        <v>74038.396000000008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31.48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31.48</v>
      </c>
    </row>
    <row r="23" spans="1:27" ht="24.95" customHeight="1" x14ac:dyDescent="0.2">
      <c r="A23" s="85" t="s">
        <v>18</v>
      </c>
      <c r="B23" s="77">
        <v>68.5</v>
      </c>
      <c r="C23" s="77">
        <v>67.5</v>
      </c>
      <c r="D23" s="77">
        <v>67.5</v>
      </c>
      <c r="E23" s="77">
        <v>68</v>
      </c>
      <c r="F23" s="77">
        <v>69.5</v>
      </c>
      <c r="G23" s="77">
        <v>73.5</v>
      </c>
      <c r="H23" s="77">
        <v>81.5</v>
      </c>
      <c r="I23" s="77">
        <v>76</v>
      </c>
      <c r="J23" s="77">
        <v>76.5</v>
      </c>
      <c r="K23" s="77">
        <v>73.5</v>
      </c>
      <c r="L23" s="77">
        <v>69.5</v>
      </c>
      <c r="M23" s="77">
        <v>67</v>
      </c>
      <c r="N23" s="77">
        <v>68.5</v>
      </c>
      <c r="O23" s="77">
        <v>71</v>
      </c>
      <c r="P23" s="77">
        <v>70</v>
      </c>
      <c r="Q23" s="77">
        <v>75</v>
      </c>
      <c r="R23" s="77">
        <v>99</v>
      </c>
      <c r="S23" s="77">
        <v>129.5</v>
      </c>
      <c r="T23" s="77">
        <v>155.5</v>
      </c>
      <c r="U23" s="77">
        <v>167</v>
      </c>
      <c r="V23" s="77">
        <v>152.5</v>
      </c>
      <c r="W23" s="77">
        <v>141.5</v>
      </c>
      <c r="X23" s="77">
        <v>116</v>
      </c>
      <c r="Y23" s="77">
        <v>91</v>
      </c>
      <c r="Z23" s="77"/>
      <c r="AA23" s="79">
        <f t="shared" si="2"/>
        <v>2195</v>
      </c>
    </row>
    <row r="24" spans="1:27" ht="24.95" customHeight="1" x14ac:dyDescent="0.2">
      <c r="A24" s="85" t="s">
        <v>19</v>
      </c>
      <c r="B24" s="77">
        <v>383.00000000000006</v>
      </c>
      <c r="C24" s="77">
        <v>365.99999999999994</v>
      </c>
      <c r="D24" s="77">
        <v>355.00000000000006</v>
      </c>
      <c r="E24" s="77">
        <v>348</v>
      </c>
      <c r="F24" s="77">
        <v>354</v>
      </c>
      <c r="G24" s="77">
        <v>376</v>
      </c>
      <c r="H24" s="77">
        <v>410</v>
      </c>
      <c r="I24" s="77">
        <v>462</v>
      </c>
      <c r="J24" s="77">
        <v>512</v>
      </c>
      <c r="K24" s="77">
        <v>542</v>
      </c>
      <c r="L24" s="77">
        <v>553</v>
      </c>
      <c r="M24" s="77">
        <v>555.99999999999989</v>
      </c>
      <c r="N24" s="77">
        <v>570.99999999999989</v>
      </c>
      <c r="O24" s="77">
        <v>588</v>
      </c>
      <c r="P24" s="77">
        <v>562.99999999999989</v>
      </c>
      <c r="Q24" s="77">
        <v>545.99999999999989</v>
      </c>
      <c r="R24" s="77">
        <v>558.99999999999989</v>
      </c>
      <c r="S24" s="77">
        <v>570.99999999999989</v>
      </c>
      <c r="T24" s="77">
        <v>579</v>
      </c>
      <c r="U24" s="77">
        <v>584</v>
      </c>
      <c r="V24" s="77">
        <v>544.00000000000011</v>
      </c>
      <c r="W24" s="77">
        <v>498</v>
      </c>
      <c r="X24" s="77">
        <v>455</v>
      </c>
      <c r="Y24" s="77">
        <v>403.99999999999994</v>
      </c>
      <c r="Z24" s="77"/>
      <c r="AA24" s="79">
        <f t="shared" si="2"/>
        <v>11679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4700.0540000000001</v>
      </c>
      <c r="C26" s="88">
        <f t="shared" ref="C26:Z26" si="3">IF(LEN(C$2)&gt;0,SUM(C19:C25),"")</f>
        <v>4530.9220000000005</v>
      </c>
      <c r="D26" s="88">
        <f t="shared" si="3"/>
        <v>4419.9629999999997</v>
      </c>
      <c r="E26" s="88">
        <f t="shared" si="3"/>
        <v>4387.43</v>
      </c>
      <c r="F26" s="88">
        <f t="shared" si="3"/>
        <v>4487.0630000000001</v>
      </c>
      <c r="G26" s="88">
        <f t="shared" si="3"/>
        <v>4930.9660000000003</v>
      </c>
      <c r="H26" s="88">
        <f t="shared" si="3"/>
        <v>5446.3770000000004</v>
      </c>
      <c r="I26" s="88">
        <f t="shared" si="3"/>
        <v>5998.8389999999999</v>
      </c>
      <c r="J26" s="88">
        <f t="shared" si="3"/>
        <v>6468.7479999999996</v>
      </c>
      <c r="K26" s="88">
        <f t="shared" si="3"/>
        <v>6781.5789999999997</v>
      </c>
      <c r="L26" s="88">
        <f t="shared" si="3"/>
        <v>6968.8109999999997</v>
      </c>
      <c r="M26" s="88">
        <f t="shared" si="3"/>
        <v>7160.4590000000007</v>
      </c>
      <c r="N26" s="88">
        <f t="shared" si="3"/>
        <v>7206.817</v>
      </c>
      <c r="O26" s="88">
        <f t="shared" si="3"/>
        <v>7008.674</v>
      </c>
      <c r="P26" s="88">
        <f t="shared" si="3"/>
        <v>6662.24</v>
      </c>
      <c r="Q26" s="88">
        <f t="shared" si="3"/>
        <v>6440.2440000000006</v>
      </c>
      <c r="R26" s="88">
        <f t="shared" si="3"/>
        <v>6389.5439999999999</v>
      </c>
      <c r="S26" s="88">
        <f t="shared" si="3"/>
        <v>6356.277</v>
      </c>
      <c r="T26" s="88">
        <f t="shared" si="3"/>
        <v>6500.7559999999994</v>
      </c>
      <c r="U26" s="88">
        <f t="shared" si="3"/>
        <v>6730.6350000000002</v>
      </c>
      <c r="V26" s="88">
        <f t="shared" si="3"/>
        <v>6398.860999999999</v>
      </c>
      <c r="W26" s="88">
        <f t="shared" si="3"/>
        <v>5881.4549999999999</v>
      </c>
      <c r="X26" s="88">
        <f t="shared" si="3"/>
        <v>5497.2619999999997</v>
      </c>
      <c r="Y26" s="88">
        <f t="shared" si="3"/>
        <v>5093.741</v>
      </c>
      <c r="Z26" s="89" t="str">
        <f t="shared" si="3"/>
        <v/>
      </c>
      <c r="AA26" s="90">
        <f>SUM(AA19:AA25)</f>
        <v>142447.717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636.5</v>
      </c>
      <c r="C29" s="72">
        <v>618.5</v>
      </c>
      <c r="D29" s="72">
        <v>607.5</v>
      </c>
      <c r="E29" s="72">
        <v>601</v>
      </c>
      <c r="F29" s="72">
        <v>608.5</v>
      </c>
      <c r="G29" s="72">
        <v>634.5</v>
      </c>
      <c r="H29" s="72">
        <v>599.5</v>
      </c>
      <c r="I29" s="72">
        <v>646</v>
      </c>
      <c r="J29" s="72">
        <v>696.5</v>
      </c>
      <c r="K29" s="72">
        <v>738.5</v>
      </c>
      <c r="L29" s="72">
        <v>825.5</v>
      </c>
      <c r="M29" s="72">
        <v>826</v>
      </c>
      <c r="N29" s="72">
        <v>852.5</v>
      </c>
      <c r="O29" s="72">
        <v>872</v>
      </c>
      <c r="P29" s="72">
        <v>846</v>
      </c>
      <c r="Q29" s="72">
        <v>809</v>
      </c>
      <c r="R29" s="72">
        <v>722</v>
      </c>
      <c r="S29" s="72">
        <v>775.5</v>
      </c>
      <c r="T29" s="72">
        <v>809.5</v>
      </c>
      <c r="U29" s="72">
        <v>826</v>
      </c>
      <c r="V29" s="72">
        <v>781.5</v>
      </c>
      <c r="W29" s="72">
        <v>714.5</v>
      </c>
      <c r="X29" s="72">
        <v>651</v>
      </c>
      <c r="Y29" s="72">
        <v>560</v>
      </c>
      <c r="Z29" s="73"/>
      <c r="AA29" s="74">
        <f>SUM(B29:Z29)</f>
        <v>17258</v>
      </c>
    </row>
    <row r="30" spans="1:27" ht="24.95" customHeight="1" x14ac:dyDescent="0.2">
      <c r="A30" s="75" t="s">
        <v>24</v>
      </c>
      <c r="B30" s="76">
        <v>4326.5540000000001</v>
      </c>
      <c r="C30" s="77">
        <v>4150.4219999999996</v>
      </c>
      <c r="D30" s="77">
        <v>4045.4630000000002</v>
      </c>
      <c r="E30" s="77">
        <v>4019.43</v>
      </c>
      <c r="F30" s="77">
        <v>4111.5630000000001</v>
      </c>
      <c r="G30" s="77">
        <v>4541.4660000000003</v>
      </c>
      <c r="H30" s="77">
        <v>5089.433</v>
      </c>
      <c r="I30" s="77">
        <v>5603.8389999999999</v>
      </c>
      <c r="J30" s="77">
        <v>5984.2479999999996</v>
      </c>
      <c r="K30" s="77">
        <v>6246.08</v>
      </c>
      <c r="L30" s="77">
        <v>6498.3119999999999</v>
      </c>
      <c r="M30" s="77">
        <v>6679.4589999999998</v>
      </c>
      <c r="N30" s="77">
        <v>6709.317</v>
      </c>
      <c r="O30" s="77">
        <v>6491.674</v>
      </c>
      <c r="P30" s="77">
        <v>6171.24</v>
      </c>
      <c r="Q30" s="77">
        <v>5881.2439999999997</v>
      </c>
      <c r="R30" s="77">
        <v>5849.5439999999999</v>
      </c>
      <c r="S30" s="77">
        <v>5821.777</v>
      </c>
      <c r="T30" s="77">
        <v>6023.1229999999996</v>
      </c>
      <c r="U30" s="77">
        <v>6242.6350000000002</v>
      </c>
      <c r="V30" s="77">
        <v>5902.3609999999999</v>
      </c>
      <c r="W30" s="77">
        <v>5310.9549999999999</v>
      </c>
      <c r="X30" s="77">
        <v>5173.2619999999997</v>
      </c>
      <c r="Y30" s="77">
        <v>4799.741</v>
      </c>
      <c r="Z30" s="78"/>
      <c r="AA30" s="79">
        <f>SUM(B30:Z30)</f>
        <v>131673.14199999999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4963.0540000000001</v>
      </c>
      <c r="C32" s="62">
        <f t="shared" ref="C32:Z32" si="4">IF(LEN(C$2)&gt;0,SUM(C29:C31),"")</f>
        <v>4768.9219999999996</v>
      </c>
      <c r="D32" s="62">
        <f t="shared" si="4"/>
        <v>4652.9629999999997</v>
      </c>
      <c r="E32" s="62">
        <f t="shared" si="4"/>
        <v>4620.43</v>
      </c>
      <c r="F32" s="62">
        <f t="shared" si="4"/>
        <v>4720.0630000000001</v>
      </c>
      <c r="G32" s="62">
        <f t="shared" si="4"/>
        <v>5175.9660000000003</v>
      </c>
      <c r="H32" s="62">
        <f t="shared" si="4"/>
        <v>5688.933</v>
      </c>
      <c r="I32" s="62">
        <f t="shared" si="4"/>
        <v>6249.8389999999999</v>
      </c>
      <c r="J32" s="62">
        <f t="shared" si="4"/>
        <v>6680.7479999999996</v>
      </c>
      <c r="K32" s="62">
        <f t="shared" si="4"/>
        <v>6984.58</v>
      </c>
      <c r="L32" s="62">
        <f t="shared" si="4"/>
        <v>7323.8119999999999</v>
      </c>
      <c r="M32" s="62">
        <f t="shared" si="4"/>
        <v>7505.4589999999998</v>
      </c>
      <c r="N32" s="62">
        <f t="shared" si="4"/>
        <v>7561.817</v>
      </c>
      <c r="O32" s="62">
        <f t="shared" si="4"/>
        <v>7363.674</v>
      </c>
      <c r="P32" s="62">
        <f t="shared" si="4"/>
        <v>7017.24</v>
      </c>
      <c r="Q32" s="62">
        <f t="shared" si="4"/>
        <v>6690.2439999999997</v>
      </c>
      <c r="R32" s="62">
        <f t="shared" si="4"/>
        <v>6571.5439999999999</v>
      </c>
      <c r="S32" s="62">
        <f t="shared" si="4"/>
        <v>6597.277</v>
      </c>
      <c r="T32" s="62">
        <f t="shared" si="4"/>
        <v>6832.6229999999996</v>
      </c>
      <c r="U32" s="62">
        <f t="shared" si="4"/>
        <v>7068.6350000000002</v>
      </c>
      <c r="V32" s="62">
        <f t="shared" si="4"/>
        <v>6683.8609999999999</v>
      </c>
      <c r="W32" s="62">
        <f t="shared" si="4"/>
        <v>6025.4549999999999</v>
      </c>
      <c r="X32" s="62">
        <f t="shared" si="4"/>
        <v>5824.2619999999997</v>
      </c>
      <c r="Y32" s="62">
        <f t="shared" si="4"/>
        <v>5359.741</v>
      </c>
      <c r="Z32" s="63" t="str">
        <f t="shared" si="4"/>
        <v/>
      </c>
      <c r="AA32" s="64">
        <f>SUM(AA29:AA31)</f>
        <v>148931.14199999999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230</v>
      </c>
      <c r="C35" s="95">
        <v>230</v>
      </c>
      <c r="D35" s="95">
        <v>225</v>
      </c>
      <c r="E35" s="95">
        <v>225</v>
      </c>
      <c r="F35" s="95">
        <v>225</v>
      </c>
      <c r="G35" s="95">
        <v>225</v>
      </c>
      <c r="H35" s="95">
        <v>213</v>
      </c>
      <c r="I35" s="95">
        <v>185</v>
      </c>
      <c r="J35" s="95">
        <v>187</v>
      </c>
      <c r="K35" s="95">
        <v>198</v>
      </c>
      <c r="L35" s="95">
        <v>260</v>
      </c>
      <c r="M35" s="95">
        <v>250</v>
      </c>
      <c r="N35" s="95">
        <v>250</v>
      </c>
      <c r="O35" s="95">
        <v>250</v>
      </c>
      <c r="P35" s="95">
        <v>250</v>
      </c>
      <c r="Q35" s="95">
        <v>250</v>
      </c>
      <c r="R35" s="95">
        <v>172</v>
      </c>
      <c r="S35" s="95">
        <v>126</v>
      </c>
      <c r="T35" s="95">
        <v>37</v>
      </c>
      <c r="U35" s="95">
        <v>37</v>
      </c>
      <c r="V35" s="95">
        <v>46</v>
      </c>
      <c r="W35" s="95">
        <v>92</v>
      </c>
      <c r="X35" s="95">
        <v>212</v>
      </c>
      <c r="Y35" s="95">
        <v>202</v>
      </c>
      <c r="Z35" s="96"/>
      <c r="AA35" s="74">
        <f t="shared" ref="AA35:AA40" si="5">SUM(B35:Z35)</f>
        <v>4577</v>
      </c>
    </row>
    <row r="36" spans="1:27" ht="24.95" customHeight="1" x14ac:dyDescent="0.2">
      <c r="A36" s="97" t="s">
        <v>42</v>
      </c>
      <c r="B36" s="98">
        <v>26</v>
      </c>
      <c r="C36" s="99">
        <v>1</v>
      </c>
      <c r="D36" s="99">
        <v>1</v>
      </c>
      <c r="E36" s="99">
        <v>1</v>
      </c>
      <c r="F36" s="99">
        <v>1</v>
      </c>
      <c r="G36" s="99">
        <v>13</v>
      </c>
      <c r="H36" s="99">
        <v>26</v>
      </c>
      <c r="I36" s="99">
        <v>66</v>
      </c>
      <c r="J36" s="99">
        <v>25</v>
      </c>
      <c r="K36" s="99">
        <v>5.0010000000000003</v>
      </c>
      <c r="L36" s="99">
        <v>95.001000000000005</v>
      </c>
      <c r="M36" s="99">
        <v>95</v>
      </c>
      <c r="N36" s="99">
        <v>105</v>
      </c>
      <c r="O36" s="99">
        <v>105</v>
      </c>
      <c r="P36" s="99">
        <v>105</v>
      </c>
      <c r="Q36" s="99"/>
      <c r="R36" s="99">
        <v>10</v>
      </c>
      <c r="S36" s="99">
        <v>115</v>
      </c>
      <c r="T36" s="99">
        <v>289</v>
      </c>
      <c r="U36" s="99">
        <v>294</v>
      </c>
      <c r="V36" s="99">
        <v>232</v>
      </c>
      <c r="W36" s="99">
        <v>45</v>
      </c>
      <c r="X36" s="99">
        <v>108</v>
      </c>
      <c r="Y36" s="99">
        <v>57</v>
      </c>
      <c r="Z36" s="100"/>
      <c r="AA36" s="79">
        <f t="shared" si="5"/>
        <v>1820.002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1124</v>
      </c>
      <c r="K37" s="99">
        <v>812</v>
      </c>
      <c r="L37" s="99">
        <v>486.2</v>
      </c>
      <c r="M37" s="99">
        <v>489.1</v>
      </c>
      <c r="N37" s="99">
        <v>399.7</v>
      </c>
      <c r="O37" s="99">
        <v>442.6</v>
      </c>
      <c r="P37" s="99">
        <v>350.5</v>
      </c>
      <c r="Q37" s="99">
        <v>387.8</v>
      </c>
      <c r="R37" s="99">
        <v>508.8</v>
      </c>
      <c r="S37" s="99">
        <v>1076.8</v>
      </c>
      <c r="T37" s="99">
        <v>852.2</v>
      </c>
      <c r="U37" s="99">
        <v>765.2</v>
      </c>
      <c r="V37" s="99">
        <v>374.1</v>
      </c>
      <c r="W37" s="99">
        <v>1086.9000000000001</v>
      </c>
      <c r="X37" s="99">
        <v>128.1</v>
      </c>
      <c r="Y37" s="99"/>
      <c r="Z37" s="100"/>
      <c r="AA37" s="79">
        <f t="shared" si="5"/>
        <v>9284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415.4</v>
      </c>
      <c r="H39" s="99"/>
      <c r="I39" s="99">
        <v>155.4</v>
      </c>
      <c r="J39" s="99"/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418</v>
      </c>
      <c r="S39" s="99"/>
      <c r="T39" s="99"/>
      <c r="U39" s="99"/>
      <c r="V39" s="99">
        <v>131.69999999999999</v>
      </c>
      <c r="W39" s="99"/>
      <c r="X39" s="99"/>
      <c r="Y39" s="99">
        <v>324.10000000000002</v>
      </c>
      <c r="Z39" s="100"/>
      <c r="AA39" s="79">
        <f t="shared" si="5"/>
        <v>7444.6</v>
      </c>
    </row>
    <row r="40" spans="1:27" ht="30" customHeight="1" thickBot="1" x14ac:dyDescent="0.25">
      <c r="A40" s="86" t="s">
        <v>46</v>
      </c>
      <c r="B40" s="87">
        <f>IF(LEN(B$2)&gt;0,SUM(B35:B39),"")</f>
        <v>756</v>
      </c>
      <c r="C40" s="88">
        <f t="shared" ref="C40:Z40" si="6">IF(LEN(C$2)&gt;0,SUM(C35:C39),"")</f>
        <v>731</v>
      </c>
      <c r="D40" s="88">
        <f t="shared" si="6"/>
        <v>726</v>
      </c>
      <c r="E40" s="88">
        <f t="shared" si="6"/>
        <v>726</v>
      </c>
      <c r="F40" s="88">
        <f t="shared" si="6"/>
        <v>726</v>
      </c>
      <c r="G40" s="88">
        <f t="shared" si="6"/>
        <v>653.4</v>
      </c>
      <c r="H40" s="88">
        <f t="shared" si="6"/>
        <v>239</v>
      </c>
      <c r="I40" s="88">
        <f t="shared" si="6"/>
        <v>406.4</v>
      </c>
      <c r="J40" s="88">
        <f t="shared" si="6"/>
        <v>1336</v>
      </c>
      <c r="K40" s="88">
        <f t="shared" si="6"/>
        <v>1515.001</v>
      </c>
      <c r="L40" s="88">
        <f t="shared" si="6"/>
        <v>1341.201</v>
      </c>
      <c r="M40" s="88">
        <f t="shared" si="6"/>
        <v>1334.1</v>
      </c>
      <c r="N40" s="88">
        <f t="shared" si="6"/>
        <v>1254.7</v>
      </c>
      <c r="O40" s="88">
        <f t="shared" si="6"/>
        <v>1297.5999999999999</v>
      </c>
      <c r="P40" s="88">
        <f t="shared" si="6"/>
        <v>1205.5</v>
      </c>
      <c r="Q40" s="88">
        <f t="shared" si="6"/>
        <v>1137.8</v>
      </c>
      <c r="R40" s="88">
        <f t="shared" si="6"/>
        <v>1108.8</v>
      </c>
      <c r="S40" s="88">
        <f t="shared" si="6"/>
        <v>1317.8</v>
      </c>
      <c r="T40" s="88">
        <f t="shared" si="6"/>
        <v>1178.2</v>
      </c>
      <c r="U40" s="88">
        <f t="shared" si="6"/>
        <v>1096.2</v>
      </c>
      <c r="V40" s="88">
        <f t="shared" si="6"/>
        <v>783.8</v>
      </c>
      <c r="W40" s="88">
        <f t="shared" si="6"/>
        <v>1223.9000000000001</v>
      </c>
      <c r="X40" s="88">
        <f t="shared" si="6"/>
        <v>448.1</v>
      </c>
      <c r="Y40" s="88">
        <f t="shared" si="6"/>
        <v>583.1</v>
      </c>
      <c r="Z40" s="89" t="str">
        <f t="shared" si="6"/>
        <v/>
      </c>
      <c r="AA40" s="90">
        <f t="shared" si="5"/>
        <v>23125.601999999999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1124</v>
      </c>
      <c r="K45" s="99">
        <v>812</v>
      </c>
      <c r="L45" s="99">
        <v>486.2</v>
      </c>
      <c r="M45" s="99">
        <v>489.1</v>
      </c>
      <c r="N45" s="99">
        <v>399.7</v>
      </c>
      <c r="O45" s="99">
        <v>442.6</v>
      </c>
      <c r="P45" s="99">
        <v>350.5</v>
      </c>
      <c r="Q45" s="99">
        <v>387.8</v>
      </c>
      <c r="R45" s="99">
        <v>508.8</v>
      </c>
      <c r="S45" s="99">
        <v>1076.8</v>
      </c>
      <c r="T45" s="99">
        <v>852.2</v>
      </c>
      <c r="U45" s="99">
        <v>765.2</v>
      </c>
      <c r="V45" s="99">
        <v>374.1</v>
      </c>
      <c r="W45" s="99">
        <v>1086.9000000000001</v>
      </c>
      <c r="X45" s="99">
        <v>128.1</v>
      </c>
      <c r="Y45" s="99"/>
      <c r="Z45" s="100"/>
      <c r="AA45" s="79">
        <f t="shared" si="7"/>
        <v>9284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415.4</v>
      </c>
      <c r="H47" s="99"/>
      <c r="I47" s="99">
        <v>155.4</v>
      </c>
      <c r="J47" s="99"/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418</v>
      </c>
      <c r="S47" s="99"/>
      <c r="T47" s="99"/>
      <c r="U47" s="99"/>
      <c r="V47" s="99">
        <v>131.69999999999999</v>
      </c>
      <c r="W47" s="99"/>
      <c r="X47" s="99"/>
      <c r="Y47" s="99">
        <v>324.10000000000002</v>
      </c>
      <c r="Z47" s="100"/>
      <c r="AA47" s="79">
        <f t="shared" si="7"/>
        <v>7444.6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650</v>
      </c>
      <c r="F49" s="88">
        <f t="shared" si="8"/>
        <v>650</v>
      </c>
      <c r="G49" s="88">
        <f t="shared" si="8"/>
        <v>565.4</v>
      </c>
      <c r="H49" s="88">
        <f t="shared" si="8"/>
        <v>150</v>
      </c>
      <c r="I49" s="88">
        <f t="shared" si="8"/>
        <v>305.39999999999998</v>
      </c>
      <c r="J49" s="88">
        <f t="shared" si="8"/>
        <v>1274</v>
      </c>
      <c r="K49" s="88">
        <f t="shared" si="8"/>
        <v>1462</v>
      </c>
      <c r="L49" s="88">
        <f t="shared" si="8"/>
        <v>1136.2</v>
      </c>
      <c r="M49" s="88">
        <f t="shared" si="8"/>
        <v>1139.0999999999999</v>
      </c>
      <c r="N49" s="88">
        <f t="shared" si="8"/>
        <v>1049.7</v>
      </c>
      <c r="O49" s="88">
        <f t="shared" si="8"/>
        <v>1092.5999999999999</v>
      </c>
      <c r="P49" s="88">
        <f t="shared" si="8"/>
        <v>1000.5</v>
      </c>
      <c r="Q49" s="88">
        <f t="shared" si="8"/>
        <v>1037.8</v>
      </c>
      <c r="R49" s="88">
        <f t="shared" si="8"/>
        <v>1076.8</v>
      </c>
      <c r="S49" s="88">
        <f t="shared" si="8"/>
        <v>1226.8</v>
      </c>
      <c r="T49" s="88">
        <f t="shared" si="8"/>
        <v>1002.2</v>
      </c>
      <c r="U49" s="88">
        <f t="shared" si="8"/>
        <v>915.2</v>
      </c>
      <c r="V49" s="88">
        <f t="shared" si="8"/>
        <v>655.8</v>
      </c>
      <c r="W49" s="88">
        <f t="shared" si="8"/>
        <v>1236.9000000000001</v>
      </c>
      <c r="X49" s="88">
        <f t="shared" si="8"/>
        <v>278.10000000000002</v>
      </c>
      <c r="Y49" s="88">
        <f t="shared" si="8"/>
        <v>474.1</v>
      </c>
      <c r="Z49" s="89" t="str">
        <f t="shared" si="8"/>
        <v/>
      </c>
      <c r="AA49" s="90">
        <f t="shared" si="7"/>
        <v>20328.599999999999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5463.0540000000001</v>
      </c>
      <c r="C52" s="88">
        <f t="shared" ref="C52:Z52" si="10">IF(LEN(C$2)&gt;0,SUM(C10:C15)+C26+C40,"")</f>
        <v>5268.9220000000005</v>
      </c>
      <c r="D52" s="88">
        <f t="shared" si="10"/>
        <v>5152.9629999999997</v>
      </c>
      <c r="E52" s="88">
        <f t="shared" si="10"/>
        <v>5120.43</v>
      </c>
      <c r="F52" s="88">
        <f t="shared" si="10"/>
        <v>5220.0630000000001</v>
      </c>
      <c r="G52" s="88">
        <f t="shared" si="10"/>
        <v>5591.366</v>
      </c>
      <c r="H52" s="88">
        <f t="shared" si="10"/>
        <v>5688.933</v>
      </c>
      <c r="I52" s="88">
        <f t="shared" si="10"/>
        <v>6405.2389999999996</v>
      </c>
      <c r="J52" s="88">
        <f t="shared" si="10"/>
        <v>7804.7479999999996</v>
      </c>
      <c r="K52" s="88">
        <f t="shared" si="10"/>
        <v>8296.58</v>
      </c>
      <c r="L52" s="88">
        <f t="shared" si="10"/>
        <v>8310.0119999999988</v>
      </c>
      <c r="M52" s="88">
        <f t="shared" si="10"/>
        <v>8494.5590000000011</v>
      </c>
      <c r="N52" s="88">
        <f t="shared" si="10"/>
        <v>8461.5169999999998</v>
      </c>
      <c r="O52" s="88">
        <f t="shared" si="10"/>
        <v>8306.2739999999994</v>
      </c>
      <c r="P52" s="88">
        <f t="shared" si="10"/>
        <v>7867.74</v>
      </c>
      <c r="Q52" s="88">
        <f t="shared" si="10"/>
        <v>7578.0440000000008</v>
      </c>
      <c r="R52" s="88">
        <f t="shared" si="10"/>
        <v>7498.3440000000001</v>
      </c>
      <c r="S52" s="88">
        <f t="shared" si="10"/>
        <v>7674.0770000000002</v>
      </c>
      <c r="T52" s="88">
        <f t="shared" si="10"/>
        <v>7684.8229999999994</v>
      </c>
      <c r="U52" s="88">
        <f t="shared" si="10"/>
        <v>7833.835</v>
      </c>
      <c r="V52" s="88">
        <f t="shared" si="10"/>
        <v>7189.6609999999991</v>
      </c>
      <c r="W52" s="88">
        <f t="shared" si="10"/>
        <v>7112.3549999999996</v>
      </c>
      <c r="X52" s="88">
        <f t="shared" si="10"/>
        <v>5952.3620000000001</v>
      </c>
      <c r="Y52" s="88">
        <f t="shared" si="10"/>
        <v>5683.8410000000003</v>
      </c>
      <c r="Z52" s="89" t="str">
        <f t="shared" si="10"/>
        <v/>
      </c>
      <c r="AA52" s="104">
        <f>SUM(B52:Z52)</f>
        <v>165659.74199999997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-795</v>
      </c>
      <c r="C4" s="18">
        <v>-795</v>
      </c>
      <c r="D4" s="18">
        <v>-745.3</v>
      </c>
      <c r="E4" s="18">
        <v>-781</v>
      </c>
      <c r="F4" s="18">
        <v>-766</v>
      </c>
      <c r="G4" s="18">
        <v>-835.6</v>
      </c>
      <c r="H4" s="18">
        <v>-419.5</v>
      </c>
      <c r="I4" s="18">
        <v>-95</v>
      </c>
      <c r="J4" s="18">
        <v>762.3</v>
      </c>
      <c r="K4" s="18">
        <v>1312</v>
      </c>
      <c r="L4" s="18">
        <v>986.2</v>
      </c>
      <c r="M4" s="18">
        <v>989.1</v>
      </c>
      <c r="N4" s="18">
        <v>899.7</v>
      </c>
      <c r="O4" s="18">
        <v>942.6</v>
      </c>
      <c r="P4" s="18">
        <v>850.5</v>
      </c>
      <c r="Q4" s="18">
        <v>887.8</v>
      </c>
      <c r="R4" s="18">
        <v>926.8</v>
      </c>
      <c r="S4" s="18">
        <v>576.79999999999995</v>
      </c>
      <c r="T4" s="18">
        <v>352.20000000000005</v>
      </c>
      <c r="U4" s="18">
        <v>265.20000000000005</v>
      </c>
      <c r="V4" s="18">
        <v>505.8</v>
      </c>
      <c r="W4" s="18">
        <v>675.2</v>
      </c>
      <c r="X4" s="18">
        <v>-205.4</v>
      </c>
      <c r="Y4" s="18">
        <v>-562</v>
      </c>
      <c r="Z4" s="19"/>
      <c r="AA4" s="111">
        <f>SUM(B4:Z4)</f>
        <v>4932.3999999999996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94.19</v>
      </c>
      <c r="C7" s="117">
        <v>91.93</v>
      </c>
      <c r="D7" s="117">
        <v>80.11</v>
      </c>
      <c r="E7" s="117">
        <v>91.33</v>
      </c>
      <c r="F7" s="117">
        <v>91.99</v>
      </c>
      <c r="G7" s="117">
        <v>102.5</v>
      </c>
      <c r="H7" s="117">
        <v>129.16</v>
      </c>
      <c r="I7" s="117">
        <v>138.13</v>
      </c>
      <c r="J7" s="117">
        <v>141.02000000000001</v>
      </c>
      <c r="K7" s="117">
        <v>111.09</v>
      </c>
      <c r="L7" s="117">
        <v>102.8</v>
      </c>
      <c r="M7" s="117">
        <v>85.01</v>
      </c>
      <c r="N7" s="117">
        <v>82</v>
      </c>
      <c r="O7" s="117">
        <v>85.18</v>
      </c>
      <c r="P7" s="117">
        <v>87.73</v>
      </c>
      <c r="Q7" s="117">
        <v>95.72</v>
      </c>
      <c r="R7" s="117">
        <v>118.15</v>
      </c>
      <c r="S7" s="117">
        <v>172.43</v>
      </c>
      <c r="T7" s="117">
        <v>182.99</v>
      </c>
      <c r="U7" s="117">
        <v>326.18</v>
      </c>
      <c r="V7" s="117">
        <v>213.3</v>
      </c>
      <c r="W7" s="117">
        <v>137</v>
      </c>
      <c r="X7" s="117">
        <v>112.64</v>
      </c>
      <c r="Y7" s="117">
        <v>106.61</v>
      </c>
      <c r="Z7" s="118"/>
      <c r="AA7" s="119">
        <f>IF(SUM(B7:Z7)&lt;&gt;0,AVERAGEIF(B7:Z7,"&lt;&gt;"""),"")</f>
        <v>124.13291666666667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1295</v>
      </c>
      <c r="C13" s="129">
        <v>1295</v>
      </c>
      <c r="D13" s="129">
        <v>1245.3</v>
      </c>
      <c r="E13" s="129">
        <v>1281</v>
      </c>
      <c r="F13" s="129">
        <v>1266</v>
      </c>
      <c r="G13" s="129">
        <v>1251</v>
      </c>
      <c r="H13" s="129">
        <v>253.4</v>
      </c>
      <c r="I13" s="129">
        <v>250.4</v>
      </c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886.1</v>
      </c>
      <c r="Z13" s="131"/>
      <c r="AA13" s="132">
        <f t="shared" si="0"/>
        <v>9023.1999999999989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166.1</v>
      </c>
      <c r="I15" s="133"/>
      <c r="J15" s="133">
        <v>361.7</v>
      </c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/>
      <c r="W15" s="133">
        <v>411.7</v>
      </c>
      <c r="X15" s="133">
        <v>333.5</v>
      </c>
      <c r="Y15" s="133"/>
      <c r="Z15" s="131"/>
      <c r="AA15" s="132">
        <f t="shared" si="0"/>
        <v>2773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1295</v>
      </c>
      <c r="C16" s="135">
        <f t="shared" si="1"/>
        <v>1295</v>
      </c>
      <c r="D16" s="135">
        <f t="shared" si="1"/>
        <v>1245.3</v>
      </c>
      <c r="E16" s="135">
        <f t="shared" si="1"/>
        <v>1281</v>
      </c>
      <c r="F16" s="135">
        <f t="shared" si="1"/>
        <v>1266</v>
      </c>
      <c r="G16" s="135">
        <f t="shared" si="1"/>
        <v>1251</v>
      </c>
      <c r="H16" s="135">
        <f t="shared" si="1"/>
        <v>419.5</v>
      </c>
      <c r="I16" s="135">
        <f t="shared" si="1"/>
        <v>250.4</v>
      </c>
      <c r="J16" s="135">
        <f t="shared" si="1"/>
        <v>361.7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0</v>
      </c>
      <c r="W16" s="135">
        <f t="shared" si="1"/>
        <v>411.7</v>
      </c>
      <c r="X16" s="135">
        <f t="shared" si="1"/>
        <v>333.5</v>
      </c>
      <c r="Y16" s="135">
        <f t="shared" si="1"/>
        <v>886.1</v>
      </c>
      <c r="Z16" s="136" t="str">
        <f t="shared" si="1"/>
        <v/>
      </c>
      <c r="AA16" s="90">
        <f t="shared" si="0"/>
        <v>11796.200000000003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1124</v>
      </c>
      <c r="K21" s="129">
        <v>812</v>
      </c>
      <c r="L21" s="129">
        <v>486.2</v>
      </c>
      <c r="M21" s="129">
        <v>489.1</v>
      </c>
      <c r="N21" s="129">
        <v>399.7</v>
      </c>
      <c r="O21" s="129">
        <v>442.6</v>
      </c>
      <c r="P21" s="129">
        <v>350.5</v>
      </c>
      <c r="Q21" s="129">
        <v>387.8</v>
      </c>
      <c r="R21" s="129">
        <v>508.8</v>
      </c>
      <c r="S21" s="129">
        <v>1076.8</v>
      </c>
      <c r="T21" s="129">
        <v>852.2</v>
      </c>
      <c r="U21" s="129">
        <v>765.2</v>
      </c>
      <c r="V21" s="129">
        <v>374.1</v>
      </c>
      <c r="W21" s="129">
        <v>1086.9000000000001</v>
      </c>
      <c r="X21" s="129">
        <v>128.1</v>
      </c>
      <c r="Y21" s="130"/>
      <c r="Z21" s="131"/>
      <c r="AA21" s="132">
        <f t="shared" si="2"/>
        <v>9284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415.4</v>
      </c>
      <c r="H23" s="133"/>
      <c r="I23" s="133">
        <v>155.4</v>
      </c>
      <c r="J23" s="133"/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418</v>
      </c>
      <c r="S23" s="133"/>
      <c r="T23" s="133"/>
      <c r="U23" s="133"/>
      <c r="V23" s="133">
        <v>131.69999999999999</v>
      </c>
      <c r="W23" s="133"/>
      <c r="X23" s="133"/>
      <c r="Y23" s="133">
        <v>324.10000000000002</v>
      </c>
      <c r="Z23" s="131"/>
      <c r="AA23" s="132">
        <f t="shared" si="2"/>
        <v>7444.6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415.4</v>
      </c>
      <c r="H24" s="135">
        <f t="shared" si="3"/>
        <v>0</v>
      </c>
      <c r="I24" s="135">
        <f t="shared" si="3"/>
        <v>155.4</v>
      </c>
      <c r="J24" s="135">
        <f t="shared" si="3"/>
        <v>1124</v>
      </c>
      <c r="K24" s="135">
        <f t="shared" si="3"/>
        <v>1312</v>
      </c>
      <c r="L24" s="135">
        <f t="shared" si="3"/>
        <v>986.2</v>
      </c>
      <c r="M24" s="135">
        <f t="shared" si="3"/>
        <v>989.1</v>
      </c>
      <c r="N24" s="135">
        <f t="shared" si="3"/>
        <v>899.7</v>
      </c>
      <c r="O24" s="135">
        <f t="shared" si="3"/>
        <v>942.6</v>
      </c>
      <c r="P24" s="135">
        <f t="shared" si="3"/>
        <v>850.5</v>
      </c>
      <c r="Q24" s="135">
        <f t="shared" si="3"/>
        <v>887.8</v>
      </c>
      <c r="R24" s="135">
        <f t="shared" si="3"/>
        <v>926.8</v>
      </c>
      <c r="S24" s="135">
        <f t="shared" si="3"/>
        <v>1076.8</v>
      </c>
      <c r="T24" s="135">
        <f t="shared" si="3"/>
        <v>852.2</v>
      </c>
      <c r="U24" s="135">
        <f t="shared" si="3"/>
        <v>765.2</v>
      </c>
      <c r="V24" s="135">
        <f t="shared" si="3"/>
        <v>505.8</v>
      </c>
      <c r="W24" s="135">
        <f t="shared" si="3"/>
        <v>1086.9000000000001</v>
      </c>
      <c r="X24" s="135">
        <f t="shared" si="3"/>
        <v>128.1</v>
      </c>
      <c r="Y24" s="135">
        <f t="shared" si="3"/>
        <v>324.10000000000002</v>
      </c>
      <c r="Z24" s="136" t="str">
        <f t="shared" si="3"/>
        <v/>
      </c>
      <c r="AA24" s="90">
        <f t="shared" si="2"/>
        <v>16728.599999999999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2024-09-15T11:08:32Z</dcterms:created>
  <dcterms:modified xsi:type="dcterms:W3CDTF">2024-09-15T11:08:34Z</dcterms:modified>
</cp:coreProperties>
</file>