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4" l="1"/>
</calcChain>
</file>

<file path=xl/sharedStrings.xml><?xml version="1.0" encoding="utf-8"?>
<sst xmlns="http://schemas.openxmlformats.org/spreadsheetml/2006/main" count="119" uniqueCount="54">
  <si>
    <t>Publication on: 14/09/2024 14:06:28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</si>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</sst>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189-439F-8851-D49722BD74E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189-439F-8851-D49722BD74E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4189-439F-8851-D49722BD74E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4189-439F-8851-D49722BD74E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189-439F-8851-D49722BD74E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189-439F-8851-D49722BD74E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189-439F-8851-D49722BD74E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189-439F-8851-D49722BD74E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154</c:v>
                </c:pt>
                <c:pt idx="1">
                  <c:v>132</c:v>
                </c:pt>
                <c:pt idx="2">
                  <c:v>115</c:v>
                </c:pt>
                <c:pt idx="3">
                  <c:v>115</c:v>
                </c:pt>
                <c:pt idx="4">
                  <c:v>115</c:v>
                </c:pt>
                <c:pt idx="5">
                  <c:v>121</c:v>
                </c:pt>
                <c:pt idx="6">
                  <c:v>154</c:v>
                </c:pt>
                <c:pt idx="7">
                  <c:v>193</c:v>
                </c:pt>
                <c:pt idx="8">
                  <c:v>222</c:v>
                </c:pt>
                <c:pt idx="9">
                  <c:v>233</c:v>
                </c:pt>
                <c:pt idx="10">
                  <c:v>231</c:v>
                </c:pt>
                <c:pt idx="11">
                  <c:v>223</c:v>
                </c:pt>
                <c:pt idx="12">
                  <c:v>231</c:v>
                </c:pt>
                <c:pt idx="13">
                  <c:v>247</c:v>
                </c:pt>
                <c:pt idx="14">
                  <c:v>231</c:v>
                </c:pt>
                <c:pt idx="15">
                  <c:v>224</c:v>
                </c:pt>
                <c:pt idx="16">
                  <c:v>249</c:v>
                </c:pt>
                <c:pt idx="17">
                  <c:v>278</c:v>
                </c:pt>
                <c:pt idx="18">
                  <c:v>296</c:v>
                </c:pt>
                <c:pt idx="19">
                  <c:v>307</c:v>
                </c:pt>
                <c:pt idx="20">
                  <c:v>274</c:v>
                </c:pt>
                <c:pt idx="21">
                  <c:v>233</c:v>
                </c:pt>
                <c:pt idx="22">
                  <c:v>197</c:v>
                </c:pt>
                <c:pt idx="23">
                  <c:v>153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189-439F-8851-D49722BD74E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1556.1290000000001</c:v>
                </c:pt>
                <c:pt idx="1">
                  <c:v>1370.7529999999999</c:v>
                </c:pt>
                <c:pt idx="2">
                  <c:v>1157.8519999999999</c:v>
                </c:pt>
                <c:pt idx="3">
                  <c:v>1144.049</c:v>
                </c:pt>
                <c:pt idx="4">
                  <c:v>977.9</c:v>
                </c:pt>
                <c:pt idx="5">
                  <c:v>1009.114</c:v>
                </c:pt>
                <c:pt idx="6">
                  <c:v>1027.9000000000001</c:v>
                </c:pt>
                <c:pt idx="7">
                  <c:v>627.9</c:v>
                </c:pt>
                <c:pt idx="8">
                  <c:v>507.9</c:v>
                </c:pt>
                <c:pt idx="9">
                  <c:v>432.9</c:v>
                </c:pt>
                <c:pt idx="10">
                  <c:v>432.9</c:v>
                </c:pt>
                <c:pt idx="11">
                  <c:v>432.9</c:v>
                </c:pt>
                <c:pt idx="12">
                  <c:v>432.9</c:v>
                </c:pt>
                <c:pt idx="13">
                  <c:v>432.9</c:v>
                </c:pt>
                <c:pt idx="14">
                  <c:v>432.9</c:v>
                </c:pt>
                <c:pt idx="15">
                  <c:v>502.9</c:v>
                </c:pt>
                <c:pt idx="16">
                  <c:v>939.9</c:v>
                </c:pt>
                <c:pt idx="17">
                  <c:v>2013.799</c:v>
                </c:pt>
                <c:pt idx="18">
                  <c:v>2774.1689999999999</c:v>
                </c:pt>
                <c:pt idx="19">
                  <c:v>3104.3990000000003</c:v>
                </c:pt>
                <c:pt idx="20">
                  <c:v>3039.819</c:v>
                </c:pt>
                <c:pt idx="21">
                  <c:v>3017.529</c:v>
                </c:pt>
                <c:pt idx="22">
                  <c:v>2701.4810000000002</c:v>
                </c:pt>
                <c:pt idx="23">
                  <c:v>2087.0190000000002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189-439F-8851-D49722BD74E0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1942</c:v>
                </c:pt>
                <c:pt idx="1">
                  <c:v>1991</c:v>
                </c:pt>
                <c:pt idx="2">
                  <c:v>2017</c:v>
                </c:pt>
                <c:pt idx="3">
                  <c:v>1987</c:v>
                </c:pt>
                <c:pt idx="4">
                  <c:v>1982</c:v>
                </c:pt>
                <c:pt idx="5">
                  <c:v>1990</c:v>
                </c:pt>
                <c:pt idx="6">
                  <c:v>2015</c:v>
                </c:pt>
                <c:pt idx="7">
                  <c:v>1953</c:v>
                </c:pt>
                <c:pt idx="8">
                  <c:v>1343.3</c:v>
                </c:pt>
                <c:pt idx="9">
                  <c:v>908.2</c:v>
                </c:pt>
                <c:pt idx="10">
                  <c:v>791.9</c:v>
                </c:pt>
                <c:pt idx="11">
                  <c:v>872.9</c:v>
                </c:pt>
                <c:pt idx="12">
                  <c:v>1100.3</c:v>
                </c:pt>
                <c:pt idx="13">
                  <c:v>1035.8</c:v>
                </c:pt>
                <c:pt idx="14">
                  <c:v>836</c:v>
                </c:pt>
                <c:pt idx="15">
                  <c:v>948.1</c:v>
                </c:pt>
                <c:pt idx="16">
                  <c:v>667.8</c:v>
                </c:pt>
                <c:pt idx="17">
                  <c:v>516.4</c:v>
                </c:pt>
                <c:pt idx="18">
                  <c:v>452</c:v>
                </c:pt>
                <c:pt idx="19">
                  <c:v>521</c:v>
                </c:pt>
                <c:pt idx="20">
                  <c:v>460</c:v>
                </c:pt>
                <c:pt idx="21">
                  <c:v>439</c:v>
                </c:pt>
                <c:pt idx="22">
                  <c:v>1032.0999999999999</c:v>
                </c:pt>
                <c:pt idx="23">
                  <c:v>1564.5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189-439F-8851-D49722BD74E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1803.123</c:v>
                </c:pt>
                <c:pt idx="1">
                  <c:v>1767.9949999999999</c:v>
                </c:pt>
                <c:pt idx="2">
                  <c:v>1754.1999999999998</c:v>
                </c:pt>
                <c:pt idx="3">
                  <c:v>1719.4029999999998</c:v>
                </c:pt>
                <c:pt idx="4">
                  <c:v>1674.89</c:v>
                </c:pt>
                <c:pt idx="5">
                  <c:v>1625.3580000000002</c:v>
                </c:pt>
                <c:pt idx="6">
                  <c:v>1709.4709999999998</c:v>
                </c:pt>
                <c:pt idx="7">
                  <c:v>2527.5929999999998</c:v>
                </c:pt>
                <c:pt idx="8">
                  <c:v>3906.8000000000011</c:v>
                </c:pt>
                <c:pt idx="9">
                  <c:v>5100.5819999999994</c:v>
                </c:pt>
                <c:pt idx="10">
                  <c:v>5847.4909999999991</c:v>
                </c:pt>
                <c:pt idx="11">
                  <c:v>6179.1579999999985</c:v>
                </c:pt>
                <c:pt idx="12">
                  <c:v>6002.1220000000003</c:v>
                </c:pt>
                <c:pt idx="13">
                  <c:v>5755.7139999999999</c:v>
                </c:pt>
                <c:pt idx="14">
                  <c:v>5492.2770000000028</c:v>
                </c:pt>
                <c:pt idx="15">
                  <c:v>4890.1399999999994</c:v>
                </c:pt>
                <c:pt idx="16">
                  <c:v>3950.8380000000002</c:v>
                </c:pt>
                <c:pt idx="17">
                  <c:v>2790.058</c:v>
                </c:pt>
                <c:pt idx="18">
                  <c:v>2109.3040000000001</c:v>
                </c:pt>
                <c:pt idx="19">
                  <c:v>1891.2809999999999</c:v>
                </c:pt>
                <c:pt idx="20">
                  <c:v>1756.56</c:v>
                </c:pt>
                <c:pt idx="21">
                  <c:v>1644.5189999999998</c:v>
                </c:pt>
                <c:pt idx="22">
                  <c:v>1578.046</c:v>
                </c:pt>
                <c:pt idx="23">
                  <c:v>1552.133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189-439F-8851-D49722BD74E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48</c:v>
                </c:pt>
                <c:pt idx="1">
                  <c:v>51</c:v>
                </c:pt>
                <c:pt idx="2">
                  <c:v>56</c:v>
                </c:pt>
                <c:pt idx="3">
                  <c:v>61</c:v>
                </c:pt>
                <c:pt idx="4">
                  <c:v>62</c:v>
                </c:pt>
                <c:pt idx="5">
                  <c:v>62</c:v>
                </c:pt>
                <c:pt idx="6">
                  <c:v>61</c:v>
                </c:pt>
                <c:pt idx="7">
                  <c:v>67</c:v>
                </c:pt>
                <c:pt idx="8">
                  <c:v>83</c:v>
                </c:pt>
                <c:pt idx="9">
                  <c:v>98</c:v>
                </c:pt>
                <c:pt idx="10">
                  <c:v>111</c:v>
                </c:pt>
                <c:pt idx="11">
                  <c:v>122</c:v>
                </c:pt>
                <c:pt idx="12">
                  <c:v>127</c:v>
                </c:pt>
                <c:pt idx="13">
                  <c:v>126</c:v>
                </c:pt>
                <c:pt idx="14">
                  <c:v>120</c:v>
                </c:pt>
                <c:pt idx="15">
                  <c:v>112</c:v>
                </c:pt>
                <c:pt idx="16">
                  <c:v>98</c:v>
                </c:pt>
                <c:pt idx="17">
                  <c:v>80</c:v>
                </c:pt>
                <c:pt idx="18">
                  <c:v>69</c:v>
                </c:pt>
                <c:pt idx="19">
                  <c:v>63</c:v>
                </c:pt>
                <c:pt idx="20">
                  <c:v>59</c:v>
                </c:pt>
                <c:pt idx="21">
                  <c:v>59</c:v>
                </c:pt>
                <c:pt idx="22">
                  <c:v>57</c:v>
                </c:pt>
                <c:pt idx="23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4189-439F-8851-D49722BD74E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122</c:v>
                </c:pt>
                <c:pt idx="5">
                  <c:v>167</c:v>
                </c:pt>
                <c:pt idx="6">
                  <c:v>167</c:v>
                </c:pt>
                <c:pt idx="7">
                  <c:v>101</c:v>
                </c:pt>
                <c:pt idx="8">
                  <c:v>45</c:v>
                </c:pt>
                <c:pt idx="9">
                  <c:v>13</c:v>
                </c:pt>
                <c:pt idx="10">
                  <c:v>13</c:v>
                </c:pt>
                <c:pt idx="11">
                  <c:v>13</c:v>
                </c:pt>
                <c:pt idx="17">
                  <c:v>162</c:v>
                </c:pt>
                <c:pt idx="18">
                  <c:v>982</c:v>
                </c:pt>
                <c:pt idx="19">
                  <c:v>1137</c:v>
                </c:pt>
                <c:pt idx="20">
                  <c:v>1122</c:v>
                </c:pt>
                <c:pt idx="21">
                  <c:v>922</c:v>
                </c:pt>
                <c:pt idx="22">
                  <c:v>216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4189-439F-8851-D49722BD74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90.64</c:v>
                </c:pt>
                <c:pt idx="1">
                  <c:v>90.63</c:v>
                </c:pt>
                <c:pt idx="2">
                  <c:v>93.04</c:v>
                </c:pt>
                <c:pt idx="3">
                  <c:v>90.01</c:v>
                </c:pt>
                <c:pt idx="4">
                  <c:v>92.87</c:v>
                </c:pt>
                <c:pt idx="5">
                  <c:v>93.95</c:v>
                </c:pt>
                <c:pt idx="6">
                  <c:v>95.76</c:v>
                </c:pt>
                <c:pt idx="7">
                  <c:v>95.77</c:v>
                </c:pt>
                <c:pt idx="8">
                  <c:v>72.42</c:v>
                </c:pt>
                <c:pt idx="9">
                  <c:v>50</c:v>
                </c:pt>
                <c:pt idx="10">
                  <c:v>10.92</c:v>
                </c:pt>
                <c:pt idx="11">
                  <c:v>7.0000000000000007E-2</c:v>
                </c:pt>
                <c:pt idx="12">
                  <c:v>0.04</c:v>
                </c:pt>
                <c:pt idx="13">
                  <c:v>0.04</c:v>
                </c:pt>
                <c:pt idx="14">
                  <c:v>5.01</c:v>
                </c:pt>
                <c:pt idx="15">
                  <c:v>35.39</c:v>
                </c:pt>
                <c:pt idx="16">
                  <c:v>77.010000000000005</c:v>
                </c:pt>
                <c:pt idx="17">
                  <c:v>99</c:v>
                </c:pt>
                <c:pt idx="18">
                  <c:v>106.48</c:v>
                </c:pt>
                <c:pt idx="19">
                  <c:v>140.54</c:v>
                </c:pt>
                <c:pt idx="20">
                  <c:v>117.57</c:v>
                </c:pt>
                <c:pt idx="21">
                  <c:v>108.02</c:v>
                </c:pt>
                <c:pt idx="22">
                  <c:v>103.15</c:v>
                </c:pt>
                <c:pt idx="23">
                  <c:v>89.15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189-439F-8851-D49722BD74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75.5</c:v>
                </c:pt>
                <c:pt idx="1">
                  <c:v>70</c:v>
                </c:pt>
                <c:pt idx="2">
                  <c:v>66.5</c:v>
                </c:pt>
                <c:pt idx="3">
                  <c:v>66</c:v>
                </c:pt>
                <c:pt idx="4">
                  <c:v>71</c:v>
                </c:pt>
                <c:pt idx="5">
                  <c:v>73</c:v>
                </c:pt>
                <c:pt idx="6">
                  <c:v>66</c:v>
                </c:pt>
                <c:pt idx="7">
                  <c:v>64.5</c:v>
                </c:pt>
                <c:pt idx="8">
                  <c:v>64.5</c:v>
                </c:pt>
                <c:pt idx="9">
                  <c:v>70</c:v>
                </c:pt>
                <c:pt idx="10">
                  <c:v>73</c:v>
                </c:pt>
                <c:pt idx="11">
                  <c:v>79</c:v>
                </c:pt>
                <c:pt idx="12">
                  <c:v>79</c:v>
                </c:pt>
                <c:pt idx="13">
                  <c:v>78</c:v>
                </c:pt>
                <c:pt idx="14">
                  <c:v>74</c:v>
                </c:pt>
                <c:pt idx="15">
                  <c:v>69.5</c:v>
                </c:pt>
                <c:pt idx="16">
                  <c:v>69.5</c:v>
                </c:pt>
                <c:pt idx="17">
                  <c:v>95</c:v>
                </c:pt>
                <c:pt idx="18">
                  <c:v>140.5</c:v>
                </c:pt>
                <c:pt idx="19">
                  <c:v>151</c:v>
                </c:pt>
                <c:pt idx="20">
                  <c:v>136.5</c:v>
                </c:pt>
                <c:pt idx="21">
                  <c:v>106.5</c:v>
                </c:pt>
                <c:pt idx="22">
                  <c:v>90</c:v>
                </c:pt>
                <c:pt idx="23">
                  <c:v>74.5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54D-402B-9E2C-217B3BA27FC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870.36599999999999</c:v>
                </c:pt>
                <c:pt idx="1">
                  <c:v>864.95399999999995</c:v>
                </c:pt>
                <c:pt idx="2">
                  <c:v>862.01099999999997</c:v>
                </c:pt>
                <c:pt idx="3">
                  <c:v>859.73800000000006</c:v>
                </c:pt>
                <c:pt idx="4">
                  <c:v>860.82900000000006</c:v>
                </c:pt>
                <c:pt idx="5">
                  <c:v>863.6339999999999</c:v>
                </c:pt>
                <c:pt idx="6">
                  <c:v>870.43700000000013</c:v>
                </c:pt>
                <c:pt idx="7">
                  <c:v>862.35900000000004</c:v>
                </c:pt>
                <c:pt idx="8">
                  <c:v>858.54500000000007</c:v>
                </c:pt>
                <c:pt idx="9">
                  <c:v>855.01299999999992</c:v>
                </c:pt>
                <c:pt idx="10">
                  <c:v>855.50199999999995</c:v>
                </c:pt>
                <c:pt idx="11">
                  <c:v>858.57299999999998</c:v>
                </c:pt>
                <c:pt idx="12">
                  <c:v>858.15600000000006</c:v>
                </c:pt>
                <c:pt idx="13">
                  <c:v>859.90499999999997</c:v>
                </c:pt>
                <c:pt idx="14">
                  <c:v>863.11900000000003</c:v>
                </c:pt>
                <c:pt idx="15">
                  <c:v>861.07100000000003</c:v>
                </c:pt>
                <c:pt idx="16">
                  <c:v>859.98400000000004</c:v>
                </c:pt>
                <c:pt idx="17">
                  <c:v>862.71</c:v>
                </c:pt>
                <c:pt idx="18">
                  <c:v>817.08400000000006</c:v>
                </c:pt>
                <c:pt idx="19">
                  <c:v>722.13800000000015</c:v>
                </c:pt>
                <c:pt idx="20">
                  <c:v>728.18399999999997</c:v>
                </c:pt>
                <c:pt idx="21">
                  <c:v>697.59100000000012</c:v>
                </c:pt>
                <c:pt idx="22">
                  <c:v>767.45</c:v>
                </c:pt>
                <c:pt idx="23">
                  <c:v>769.35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54D-402B-9E2C-217B3BA27FC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1016.5890000000001</c:v>
                </c:pt>
                <c:pt idx="1">
                  <c:v>992.07099999999991</c:v>
                </c:pt>
                <c:pt idx="2">
                  <c:v>961.12300000000016</c:v>
                </c:pt>
                <c:pt idx="3">
                  <c:v>962.23400000000015</c:v>
                </c:pt>
                <c:pt idx="4">
                  <c:v>959.904</c:v>
                </c:pt>
                <c:pt idx="5">
                  <c:v>982.16800000000001</c:v>
                </c:pt>
                <c:pt idx="6">
                  <c:v>1002.2170000000001</c:v>
                </c:pt>
                <c:pt idx="7">
                  <c:v>1031.8690000000001</c:v>
                </c:pt>
                <c:pt idx="8">
                  <c:v>1053.203</c:v>
                </c:pt>
                <c:pt idx="9">
                  <c:v>1067.0889999999999</c:v>
                </c:pt>
                <c:pt idx="10">
                  <c:v>1116.3709999999999</c:v>
                </c:pt>
                <c:pt idx="11">
                  <c:v>1135.354</c:v>
                </c:pt>
                <c:pt idx="12">
                  <c:v>1127.2430000000002</c:v>
                </c:pt>
                <c:pt idx="13">
                  <c:v>1117.386</c:v>
                </c:pt>
                <c:pt idx="14">
                  <c:v>1114.3810000000001</c:v>
                </c:pt>
                <c:pt idx="15">
                  <c:v>1078.3930000000003</c:v>
                </c:pt>
                <c:pt idx="16">
                  <c:v>1080.402</c:v>
                </c:pt>
                <c:pt idx="17">
                  <c:v>1089.529</c:v>
                </c:pt>
                <c:pt idx="18">
                  <c:v>1095.8390000000004</c:v>
                </c:pt>
                <c:pt idx="19">
                  <c:v>1135.0409999999999</c:v>
                </c:pt>
                <c:pt idx="20">
                  <c:v>1085.6729999999998</c:v>
                </c:pt>
                <c:pt idx="21">
                  <c:v>1019.617</c:v>
                </c:pt>
                <c:pt idx="22">
                  <c:v>981.69799999999998</c:v>
                </c:pt>
                <c:pt idx="23">
                  <c:v>954.09199999999998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54D-402B-9E2C-217B3BA27FC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2584.797</c:v>
                </c:pt>
                <c:pt idx="1">
                  <c:v>2452.723</c:v>
                </c:pt>
                <c:pt idx="2">
                  <c:v>2297.4179999999997</c:v>
                </c:pt>
                <c:pt idx="3">
                  <c:v>2243.48</c:v>
                </c:pt>
                <c:pt idx="4">
                  <c:v>2218.6529999999998</c:v>
                </c:pt>
                <c:pt idx="5">
                  <c:v>2283.7719999999995</c:v>
                </c:pt>
                <c:pt idx="6">
                  <c:v>2336.5589999999997</c:v>
                </c:pt>
                <c:pt idx="7">
                  <c:v>2608.8580000000002</c:v>
                </c:pt>
                <c:pt idx="8">
                  <c:v>2998.777</c:v>
                </c:pt>
                <c:pt idx="9">
                  <c:v>3485.5709999999999</c:v>
                </c:pt>
                <c:pt idx="10">
                  <c:v>3904.4669999999996</c:v>
                </c:pt>
                <c:pt idx="11">
                  <c:v>4182.0309999999999</c:v>
                </c:pt>
                <c:pt idx="12">
                  <c:v>4227.9580000000005</c:v>
                </c:pt>
                <c:pt idx="13">
                  <c:v>3928.1639999999998</c:v>
                </c:pt>
                <c:pt idx="14">
                  <c:v>3582.6639999999993</c:v>
                </c:pt>
                <c:pt idx="15">
                  <c:v>3289.52</c:v>
                </c:pt>
                <c:pt idx="16">
                  <c:v>3173.6689999999999</c:v>
                </c:pt>
                <c:pt idx="17">
                  <c:v>3172.0450000000001</c:v>
                </c:pt>
                <c:pt idx="18">
                  <c:v>3275.828</c:v>
                </c:pt>
                <c:pt idx="19">
                  <c:v>3522.585</c:v>
                </c:pt>
                <c:pt idx="20">
                  <c:v>3393.0189999999993</c:v>
                </c:pt>
                <c:pt idx="21">
                  <c:v>3164.6170000000002</c:v>
                </c:pt>
                <c:pt idx="22">
                  <c:v>2890.4770000000003</c:v>
                </c:pt>
                <c:pt idx="23">
                  <c:v>2562.7129999999997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54D-402B-9E2C-217B3BA27FC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349.00000000000006</c:v>
                </c:pt>
                <c:pt idx="1">
                  <c:v>333</c:v>
                </c:pt>
                <c:pt idx="2">
                  <c:v>320.99999999999994</c:v>
                </c:pt>
                <c:pt idx="3">
                  <c:v>315.99999999999994</c:v>
                </c:pt>
                <c:pt idx="4">
                  <c:v>317.99999999999994</c:v>
                </c:pt>
                <c:pt idx="5">
                  <c:v>331</c:v>
                </c:pt>
                <c:pt idx="6">
                  <c:v>357.00000000000011</c:v>
                </c:pt>
                <c:pt idx="7">
                  <c:v>410</c:v>
                </c:pt>
                <c:pt idx="8">
                  <c:v>455</c:v>
                </c:pt>
                <c:pt idx="9">
                  <c:v>480.99999999999994</c:v>
                </c:pt>
                <c:pt idx="10">
                  <c:v>491.99999999999994</c:v>
                </c:pt>
                <c:pt idx="11">
                  <c:v>495</c:v>
                </c:pt>
                <c:pt idx="12">
                  <c:v>507.99999999999994</c:v>
                </c:pt>
                <c:pt idx="13">
                  <c:v>523</c:v>
                </c:pt>
                <c:pt idx="14">
                  <c:v>501</c:v>
                </c:pt>
                <c:pt idx="15">
                  <c:v>485.99999999999994</c:v>
                </c:pt>
                <c:pt idx="16">
                  <c:v>496.99999999999994</c:v>
                </c:pt>
                <c:pt idx="17">
                  <c:v>507.99999999999994</c:v>
                </c:pt>
                <c:pt idx="18">
                  <c:v>515</c:v>
                </c:pt>
                <c:pt idx="19">
                  <c:v>520</c:v>
                </c:pt>
                <c:pt idx="20">
                  <c:v>482.99999999999994</c:v>
                </c:pt>
                <c:pt idx="21">
                  <c:v>441.99999999999994</c:v>
                </c:pt>
                <c:pt idx="22">
                  <c:v>403.99999999999994</c:v>
                </c:pt>
                <c:pt idx="23">
                  <c:v>358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54D-402B-9E2C-217B3BA27FC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54D-402B-9E2C-217B3BA27FC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1">
                  <c:v>110</c:v>
                </c:pt>
                <c:pt idx="12">
                  <c:v>110</c:v>
                </c:pt>
                <c:pt idx="13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54D-402B-9E2C-217B3BA27FC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54D-402B-9E2C-217B3BA27FC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54D-402B-9E2C-217B3BA27FC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A54D-402B-9E2C-217B3BA27FC3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600</c:v>
                </c:pt>
                <c:pt idx="1">
                  <c:v>593</c:v>
                </c:pt>
                <c:pt idx="2">
                  <c:v>585</c:v>
                </c:pt>
                <c:pt idx="3">
                  <c:v>572</c:v>
                </c:pt>
                <c:pt idx="4">
                  <c:v>498.4</c:v>
                </c:pt>
                <c:pt idx="5">
                  <c:v>433.9</c:v>
                </c:pt>
                <c:pt idx="6">
                  <c:v>498.4</c:v>
                </c:pt>
                <c:pt idx="7">
                  <c:v>491.9</c:v>
                </c:pt>
                <c:pt idx="8">
                  <c:v>678</c:v>
                </c:pt>
                <c:pt idx="9">
                  <c:v>827</c:v>
                </c:pt>
                <c:pt idx="10">
                  <c:v>986</c:v>
                </c:pt>
                <c:pt idx="11">
                  <c:v>983</c:v>
                </c:pt>
                <c:pt idx="12">
                  <c:v>983</c:v>
                </c:pt>
                <c:pt idx="13">
                  <c:v>981</c:v>
                </c:pt>
                <c:pt idx="14">
                  <c:v>977</c:v>
                </c:pt>
                <c:pt idx="15">
                  <c:v>892.61200000000008</c:v>
                </c:pt>
                <c:pt idx="16">
                  <c:v>225</c:v>
                </c:pt>
                <c:pt idx="17">
                  <c:v>113</c:v>
                </c:pt>
                <c:pt idx="18">
                  <c:v>832</c:v>
                </c:pt>
                <c:pt idx="19">
                  <c:v>965.9</c:v>
                </c:pt>
                <c:pt idx="20">
                  <c:v>878</c:v>
                </c:pt>
                <c:pt idx="21">
                  <c:v>877.7</c:v>
                </c:pt>
                <c:pt idx="22">
                  <c:v>641</c:v>
                </c:pt>
                <c:pt idx="23">
                  <c:v>686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54D-402B-9E2C-217B3BA27FC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3.7909999999999999</c:v>
                </c:pt>
                <c:pt idx="18">
                  <c:v>6.1790000000000003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54D-402B-9E2C-217B3BA27FC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54D-402B-9E2C-217B3BA27FC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54D-402B-9E2C-217B3BA27F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90.64</c:v>
                </c:pt>
                <c:pt idx="1">
                  <c:v>90.63</c:v>
                </c:pt>
                <c:pt idx="2">
                  <c:v>93.04</c:v>
                </c:pt>
                <c:pt idx="3">
                  <c:v>90.01</c:v>
                </c:pt>
                <c:pt idx="4">
                  <c:v>92.87</c:v>
                </c:pt>
                <c:pt idx="5">
                  <c:v>93.95</c:v>
                </c:pt>
                <c:pt idx="6">
                  <c:v>95.76</c:v>
                </c:pt>
                <c:pt idx="7">
                  <c:v>95.77</c:v>
                </c:pt>
                <c:pt idx="8">
                  <c:v>72.42</c:v>
                </c:pt>
                <c:pt idx="9">
                  <c:v>50</c:v>
                </c:pt>
                <c:pt idx="10">
                  <c:v>10.92</c:v>
                </c:pt>
                <c:pt idx="11">
                  <c:v>7.0000000000000007E-2</c:v>
                </c:pt>
                <c:pt idx="12">
                  <c:v>0.04</c:v>
                </c:pt>
                <c:pt idx="13">
                  <c:v>0.04</c:v>
                </c:pt>
                <c:pt idx="14">
                  <c:v>5.01</c:v>
                </c:pt>
                <c:pt idx="15">
                  <c:v>35.39</c:v>
                </c:pt>
                <c:pt idx="16">
                  <c:v>77.010000000000005</c:v>
                </c:pt>
                <c:pt idx="17">
                  <c:v>99</c:v>
                </c:pt>
                <c:pt idx="18">
                  <c:v>106.48</c:v>
                </c:pt>
                <c:pt idx="19">
                  <c:v>140.54</c:v>
                </c:pt>
                <c:pt idx="20">
                  <c:v>117.57</c:v>
                </c:pt>
                <c:pt idx="21">
                  <c:v>108.02</c:v>
                </c:pt>
                <c:pt idx="22">
                  <c:v>103.15</c:v>
                </c:pt>
                <c:pt idx="23">
                  <c:v>89.15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54D-402B-9E2C-217B3BA27F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5503.2520000000004</v>
      </c>
      <c r="C4" s="18">
        <v>5312.7479999999996</v>
      </c>
      <c r="D4" s="18">
        <v>5100.0520000000006</v>
      </c>
      <c r="E4" s="18">
        <v>5026.4519999999993</v>
      </c>
      <c r="F4" s="18">
        <v>4933.7900000000009</v>
      </c>
      <c r="G4" s="18">
        <v>4974.4719999999988</v>
      </c>
      <c r="H4" s="18">
        <v>5134.371000000001</v>
      </c>
      <c r="I4" s="18">
        <v>5469.4929999999986</v>
      </c>
      <c r="J4" s="18">
        <v>6108.0000000000009</v>
      </c>
      <c r="K4" s="18">
        <v>6785.6819999999998</v>
      </c>
      <c r="L4" s="18">
        <v>7427.2910000000002</v>
      </c>
      <c r="M4" s="18">
        <v>7842.9579999999996</v>
      </c>
      <c r="N4" s="18">
        <v>7893.322000000001</v>
      </c>
      <c r="O4" s="18">
        <v>7597.4139999999998</v>
      </c>
      <c r="P4" s="18">
        <v>7112.1770000000024</v>
      </c>
      <c r="Q4" s="18">
        <v>6677.1399999999994</v>
      </c>
      <c r="R4" s="18">
        <v>5905.5380000000005</v>
      </c>
      <c r="S4" s="18">
        <v>5840.2570000000005</v>
      </c>
      <c r="T4" s="18">
        <v>6682.4730000000009</v>
      </c>
      <c r="U4" s="18">
        <v>7023.6799999999994</v>
      </c>
      <c r="V4" s="18">
        <v>6711.3789999999999</v>
      </c>
      <c r="W4" s="18">
        <v>6315.0479999999998</v>
      </c>
      <c r="X4" s="18">
        <v>5781.6269999999977</v>
      </c>
      <c r="Y4" s="18">
        <v>5411.6519999999991</v>
      </c>
      <c r="Z4" s="19"/>
      <c r="AA4" s="20">
        <f>SUM(B4:Z4)</f>
        <v>148570.26800000001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90.64</v>
      </c>
      <c r="C7" s="28">
        <v>90.63</v>
      </c>
      <c r="D7" s="28">
        <v>93.04</v>
      </c>
      <c r="E7" s="28">
        <v>90.01</v>
      </c>
      <c r="F7" s="28">
        <v>92.87</v>
      </c>
      <c r="G7" s="28">
        <v>93.95</v>
      </c>
      <c r="H7" s="28">
        <v>95.76</v>
      </c>
      <c r="I7" s="28">
        <v>95.77</v>
      </c>
      <c r="J7" s="28">
        <v>72.42</v>
      </c>
      <c r="K7" s="28">
        <v>50</v>
      </c>
      <c r="L7" s="28">
        <v>10.92</v>
      </c>
      <c r="M7" s="28">
        <v>7.0000000000000007E-2</v>
      </c>
      <c r="N7" s="28">
        <v>0.04</v>
      </c>
      <c r="O7" s="28">
        <v>0.04</v>
      </c>
      <c r="P7" s="28">
        <v>5.01</v>
      </c>
      <c r="Q7" s="28">
        <v>35.39</v>
      </c>
      <c r="R7" s="28">
        <v>77.010000000000005</v>
      </c>
      <c r="S7" s="28">
        <v>99</v>
      </c>
      <c r="T7" s="28">
        <v>106.48</v>
      </c>
      <c r="U7" s="28">
        <v>140.54</v>
      </c>
      <c r="V7" s="28">
        <v>117.57</v>
      </c>
      <c r="W7" s="28">
        <v>108.02</v>
      </c>
      <c r="X7" s="28">
        <v>103.15</v>
      </c>
      <c r="Y7" s="28">
        <v>89.15</v>
      </c>
      <c r="Z7" s="29"/>
      <c r="AA7" s="30">
        <f>IF(SUM(B7:Z7)&lt;&gt;0,AVERAGEIF(B7:Z7,"&lt;&gt;"""),"")</f>
        <v>73.228333333333325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>
        <v>154</v>
      </c>
      <c r="C11" s="47">
        <v>132</v>
      </c>
      <c r="D11" s="47">
        <v>115</v>
      </c>
      <c r="E11" s="47">
        <v>115</v>
      </c>
      <c r="F11" s="47">
        <v>115</v>
      </c>
      <c r="G11" s="47">
        <v>121</v>
      </c>
      <c r="H11" s="47">
        <v>154</v>
      </c>
      <c r="I11" s="47">
        <v>193</v>
      </c>
      <c r="J11" s="47">
        <v>222</v>
      </c>
      <c r="K11" s="47">
        <v>233</v>
      </c>
      <c r="L11" s="47">
        <v>231</v>
      </c>
      <c r="M11" s="47">
        <v>223</v>
      </c>
      <c r="N11" s="47">
        <v>231</v>
      </c>
      <c r="O11" s="47">
        <v>247</v>
      </c>
      <c r="P11" s="47">
        <v>231</v>
      </c>
      <c r="Q11" s="47">
        <v>224</v>
      </c>
      <c r="R11" s="47">
        <v>249</v>
      </c>
      <c r="S11" s="47">
        <v>278</v>
      </c>
      <c r="T11" s="47">
        <v>296</v>
      </c>
      <c r="U11" s="47">
        <v>307</v>
      </c>
      <c r="V11" s="47">
        <v>274</v>
      </c>
      <c r="W11" s="47">
        <v>233</v>
      </c>
      <c r="X11" s="47">
        <v>197</v>
      </c>
      <c r="Y11" s="47">
        <v>153</v>
      </c>
      <c r="Z11" s="48"/>
      <c r="AA11" s="49">
        <f t="shared" si="0"/>
        <v>4928</v>
      </c>
    </row>
    <row r="12" spans="1:27" ht="24.95" customHeight="1" x14ac:dyDescent="0.2">
      <c r="A12" s="50" t="s">
        <v>8</v>
      </c>
      <c r="B12" s="51">
        <v>1556.1290000000001</v>
      </c>
      <c r="C12" s="52">
        <v>1370.7529999999999</v>
      </c>
      <c r="D12" s="52">
        <v>1157.8519999999999</v>
      </c>
      <c r="E12" s="52">
        <v>1144.049</v>
      </c>
      <c r="F12" s="52">
        <v>977.9</v>
      </c>
      <c r="G12" s="52">
        <v>1009.114</v>
      </c>
      <c r="H12" s="52">
        <v>1027.9000000000001</v>
      </c>
      <c r="I12" s="52">
        <v>627.9</v>
      </c>
      <c r="J12" s="52">
        <v>507.9</v>
      </c>
      <c r="K12" s="52">
        <v>432.9</v>
      </c>
      <c r="L12" s="52">
        <v>432.9</v>
      </c>
      <c r="M12" s="52">
        <v>432.9</v>
      </c>
      <c r="N12" s="52">
        <v>432.9</v>
      </c>
      <c r="O12" s="52">
        <v>432.9</v>
      </c>
      <c r="P12" s="52">
        <v>432.9</v>
      </c>
      <c r="Q12" s="52">
        <v>502.9</v>
      </c>
      <c r="R12" s="52">
        <v>939.9</v>
      </c>
      <c r="S12" s="52">
        <v>2013.799</v>
      </c>
      <c r="T12" s="52">
        <v>2774.1689999999999</v>
      </c>
      <c r="U12" s="52">
        <v>3104.3990000000003</v>
      </c>
      <c r="V12" s="52">
        <v>3039.819</v>
      </c>
      <c r="W12" s="52">
        <v>3017.529</v>
      </c>
      <c r="X12" s="52">
        <v>2701.4810000000002</v>
      </c>
      <c r="Y12" s="52">
        <v>2087.0190000000002</v>
      </c>
      <c r="Z12" s="53"/>
      <c r="AA12" s="54">
        <f t="shared" si="0"/>
        <v>32157.911999999993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122</v>
      </c>
      <c r="G13" s="52">
        <v>167</v>
      </c>
      <c r="H13" s="52">
        <v>167</v>
      </c>
      <c r="I13" s="52">
        <v>101</v>
      </c>
      <c r="J13" s="52">
        <v>45</v>
      </c>
      <c r="K13" s="52">
        <v>13</v>
      </c>
      <c r="L13" s="52">
        <v>13</v>
      </c>
      <c r="M13" s="52">
        <v>13</v>
      </c>
      <c r="N13" s="52"/>
      <c r="O13" s="52"/>
      <c r="P13" s="52"/>
      <c r="Q13" s="52"/>
      <c r="R13" s="52"/>
      <c r="S13" s="52">
        <v>162</v>
      </c>
      <c r="T13" s="52">
        <v>982</v>
      </c>
      <c r="U13" s="52">
        <v>1137</v>
      </c>
      <c r="V13" s="52">
        <v>1122</v>
      </c>
      <c r="W13" s="52">
        <v>922</v>
      </c>
      <c r="X13" s="52">
        <v>216</v>
      </c>
      <c r="Y13" s="52"/>
      <c r="Z13" s="53"/>
      <c r="AA13" s="54">
        <f t="shared" si="0"/>
        <v>5182</v>
      </c>
    </row>
    <row r="14" spans="1:27" ht="24.95" customHeight="1" x14ac:dyDescent="0.2">
      <c r="A14" s="55" t="s">
        <v>10</v>
      </c>
      <c r="B14" s="56">
        <v>1803.123</v>
      </c>
      <c r="C14" s="57">
        <v>1767.9949999999999</v>
      </c>
      <c r="D14" s="57">
        <v>1754.1999999999998</v>
      </c>
      <c r="E14" s="57">
        <v>1719.4029999999998</v>
      </c>
      <c r="F14" s="57">
        <v>1674.89</v>
      </c>
      <c r="G14" s="57">
        <v>1625.3580000000002</v>
      </c>
      <c r="H14" s="57">
        <v>1709.4709999999998</v>
      </c>
      <c r="I14" s="57">
        <v>2527.5929999999998</v>
      </c>
      <c r="J14" s="57">
        <v>3906.8000000000011</v>
      </c>
      <c r="K14" s="57">
        <v>5100.5819999999994</v>
      </c>
      <c r="L14" s="57">
        <v>5847.4909999999991</v>
      </c>
      <c r="M14" s="57">
        <v>6179.1579999999985</v>
      </c>
      <c r="N14" s="57">
        <v>6002.1220000000003</v>
      </c>
      <c r="O14" s="57">
        <v>5755.7139999999999</v>
      </c>
      <c r="P14" s="57">
        <v>5492.2770000000028</v>
      </c>
      <c r="Q14" s="57">
        <v>4890.1399999999994</v>
      </c>
      <c r="R14" s="57">
        <v>3950.8380000000002</v>
      </c>
      <c r="S14" s="57">
        <v>2790.058</v>
      </c>
      <c r="T14" s="57">
        <v>2109.3040000000001</v>
      </c>
      <c r="U14" s="57">
        <v>1891.2809999999999</v>
      </c>
      <c r="V14" s="57">
        <v>1756.56</v>
      </c>
      <c r="W14" s="57">
        <v>1644.5189999999998</v>
      </c>
      <c r="X14" s="57">
        <v>1578.046</v>
      </c>
      <c r="Y14" s="57">
        <v>1552.133</v>
      </c>
      <c r="Z14" s="58"/>
      <c r="AA14" s="59">
        <f t="shared" si="0"/>
        <v>75029.055999999997</v>
      </c>
    </row>
    <row r="15" spans="1:27" ht="24.95" customHeight="1" x14ac:dyDescent="0.2">
      <c r="A15" s="55" t="s">
        <v>11</v>
      </c>
      <c r="B15" s="56">
        <v>48</v>
      </c>
      <c r="C15" s="57">
        <v>51</v>
      </c>
      <c r="D15" s="57">
        <v>56</v>
      </c>
      <c r="E15" s="57">
        <v>61</v>
      </c>
      <c r="F15" s="57">
        <v>62</v>
      </c>
      <c r="G15" s="57">
        <v>62</v>
      </c>
      <c r="H15" s="57">
        <v>61</v>
      </c>
      <c r="I15" s="57">
        <v>67</v>
      </c>
      <c r="J15" s="57">
        <v>83</v>
      </c>
      <c r="K15" s="57">
        <v>98</v>
      </c>
      <c r="L15" s="57">
        <v>111</v>
      </c>
      <c r="M15" s="57">
        <v>122</v>
      </c>
      <c r="N15" s="57">
        <v>127</v>
      </c>
      <c r="O15" s="57">
        <v>126</v>
      </c>
      <c r="P15" s="57">
        <v>120</v>
      </c>
      <c r="Q15" s="57">
        <v>112</v>
      </c>
      <c r="R15" s="57">
        <v>98</v>
      </c>
      <c r="S15" s="57">
        <v>80</v>
      </c>
      <c r="T15" s="57">
        <v>69</v>
      </c>
      <c r="U15" s="57">
        <v>63</v>
      </c>
      <c r="V15" s="57">
        <v>59</v>
      </c>
      <c r="W15" s="57">
        <v>59</v>
      </c>
      <c r="X15" s="57">
        <v>57</v>
      </c>
      <c r="Y15" s="57">
        <v>55</v>
      </c>
      <c r="Z15" s="58"/>
      <c r="AA15" s="59">
        <f t="shared" si="0"/>
        <v>1907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3561.2520000000004</v>
      </c>
      <c r="C16" s="62">
        <f t="shared" si="1"/>
        <v>3321.7479999999996</v>
      </c>
      <c r="D16" s="62">
        <f t="shared" si="1"/>
        <v>3083.0519999999997</v>
      </c>
      <c r="E16" s="62">
        <f t="shared" si="1"/>
        <v>3039.4519999999998</v>
      </c>
      <c r="F16" s="62">
        <f t="shared" si="1"/>
        <v>2951.79</v>
      </c>
      <c r="G16" s="62">
        <f t="shared" si="1"/>
        <v>2984.4720000000002</v>
      </c>
      <c r="H16" s="62">
        <f t="shared" si="1"/>
        <v>3119.3710000000001</v>
      </c>
      <c r="I16" s="62">
        <f t="shared" si="1"/>
        <v>3516.4929999999999</v>
      </c>
      <c r="J16" s="62">
        <f t="shared" si="1"/>
        <v>4764.7000000000007</v>
      </c>
      <c r="K16" s="62">
        <f t="shared" si="1"/>
        <v>5877.4819999999991</v>
      </c>
      <c r="L16" s="62">
        <f t="shared" si="1"/>
        <v>6635.3909999999987</v>
      </c>
      <c r="M16" s="62">
        <f t="shared" si="1"/>
        <v>6970.0579999999982</v>
      </c>
      <c r="N16" s="62">
        <f t="shared" si="1"/>
        <v>6793.0219999999999</v>
      </c>
      <c r="O16" s="62">
        <f t="shared" si="1"/>
        <v>6561.6139999999996</v>
      </c>
      <c r="P16" s="62">
        <f t="shared" si="1"/>
        <v>6276.1770000000024</v>
      </c>
      <c r="Q16" s="62">
        <f t="shared" si="1"/>
        <v>5729.0399999999991</v>
      </c>
      <c r="R16" s="62">
        <f t="shared" si="1"/>
        <v>5237.7380000000003</v>
      </c>
      <c r="S16" s="62">
        <f t="shared" si="1"/>
        <v>5323.857</v>
      </c>
      <c r="T16" s="62">
        <f t="shared" si="1"/>
        <v>6230.473</v>
      </c>
      <c r="U16" s="62">
        <f t="shared" si="1"/>
        <v>6502.68</v>
      </c>
      <c r="V16" s="62">
        <f t="shared" si="1"/>
        <v>6251.378999999999</v>
      </c>
      <c r="W16" s="62">
        <f t="shared" si="1"/>
        <v>5876.0480000000007</v>
      </c>
      <c r="X16" s="62">
        <f t="shared" si="1"/>
        <v>4749.527</v>
      </c>
      <c r="Y16" s="62">
        <f t="shared" si="1"/>
        <v>3847.152</v>
      </c>
      <c r="Z16" s="63" t="str">
        <f t="shared" si="1"/>
        <v/>
      </c>
      <c r="AA16" s="64">
        <f>SUM(AA10:AA15)</f>
        <v>119203.96799999999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2007.9</v>
      </c>
      <c r="C29" s="72">
        <v>1965.9</v>
      </c>
      <c r="D29" s="72">
        <v>1941.9</v>
      </c>
      <c r="E29" s="72">
        <v>1931.9</v>
      </c>
      <c r="F29" s="72">
        <v>2030.9</v>
      </c>
      <c r="G29" s="72">
        <v>2055.9</v>
      </c>
      <c r="H29" s="72">
        <v>2138.9</v>
      </c>
      <c r="I29" s="72">
        <v>1990.9</v>
      </c>
      <c r="J29" s="72">
        <v>2427.9</v>
      </c>
      <c r="K29" s="72">
        <v>2718.9</v>
      </c>
      <c r="L29" s="72">
        <v>3065.9</v>
      </c>
      <c r="M29" s="72">
        <v>3281.9</v>
      </c>
      <c r="N29" s="72">
        <v>3343.9</v>
      </c>
      <c r="O29" s="72">
        <v>3296.9</v>
      </c>
      <c r="P29" s="72">
        <v>3091.9</v>
      </c>
      <c r="Q29" s="72">
        <v>2802.9</v>
      </c>
      <c r="R29" s="72">
        <v>2679.9</v>
      </c>
      <c r="S29" s="72">
        <v>2562.9</v>
      </c>
      <c r="T29" s="72">
        <v>3456.9</v>
      </c>
      <c r="U29" s="72">
        <v>3649.9</v>
      </c>
      <c r="V29" s="72">
        <v>3544.9</v>
      </c>
      <c r="W29" s="72">
        <v>3234.9</v>
      </c>
      <c r="X29" s="72">
        <v>2457.9</v>
      </c>
      <c r="Y29" s="72">
        <v>2177.9</v>
      </c>
      <c r="Z29" s="73"/>
      <c r="AA29" s="74">
        <f>SUM(B29:Z29)</f>
        <v>63859.60000000002</v>
      </c>
    </row>
    <row r="30" spans="1:27" ht="24.95" customHeight="1" x14ac:dyDescent="0.2">
      <c r="A30" s="75" t="s">
        <v>24</v>
      </c>
      <c r="B30" s="76">
        <v>1226.3520000000001</v>
      </c>
      <c r="C30" s="77">
        <v>1293.848</v>
      </c>
      <c r="D30" s="77">
        <v>1320.152</v>
      </c>
      <c r="E30" s="77">
        <v>1256.5519999999999</v>
      </c>
      <c r="F30" s="77">
        <v>1247.8900000000001</v>
      </c>
      <c r="G30" s="77">
        <v>1255.5719999999999</v>
      </c>
      <c r="H30" s="77">
        <v>1274.471</v>
      </c>
      <c r="I30" s="77">
        <v>1784.5930000000001</v>
      </c>
      <c r="J30" s="77">
        <v>2521.8000000000002</v>
      </c>
      <c r="K30" s="77">
        <v>3266.5819999999999</v>
      </c>
      <c r="L30" s="77">
        <v>3525.491</v>
      </c>
      <c r="M30" s="77">
        <v>3578.1579999999999</v>
      </c>
      <c r="N30" s="77">
        <v>3360.1219999999998</v>
      </c>
      <c r="O30" s="77">
        <v>3178.7139999999999</v>
      </c>
      <c r="P30" s="77">
        <v>3091.277</v>
      </c>
      <c r="Q30" s="77">
        <v>2771.14</v>
      </c>
      <c r="R30" s="77">
        <v>2198.8380000000002</v>
      </c>
      <c r="S30" s="77">
        <v>1909.9570000000001</v>
      </c>
      <c r="T30" s="77">
        <v>1796.5730000000001</v>
      </c>
      <c r="U30" s="77">
        <v>1889.78</v>
      </c>
      <c r="V30" s="77">
        <v>1682.479</v>
      </c>
      <c r="W30" s="77">
        <v>1676.1479999999999</v>
      </c>
      <c r="X30" s="77">
        <v>1492.627</v>
      </c>
      <c r="Y30" s="77">
        <v>989.25199999999995</v>
      </c>
      <c r="Z30" s="78"/>
      <c r="AA30" s="79">
        <f>SUM(B30:Z30)</f>
        <v>49588.368000000002</v>
      </c>
    </row>
    <row r="31" spans="1:27" ht="24.95" customHeight="1" x14ac:dyDescent="0.2">
      <c r="A31" s="82" t="s">
        <v>25</v>
      </c>
      <c r="B31" s="80">
        <v>939</v>
      </c>
      <c r="C31" s="81">
        <v>714</v>
      </c>
      <c r="D31" s="81">
        <v>514</v>
      </c>
      <c r="E31" s="81">
        <v>514</v>
      </c>
      <c r="F31" s="81">
        <v>339</v>
      </c>
      <c r="G31" s="81">
        <v>339</v>
      </c>
      <c r="H31" s="81">
        <v>379</v>
      </c>
      <c r="I31" s="81">
        <v>379</v>
      </c>
      <c r="J31" s="81">
        <v>339</v>
      </c>
      <c r="K31" s="81">
        <v>264</v>
      </c>
      <c r="L31" s="81">
        <v>264</v>
      </c>
      <c r="M31" s="81">
        <v>264</v>
      </c>
      <c r="N31" s="81">
        <v>264</v>
      </c>
      <c r="O31" s="81">
        <v>264</v>
      </c>
      <c r="P31" s="81">
        <v>264</v>
      </c>
      <c r="Q31" s="81">
        <v>334</v>
      </c>
      <c r="R31" s="81">
        <v>621</v>
      </c>
      <c r="S31" s="81">
        <v>1224</v>
      </c>
      <c r="T31" s="81">
        <v>1429</v>
      </c>
      <c r="U31" s="81">
        <v>1484</v>
      </c>
      <c r="V31" s="81">
        <v>1484</v>
      </c>
      <c r="W31" s="81">
        <v>1404</v>
      </c>
      <c r="X31" s="81">
        <v>1289</v>
      </c>
      <c r="Y31" s="81">
        <v>1174</v>
      </c>
      <c r="Z31" s="83"/>
      <c r="AA31" s="84">
        <f>SUM(B31:Z31)</f>
        <v>16483</v>
      </c>
    </row>
    <row r="32" spans="1:27" ht="30" customHeight="1" thickBot="1" x14ac:dyDescent="0.25">
      <c r="A32" s="60" t="s">
        <v>26</v>
      </c>
      <c r="B32" s="61">
        <f>IF(LEN(B$2)&gt;0,SUM(B29:B31),"")</f>
        <v>4173.2520000000004</v>
      </c>
      <c r="C32" s="62">
        <f t="shared" ref="C32:Z32" si="4">IF(LEN(C$2)&gt;0,SUM(C29:C31),"")</f>
        <v>3973.748</v>
      </c>
      <c r="D32" s="62">
        <f t="shared" si="4"/>
        <v>3776.0520000000001</v>
      </c>
      <c r="E32" s="62">
        <f t="shared" si="4"/>
        <v>3702.4520000000002</v>
      </c>
      <c r="F32" s="62">
        <f t="shared" si="4"/>
        <v>3617.79</v>
      </c>
      <c r="G32" s="62">
        <f t="shared" si="4"/>
        <v>3650.4719999999998</v>
      </c>
      <c r="H32" s="62">
        <f t="shared" si="4"/>
        <v>3792.3710000000001</v>
      </c>
      <c r="I32" s="62">
        <f t="shared" si="4"/>
        <v>4154.4930000000004</v>
      </c>
      <c r="J32" s="62">
        <f t="shared" si="4"/>
        <v>5288.7000000000007</v>
      </c>
      <c r="K32" s="62">
        <f t="shared" si="4"/>
        <v>6249.482</v>
      </c>
      <c r="L32" s="62">
        <f t="shared" si="4"/>
        <v>6855.3909999999996</v>
      </c>
      <c r="M32" s="62">
        <f t="shared" si="4"/>
        <v>7124.058</v>
      </c>
      <c r="N32" s="62">
        <f t="shared" si="4"/>
        <v>6968.0219999999999</v>
      </c>
      <c r="O32" s="62">
        <f t="shared" si="4"/>
        <v>6739.6139999999996</v>
      </c>
      <c r="P32" s="62">
        <f t="shared" si="4"/>
        <v>6447.1769999999997</v>
      </c>
      <c r="Q32" s="62">
        <f t="shared" si="4"/>
        <v>5908.04</v>
      </c>
      <c r="R32" s="62">
        <f t="shared" si="4"/>
        <v>5499.7380000000003</v>
      </c>
      <c r="S32" s="62">
        <f t="shared" si="4"/>
        <v>5696.857</v>
      </c>
      <c r="T32" s="62">
        <f t="shared" si="4"/>
        <v>6682.473</v>
      </c>
      <c r="U32" s="62">
        <f t="shared" si="4"/>
        <v>7023.68</v>
      </c>
      <c r="V32" s="62">
        <f t="shared" si="4"/>
        <v>6711.3789999999999</v>
      </c>
      <c r="W32" s="62">
        <f t="shared" si="4"/>
        <v>6315.0479999999998</v>
      </c>
      <c r="X32" s="62">
        <f t="shared" si="4"/>
        <v>5239.527</v>
      </c>
      <c r="Y32" s="62">
        <f t="shared" si="4"/>
        <v>4341.152</v>
      </c>
      <c r="Z32" s="63" t="str">
        <f t="shared" si="4"/>
        <v/>
      </c>
      <c r="AA32" s="64">
        <f>SUM(AA29:AA31)</f>
        <v>129930.96800000002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107</v>
      </c>
      <c r="C35" s="95">
        <v>147</v>
      </c>
      <c r="D35" s="95">
        <v>188</v>
      </c>
      <c r="E35" s="95">
        <v>158</v>
      </c>
      <c r="F35" s="95">
        <v>161</v>
      </c>
      <c r="G35" s="95">
        <v>161</v>
      </c>
      <c r="H35" s="95">
        <v>174</v>
      </c>
      <c r="I35" s="95">
        <v>133</v>
      </c>
      <c r="J35" s="95">
        <v>63</v>
      </c>
      <c r="K35" s="95">
        <v>31</v>
      </c>
      <c r="L35" s="95">
        <v>1</v>
      </c>
      <c r="M35" s="95">
        <v>1</v>
      </c>
      <c r="N35" s="95">
        <v>1</v>
      </c>
      <c r="O35" s="95">
        <v>1</v>
      </c>
      <c r="P35" s="95">
        <v>1</v>
      </c>
      <c r="Q35" s="95">
        <v>1</v>
      </c>
      <c r="R35" s="95">
        <v>11</v>
      </c>
      <c r="S35" s="95">
        <v>59</v>
      </c>
      <c r="T35" s="95">
        <v>107</v>
      </c>
      <c r="U35" s="95">
        <v>121</v>
      </c>
      <c r="V35" s="95">
        <v>106</v>
      </c>
      <c r="W35" s="95">
        <v>24</v>
      </c>
      <c r="X35" s="95">
        <v>24</v>
      </c>
      <c r="Y35" s="95">
        <v>23</v>
      </c>
      <c r="Z35" s="96"/>
      <c r="AA35" s="74">
        <f t="shared" ref="AA35:AA40" si="5">SUM(B35:Z35)</f>
        <v>1804</v>
      </c>
    </row>
    <row r="36" spans="1:27" ht="24.95" customHeight="1" x14ac:dyDescent="0.2">
      <c r="A36" s="97" t="s">
        <v>29</v>
      </c>
      <c r="B36" s="98">
        <v>350</v>
      </c>
      <c r="C36" s="99">
        <v>350</v>
      </c>
      <c r="D36" s="99">
        <v>350</v>
      </c>
      <c r="E36" s="99">
        <v>350</v>
      </c>
      <c r="F36" s="99">
        <v>350</v>
      </c>
      <c r="G36" s="99">
        <v>350</v>
      </c>
      <c r="H36" s="99">
        <v>344</v>
      </c>
      <c r="I36" s="99">
        <v>350</v>
      </c>
      <c r="J36" s="99">
        <v>306</v>
      </c>
      <c r="K36" s="99">
        <v>197</v>
      </c>
      <c r="L36" s="99">
        <v>209</v>
      </c>
      <c r="M36" s="99">
        <v>143</v>
      </c>
      <c r="N36" s="99">
        <v>164</v>
      </c>
      <c r="O36" s="99">
        <v>167</v>
      </c>
      <c r="P36" s="99">
        <v>160</v>
      </c>
      <c r="Q36" s="99">
        <v>158</v>
      </c>
      <c r="R36" s="99">
        <v>127</v>
      </c>
      <c r="S36" s="99">
        <v>159</v>
      </c>
      <c r="T36" s="99">
        <v>190</v>
      </c>
      <c r="U36" s="99">
        <v>245</v>
      </c>
      <c r="V36" s="99">
        <v>199</v>
      </c>
      <c r="W36" s="99">
        <v>260</v>
      </c>
      <c r="X36" s="99">
        <v>311</v>
      </c>
      <c r="Y36" s="99">
        <v>316</v>
      </c>
      <c r="Z36" s="100"/>
      <c r="AA36" s="79">
        <f t="shared" si="5"/>
        <v>6105</v>
      </c>
    </row>
    <row r="37" spans="1:27" ht="24.95" customHeight="1" x14ac:dyDescent="0.2">
      <c r="A37" s="97" t="s">
        <v>30</v>
      </c>
      <c r="B37" s="98">
        <v>1335</v>
      </c>
      <c r="C37" s="99">
        <v>1344</v>
      </c>
      <c r="D37" s="99">
        <v>1329</v>
      </c>
      <c r="E37" s="99">
        <v>1329</v>
      </c>
      <c r="F37" s="99">
        <v>1321</v>
      </c>
      <c r="G37" s="99">
        <v>1329</v>
      </c>
      <c r="H37" s="99">
        <v>1347</v>
      </c>
      <c r="I37" s="99">
        <v>1320</v>
      </c>
      <c r="J37" s="99">
        <v>824.3</v>
      </c>
      <c r="K37" s="99">
        <v>541.20000000000005</v>
      </c>
      <c r="L37" s="99">
        <v>576.9</v>
      </c>
      <c r="M37" s="99">
        <v>723.9</v>
      </c>
      <c r="N37" s="99">
        <v>930.3</v>
      </c>
      <c r="O37" s="99">
        <v>862.8</v>
      </c>
      <c r="P37" s="99">
        <v>670</v>
      </c>
      <c r="Q37" s="99">
        <v>774.1</v>
      </c>
      <c r="R37" s="99">
        <v>327.5</v>
      </c>
      <c r="S37" s="99">
        <v>102.2</v>
      </c>
      <c r="T37" s="99">
        <v>5</v>
      </c>
      <c r="U37" s="99">
        <v>5</v>
      </c>
      <c r="V37" s="99">
        <v>5</v>
      </c>
      <c r="W37" s="99">
        <v>5</v>
      </c>
      <c r="X37" s="99">
        <v>547.1</v>
      </c>
      <c r="Y37" s="99">
        <v>1075.5</v>
      </c>
      <c r="Z37" s="100"/>
      <c r="AA37" s="79">
        <f t="shared" si="5"/>
        <v>18629.799999999996</v>
      </c>
    </row>
    <row r="38" spans="1:27" ht="24.95" customHeight="1" x14ac:dyDescent="0.2">
      <c r="A38" s="97" t="s">
        <v>31</v>
      </c>
      <c r="B38" s="98">
        <v>150</v>
      </c>
      <c r="C38" s="99">
        <v>150</v>
      </c>
      <c r="D38" s="99">
        <v>150</v>
      </c>
      <c r="E38" s="99">
        <v>150</v>
      </c>
      <c r="F38" s="99">
        <v>150</v>
      </c>
      <c r="G38" s="99">
        <v>150</v>
      </c>
      <c r="H38" s="99">
        <v>150</v>
      </c>
      <c r="I38" s="99">
        <v>150</v>
      </c>
      <c r="J38" s="99">
        <v>150</v>
      </c>
      <c r="K38" s="99">
        <v>139</v>
      </c>
      <c r="L38" s="99">
        <v>5</v>
      </c>
      <c r="M38" s="99">
        <v>5</v>
      </c>
      <c r="N38" s="99">
        <v>5</v>
      </c>
      <c r="O38" s="99">
        <v>5</v>
      </c>
      <c r="P38" s="99">
        <v>5</v>
      </c>
      <c r="Q38" s="99">
        <v>15</v>
      </c>
      <c r="R38" s="99">
        <v>119</v>
      </c>
      <c r="S38" s="99">
        <v>150</v>
      </c>
      <c r="T38" s="99">
        <v>150</v>
      </c>
      <c r="U38" s="99">
        <v>150</v>
      </c>
      <c r="V38" s="99">
        <v>150</v>
      </c>
      <c r="W38" s="99">
        <v>150</v>
      </c>
      <c r="X38" s="99">
        <v>150</v>
      </c>
      <c r="Y38" s="99">
        <v>150</v>
      </c>
      <c r="Z38" s="100"/>
      <c r="AA38" s="79">
        <f t="shared" si="5"/>
        <v>2698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83.3</v>
      </c>
      <c r="S39" s="99">
        <v>46.2</v>
      </c>
      <c r="T39" s="99"/>
      <c r="U39" s="99"/>
      <c r="V39" s="99"/>
      <c r="W39" s="99"/>
      <c r="X39" s="99"/>
      <c r="Y39" s="99"/>
      <c r="Z39" s="100"/>
      <c r="AA39" s="79">
        <f t="shared" si="5"/>
        <v>129.5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1942</v>
      </c>
      <c r="C40" s="88">
        <f t="shared" si="6"/>
        <v>1991</v>
      </c>
      <c r="D40" s="88">
        <f t="shared" si="6"/>
        <v>2017</v>
      </c>
      <c r="E40" s="88">
        <f t="shared" si="6"/>
        <v>1987</v>
      </c>
      <c r="F40" s="88">
        <f t="shared" si="6"/>
        <v>1982</v>
      </c>
      <c r="G40" s="88">
        <f t="shared" si="6"/>
        <v>1990</v>
      </c>
      <c r="H40" s="88">
        <f t="shared" si="6"/>
        <v>2015</v>
      </c>
      <c r="I40" s="88">
        <f t="shared" si="6"/>
        <v>1953</v>
      </c>
      <c r="J40" s="88">
        <f t="shared" si="6"/>
        <v>1343.3</v>
      </c>
      <c r="K40" s="88">
        <f t="shared" si="6"/>
        <v>908.2</v>
      </c>
      <c r="L40" s="88">
        <f t="shared" si="6"/>
        <v>791.9</v>
      </c>
      <c r="M40" s="88">
        <f t="shared" si="6"/>
        <v>872.9</v>
      </c>
      <c r="N40" s="88">
        <f t="shared" si="6"/>
        <v>1100.3</v>
      </c>
      <c r="O40" s="88">
        <f t="shared" si="6"/>
        <v>1035.8</v>
      </c>
      <c r="P40" s="88">
        <f t="shared" si="6"/>
        <v>836</v>
      </c>
      <c r="Q40" s="88">
        <f t="shared" si="6"/>
        <v>948.1</v>
      </c>
      <c r="R40" s="88">
        <f t="shared" si="6"/>
        <v>667.8</v>
      </c>
      <c r="S40" s="88">
        <f t="shared" si="6"/>
        <v>516.4</v>
      </c>
      <c r="T40" s="88">
        <f t="shared" si="6"/>
        <v>452</v>
      </c>
      <c r="U40" s="88">
        <f t="shared" si="6"/>
        <v>521</v>
      </c>
      <c r="V40" s="88">
        <f t="shared" si="6"/>
        <v>460</v>
      </c>
      <c r="W40" s="88">
        <f t="shared" si="6"/>
        <v>439</v>
      </c>
      <c r="X40" s="88">
        <f t="shared" si="6"/>
        <v>1032.0999999999999</v>
      </c>
      <c r="Y40" s="88">
        <f t="shared" si="6"/>
        <v>1564.5</v>
      </c>
      <c r="Z40" s="89" t="str">
        <f t="shared" si="6"/>
        <v/>
      </c>
      <c r="AA40" s="90">
        <f t="shared" si="5"/>
        <v>29366.3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1330</v>
      </c>
      <c r="C45" s="99">
        <v>1339</v>
      </c>
      <c r="D45" s="99">
        <v>1324</v>
      </c>
      <c r="E45" s="99">
        <v>1324</v>
      </c>
      <c r="F45" s="99">
        <v>1316</v>
      </c>
      <c r="G45" s="99">
        <v>1324</v>
      </c>
      <c r="H45" s="99">
        <v>1342</v>
      </c>
      <c r="I45" s="99">
        <v>1315</v>
      </c>
      <c r="J45" s="99">
        <v>819.3</v>
      </c>
      <c r="K45" s="99">
        <v>536.20000000000005</v>
      </c>
      <c r="L45" s="99">
        <v>571.9</v>
      </c>
      <c r="M45" s="99">
        <v>718.9</v>
      </c>
      <c r="N45" s="99">
        <v>925.3</v>
      </c>
      <c r="O45" s="99">
        <v>857.8</v>
      </c>
      <c r="P45" s="99">
        <v>665</v>
      </c>
      <c r="Q45" s="99">
        <v>769.1</v>
      </c>
      <c r="R45" s="99">
        <v>322.5</v>
      </c>
      <c r="S45" s="99">
        <v>97.2</v>
      </c>
      <c r="T45" s="99"/>
      <c r="U45" s="99"/>
      <c r="V45" s="99"/>
      <c r="W45" s="99"/>
      <c r="X45" s="99">
        <v>542.1</v>
      </c>
      <c r="Y45" s="99">
        <v>1070.5</v>
      </c>
      <c r="Z45" s="100"/>
      <c r="AA45" s="79">
        <f t="shared" si="7"/>
        <v>18509.799999999996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83.3</v>
      </c>
      <c r="S47" s="99">
        <v>46.2</v>
      </c>
      <c r="T47" s="99"/>
      <c r="U47" s="99"/>
      <c r="V47" s="99"/>
      <c r="W47" s="99"/>
      <c r="X47" s="99"/>
      <c r="Y47" s="99"/>
      <c r="Z47" s="100"/>
      <c r="AA47" s="79">
        <f t="shared" si="7"/>
        <v>129.5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1330</v>
      </c>
      <c r="C49" s="88">
        <f t="shared" ref="C49:Z49" si="8">IF(LEN(C$2)&gt;0,SUM(C43:C48),"")</f>
        <v>1339</v>
      </c>
      <c r="D49" s="88">
        <f t="shared" si="8"/>
        <v>1324</v>
      </c>
      <c r="E49" s="88">
        <f t="shared" si="8"/>
        <v>1324</v>
      </c>
      <c r="F49" s="88">
        <f t="shared" si="8"/>
        <v>1316</v>
      </c>
      <c r="G49" s="88">
        <f t="shared" si="8"/>
        <v>1324</v>
      </c>
      <c r="H49" s="88">
        <f t="shared" si="8"/>
        <v>1342</v>
      </c>
      <c r="I49" s="88">
        <f t="shared" si="8"/>
        <v>1315</v>
      </c>
      <c r="J49" s="88">
        <f t="shared" si="8"/>
        <v>819.3</v>
      </c>
      <c r="K49" s="88">
        <f t="shared" si="8"/>
        <v>536.20000000000005</v>
      </c>
      <c r="L49" s="88">
        <f t="shared" si="8"/>
        <v>571.9</v>
      </c>
      <c r="M49" s="88">
        <f t="shared" si="8"/>
        <v>718.9</v>
      </c>
      <c r="N49" s="88">
        <f t="shared" si="8"/>
        <v>925.3</v>
      </c>
      <c r="O49" s="88">
        <f t="shared" si="8"/>
        <v>857.8</v>
      </c>
      <c r="P49" s="88">
        <f t="shared" si="8"/>
        <v>665</v>
      </c>
      <c r="Q49" s="88">
        <f t="shared" si="8"/>
        <v>769.1</v>
      </c>
      <c r="R49" s="88">
        <f t="shared" si="8"/>
        <v>405.8</v>
      </c>
      <c r="S49" s="88">
        <f t="shared" si="8"/>
        <v>143.4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542.1</v>
      </c>
      <c r="Y49" s="88">
        <f t="shared" si="8"/>
        <v>1070.5</v>
      </c>
      <c r="Z49" s="89" t="str">
        <f t="shared" si="8"/>
        <v/>
      </c>
      <c r="AA49" s="90">
        <f t="shared" si="7"/>
        <v>18639.299999999996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5503.2520000000004</v>
      </c>
      <c r="C52" s="88">
        <f t="shared" si="10"/>
        <v>5312.7479999999996</v>
      </c>
      <c r="D52" s="88">
        <f t="shared" si="10"/>
        <v>5100.0519999999997</v>
      </c>
      <c r="E52" s="88">
        <f t="shared" si="10"/>
        <v>5026.4519999999993</v>
      </c>
      <c r="F52" s="88">
        <f t="shared" si="10"/>
        <v>4933.79</v>
      </c>
      <c r="G52" s="88">
        <f t="shared" si="10"/>
        <v>4974.4719999999998</v>
      </c>
      <c r="H52" s="88">
        <f t="shared" si="10"/>
        <v>5134.3710000000001</v>
      </c>
      <c r="I52" s="88">
        <f t="shared" si="10"/>
        <v>5469.4930000000004</v>
      </c>
      <c r="J52" s="88">
        <f t="shared" si="10"/>
        <v>6108.0000000000009</v>
      </c>
      <c r="K52" s="88">
        <f t="shared" si="10"/>
        <v>6785.6819999999989</v>
      </c>
      <c r="L52" s="88">
        <f t="shared" si="10"/>
        <v>7427.2909999999983</v>
      </c>
      <c r="M52" s="88">
        <f t="shared" si="10"/>
        <v>7842.9579999999978</v>
      </c>
      <c r="N52" s="88">
        <f t="shared" si="10"/>
        <v>7893.3220000000001</v>
      </c>
      <c r="O52" s="88">
        <f t="shared" si="10"/>
        <v>7597.4139999999998</v>
      </c>
      <c r="P52" s="88">
        <f t="shared" si="10"/>
        <v>7112.1770000000024</v>
      </c>
      <c r="Q52" s="88">
        <f t="shared" si="10"/>
        <v>6677.1399999999994</v>
      </c>
      <c r="R52" s="88">
        <f t="shared" si="10"/>
        <v>5905.5380000000005</v>
      </c>
      <c r="S52" s="88">
        <f t="shared" si="10"/>
        <v>5840.2569999999996</v>
      </c>
      <c r="T52" s="88">
        <f t="shared" si="10"/>
        <v>6682.473</v>
      </c>
      <c r="U52" s="88">
        <f t="shared" si="10"/>
        <v>7023.68</v>
      </c>
      <c r="V52" s="88">
        <f t="shared" si="10"/>
        <v>6711.378999999999</v>
      </c>
      <c r="W52" s="88">
        <f t="shared" si="10"/>
        <v>6315.0480000000007</v>
      </c>
      <c r="X52" s="88">
        <f t="shared" si="10"/>
        <v>5781.6270000000004</v>
      </c>
      <c r="Y52" s="88">
        <f t="shared" si="10"/>
        <v>5411.652</v>
      </c>
      <c r="Z52" s="89" t="str">
        <f t="shared" si="10"/>
        <v/>
      </c>
      <c r="AA52" s="104">
        <f>SUM(B52:Z52)</f>
        <v>148570.26800000001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45550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5503.2520000000004</v>
      </c>
      <c r="C4" s="18">
        <v>5312.7479999999996</v>
      </c>
      <c r="D4" s="18">
        <v>5100.0519999999988</v>
      </c>
      <c r="E4" s="18">
        <v>5026.4520000000002</v>
      </c>
      <c r="F4" s="18">
        <v>4933.7860000000001</v>
      </c>
      <c r="G4" s="18">
        <v>4974.4740000000011</v>
      </c>
      <c r="H4" s="18">
        <v>5134.4040000000014</v>
      </c>
      <c r="I4" s="18">
        <v>5469.4859999999999</v>
      </c>
      <c r="J4" s="18">
        <v>6108.0250000000005</v>
      </c>
      <c r="K4" s="18">
        <v>6785.6730000000025</v>
      </c>
      <c r="L4" s="18">
        <v>7427.34</v>
      </c>
      <c r="M4" s="18">
        <v>7842.9579999999996</v>
      </c>
      <c r="N4" s="18">
        <v>7893.3569999999991</v>
      </c>
      <c r="O4" s="18">
        <v>7597.4550000000008</v>
      </c>
      <c r="P4" s="18">
        <v>7112.1639999999998</v>
      </c>
      <c r="Q4" s="18">
        <v>6677.0960000000005</v>
      </c>
      <c r="R4" s="18">
        <v>5905.5550000000021</v>
      </c>
      <c r="S4" s="18">
        <v>5840.2840000000006</v>
      </c>
      <c r="T4" s="18">
        <v>6682.4300000000012</v>
      </c>
      <c r="U4" s="18">
        <v>7023.6640000000016</v>
      </c>
      <c r="V4" s="18">
        <v>6711.3760000000002</v>
      </c>
      <c r="W4" s="18">
        <v>6315.0250000000005</v>
      </c>
      <c r="X4" s="18">
        <v>5781.6250000000018</v>
      </c>
      <c r="Y4" s="18">
        <v>5411.6550000000007</v>
      </c>
      <c r="Z4" s="19"/>
      <c r="AA4" s="20">
        <f>SUM(B4:Z4)</f>
        <v>148570.33600000004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90.64</v>
      </c>
      <c r="C7" s="28">
        <v>90.63</v>
      </c>
      <c r="D7" s="28">
        <v>93.04</v>
      </c>
      <c r="E7" s="28">
        <v>90.01</v>
      </c>
      <c r="F7" s="28">
        <v>92.87</v>
      </c>
      <c r="G7" s="28">
        <v>93.95</v>
      </c>
      <c r="H7" s="28">
        <v>95.76</v>
      </c>
      <c r="I7" s="28">
        <v>95.77</v>
      </c>
      <c r="J7" s="28">
        <v>72.42</v>
      </c>
      <c r="K7" s="28">
        <v>50</v>
      </c>
      <c r="L7" s="28">
        <v>10.92</v>
      </c>
      <c r="M7" s="28">
        <v>7.0000000000000007E-2</v>
      </c>
      <c r="N7" s="28">
        <v>0.04</v>
      </c>
      <c r="O7" s="28">
        <v>0.04</v>
      </c>
      <c r="P7" s="28">
        <v>5.01</v>
      </c>
      <c r="Q7" s="28">
        <v>35.39</v>
      </c>
      <c r="R7" s="28">
        <v>77.010000000000005</v>
      </c>
      <c r="S7" s="28">
        <v>99</v>
      </c>
      <c r="T7" s="28">
        <v>106.48</v>
      </c>
      <c r="U7" s="28">
        <v>140.54</v>
      </c>
      <c r="V7" s="28">
        <v>117.57</v>
      </c>
      <c r="W7" s="28">
        <v>108.02</v>
      </c>
      <c r="X7" s="28">
        <v>103.15</v>
      </c>
      <c r="Y7" s="28">
        <v>89.15</v>
      </c>
      <c r="Z7" s="29"/>
      <c r="AA7" s="30">
        <f>IF(SUM(B7:Z7)&lt;&gt;0,AVERAGEIF(B7:Z7,"&lt;&gt;"""),"")</f>
        <v>73.228333333333325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>
        <v>3.7909999999999999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6.1790000000000003</v>
      </c>
      <c r="U14" s="57">
        <v>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86.97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3.7909999999999999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6.1790000000000003</v>
      </c>
      <c r="U16" s="62">
        <f t="shared" si="1"/>
        <v>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86.97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870.36599999999999</v>
      </c>
      <c r="C19" s="72">
        <v>864.95399999999995</v>
      </c>
      <c r="D19" s="72">
        <v>862.01099999999997</v>
      </c>
      <c r="E19" s="72">
        <v>859.73800000000006</v>
      </c>
      <c r="F19" s="72">
        <v>860.82900000000006</v>
      </c>
      <c r="G19" s="72">
        <v>863.6339999999999</v>
      </c>
      <c r="H19" s="72">
        <v>870.43700000000013</v>
      </c>
      <c r="I19" s="72">
        <v>862.35900000000004</v>
      </c>
      <c r="J19" s="72">
        <v>858.54500000000007</v>
      </c>
      <c r="K19" s="72">
        <v>855.01299999999992</v>
      </c>
      <c r="L19" s="72">
        <v>855.50199999999995</v>
      </c>
      <c r="M19" s="72">
        <v>858.57299999999998</v>
      </c>
      <c r="N19" s="72">
        <v>858.15600000000006</v>
      </c>
      <c r="O19" s="72">
        <v>859.90499999999997</v>
      </c>
      <c r="P19" s="72">
        <v>863.11900000000003</v>
      </c>
      <c r="Q19" s="72">
        <v>861.07100000000003</v>
      </c>
      <c r="R19" s="72">
        <v>859.98400000000004</v>
      </c>
      <c r="S19" s="72">
        <v>862.71</v>
      </c>
      <c r="T19" s="72">
        <v>817.08400000000006</v>
      </c>
      <c r="U19" s="72">
        <v>722.13800000000015</v>
      </c>
      <c r="V19" s="72">
        <v>728.18399999999997</v>
      </c>
      <c r="W19" s="72">
        <v>697.59100000000012</v>
      </c>
      <c r="X19" s="72">
        <v>767.45</v>
      </c>
      <c r="Y19" s="72">
        <v>769.35</v>
      </c>
      <c r="Z19" s="73"/>
      <c r="AA19" s="74">
        <f t="shared" ref="AA19:AA25" si="2">SUM(B19:Z19)</f>
        <v>20008.703000000005</v>
      </c>
    </row>
    <row r="20" spans="1:27" ht="24.95" customHeight="1" x14ac:dyDescent="0.2">
      <c r="A20" s="75" t="s">
        <v>15</v>
      </c>
      <c r="B20" s="76">
        <v>1016.5890000000001</v>
      </c>
      <c r="C20" s="77">
        <v>992.07099999999991</v>
      </c>
      <c r="D20" s="77">
        <v>961.12300000000016</v>
      </c>
      <c r="E20" s="77">
        <v>962.23400000000015</v>
      </c>
      <c r="F20" s="77">
        <v>959.904</v>
      </c>
      <c r="G20" s="77">
        <v>982.16800000000001</v>
      </c>
      <c r="H20" s="77">
        <v>1002.2170000000001</v>
      </c>
      <c r="I20" s="77">
        <v>1031.8690000000001</v>
      </c>
      <c r="J20" s="77">
        <v>1053.203</v>
      </c>
      <c r="K20" s="77">
        <v>1067.0889999999999</v>
      </c>
      <c r="L20" s="77">
        <v>1116.3709999999999</v>
      </c>
      <c r="M20" s="77">
        <v>1135.354</v>
      </c>
      <c r="N20" s="77">
        <v>1127.2430000000002</v>
      </c>
      <c r="O20" s="77">
        <v>1117.386</v>
      </c>
      <c r="P20" s="77">
        <v>1114.3810000000001</v>
      </c>
      <c r="Q20" s="77">
        <v>1078.3930000000003</v>
      </c>
      <c r="R20" s="77">
        <v>1080.402</v>
      </c>
      <c r="S20" s="77">
        <v>1089.529</v>
      </c>
      <c r="T20" s="77">
        <v>1095.8390000000004</v>
      </c>
      <c r="U20" s="77">
        <v>1135.0409999999999</v>
      </c>
      <c r="V20" s="77">
        <v>1085.6729999999998</v>
      </c>
      <c r="W20" s="77">
        <v>1019.617</v>
      </c>
      <c r="X20" s="77">
        <v>981.69799999999998</v>
      </c>
      <c r="Y20" s="77">
        <v>954.09199999999998</v>
      </c>
      <c r="Z20" s="78"/>
      <c r="AA20" s="79">
        <f t="shared" si="2"/>
        <v>25159.486000000001</v>
      </c>
    </row>
    <row r="21" spans="1:27" ht="24.95" customHeight="1" x14ac:dyDescent="0.2">
      <c r="A21" s="75" t="s">
        <v>16</v>
      </c>
      <c r="B21" s="80">
        <v>2584.797</v>
      </c>
      <c r="C21" s="81">
        <v>2452.723</v>
      </c>
      <c r="D21" s="81">
        <v>2297.4179999999997</v>
      </c>
      <c r="E21" s="81">
        <v>2243.48</v>
      </c>
      <c r="F21" s="81">
        <v>2218.6529999999998</v>
      </c>
      <c r="G21" s="81">
        <v>2283.7719999999995</v>
      </c>
      <c r="H21" s="81">
        <v>2336.5589999999997</v>
      </c>
      <c r="I21" s="81">
        <v>2608.8580000000002</v>
      </c>
      <c r="J21" s="81">
        <v>2998.777</v>
      </c>
      <c r="K21" s="81">
        <v>3485.5709999999999</v>
      </c>
      <c r="L21" s="81">
        <v>3904.4669999999996</v>
      </c>
      <c r="M21" s="81">
        <v>4182.0309999999999</v>
      </c>
      <c r="N21" s="81">
        <v>4227.9580000000005</v>
      </c>
      <c r="O21" s="81">
        <v>3928.1639999999998</v>
      </c>
      <c r="P21" s="81">
        <v>3582.6639999999993</v>
      </c>
      <c r="Q21" s="81">
        <v>3289.52</v>
      </c>
      <c r="R21" s="81">
        <v>3173.6689999999999</v>
      </c>
      <c r="S21" s="81">
        <v>3172.0450000000001</v>
      </c>
      <c r="T21" s="81">
        <v>3275.828</v>
      </c>
      <c r="U21" s="81">
        <v>3522.585</v>
      </c>
      <c r="V21" s="81">
        <v>3393.0189999999993</v>
      </c>
      <c r="W21" s="81">
        <v>3164.6170000000002</v>
      </c>
      <c r="X21" s="81">
        <v>2890.4770000000003</v>
      </c>
      <c r="Y21" s="81">
        <v>2562.7129999999997</v>
      </c>
      <c r="Z21" s="78"/>
      <c r="AA21" s="79">
        <f t="shared" si="2"/>
        <v>73780.364999999991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110</v>
      </c>
      <c r="N22" s="81">
        <v>110</v>
      </c>
      <c r="O22" s="81">
        <v>110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330</v>
      </c>
    </row>
    <row r="23" spans="1:27" ht="24.95" customHeight="1" x14ac:dyDescent="0.2">
      <c r="A23" s="85" t="s">
        <v>18</v>
      </c>
      <c r="B23" s="77">
        <v>75.5</v>
      </c>
      <c r="C23" s="77">
        <v>70</v>
      </c>
      <c r="D23" s="77">
        <v>66.5</v>
      </c>
      <c r="E23" s="77">
        <v>66</v>
      </c>
      <c r="F23" s="77">
        <v>71</v>
      </c>
      <c r="G23" s="77">
        <v>73</v>
      </c>
      <c r="H23" s="77">
        <v>66</v>
      </c>
      <c r="I23" s="77">
        <v>64.5</v>
      </c>
      <c r="J23" s="77">
        <v>64.5</v>
      </c>
      <c r="K23" s="77">
        <v>70</v>
      </c>
      <c r="L23" s="77">
        <v>73</v>
      </c>
      <c r="M23" s="77">
        <v>79</v>
      </c>
      <c r="N23" s="77">
        <v>79</v>
      </c>
      <c r="O23" s="77">
        <v>78</v>
      </c>
      <c r="P23" s="77">
        <v>74</v>
      </c>
      <c r="Q23" s="77">
        <v>69.5</v>
      </c>
      <c r="R23" s="77">
        <v>69.5</v>
      </c>
      <c r="S23" s="77">
        <v>95</v>
      </c>
      <c r="T23" s="77">
        <v>140.5</v>
      </c>
      <c r="U23" s="77">
        <v>151</v>
      </c>
      <c r="V23" s="77">
        <v>136.5</v>
      </c>
      <c r="W23" s="77">
        <v>106.5</v>
      </c>
      <c r="X23" s="77">
        <v>90</v>
      </c>
      <c r="Y23" s="77">
        <v>74.5</v>
      </c>
      <c r="Z23" s="77"/>
      <c r="AA23" s="79">
        <f t="shared" si="2"/>
        <v>2003</v>
      </c>
    </row>
    <row r="24" spans="1:27" ht="24.95" customHeight="1" x14ac:dyDescent="0.2">
      <c r="A24" s="85" t="s">
        <v>19</v>
      </c>
      <c r="B24" s="77">
        <v>349.00000000000006</v>
      </c>
      <c r="C24" s="77">
        <v>333</v>
      </c>
      <c r="D24" s="77">
        <v>320.99999999999994</v>
      </c>
      <c r="E24" s="77">
        <v>315.99999999999994</v>
      </c>
      <c r="F24" s="77">
        <v>317.99999999999994</v>
      </c>
      <c r="G24" s="77">
        <v>331</v>
      </c>
      <c r="H24" s="77">
        <v>357.00000000000011</v>
      </c>
      <c r="I24" s="77">
        <v>410</v>
      </c>
      <c r="J24" s="77">
        <v>455</v>
      </c>
      <c r="K24" s="77">
        <v>480.99999999999994</v>
      </c>
      <c r="L24" s="77">
        <v>491.99999999999994</v>
      </c>
      <c r="M24" s="77">
        <v>495</v>
      </c>
      <c r="N24" s="77">
        <v>507.99999999999994</v>
      </c>
      <c r="O24" s="77">
        <v>523</v>
      </c>
      <c r="P24" s="77">
        <v>501</v>
      </c>
      <c r="Q24" s="77">
        <v>485.99999999999994</v>
      </c>
      <c r="R24" s="77">
        <v>496.99999999999994</v>
      </c>
      <c r="S24" s="77">
        <v>507.99999999999994</v>
      </c>
      <c r="T24" s="77">
        <v>515</v>
      </c>
      <c r="U24" s="77">
        <v>520</v>
      </c>
      <c r="V24" s="77">
        <v>482.99999999999994</v>
      </c>
      <c r="W24" s="77">
        <v>441.99999999999994</v>
      </c>
      <c r="X24" s="77">
        <v>403.99999999999994</v>
      </c>
      <c r="Y24" s="77">
        <v>358</v>
      </c>
      <c r="Z24" s="77"/>
      <c r="AA24" s="79">
        <f t="shared" si="2"/>
        <v>10403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4896.2520000000004</v>
      </c>
      <c r="C26" s="88">
        <f t="shared" ref="C26:Z26" si="3">IF(LEN(C$2)&gt;0,SUM(C19:C25),"")</f>
        <v>4712.7479999999996</v>
      </c>
      <c r="D26" s="88">
        <f t="shared" si="3"/>
        <v>4508.0519999999997</v>
      </c>
      <c r="E26" s="88">
        <f t="shared" si="3"/>
        <v>4447.4520000000002</v>
      </c>
      <c r="F26" s="88">
        <f t="shared" si="3"/>
        <v>4428.3860000000004</v>
      </c>
      <c r="G26" s="88">
        <f t="shared" si="3"/>
        <v>4533.5739999999996</v>
      </c>
      <c r="H26" s="88">
        <f t="shared" si="3"/>
        <v>4632.2129999999997</v>
      </c>
      <c r="I26" s="88">
        <f t="shared" si="3"/>
        <v>4977.5860000000002</v>
      </c>
      <c r="J26" s="88">
        <f t="shared" si="3"/>
        <v>5430.0249999999996</v>
      </c>
      <c r="K26" s="88">
        <f t="shared" si="3"/>
        <v>5958.6729999999998</v>
      </c>
      <c r="L26" s="88">
        <f t="shared" si="3"/>
        <v>6441.3399999999992</v>
      </c>
      <c r="M26" s="88">
        <f t="shared" si="3"/>
        <v>6859.9580000000005</v>
      </c>
      <c r="N26" s="88">
        <f t="shared" si="3"/>
        <v>6910.3570000000009</v>
      </c>
      <c r="O26" s="88">
        <f t="shared" si="3"/>
        <v>6616.4549999999999</v>
      </c>
      <c r="P26" s="88">
        <f t="shared" si="3"/>
        <v>6135.1639999999989</v>
      </c>
      <c r="Q26" s="88">
        <f t="shared" si="3"/>
        <v>5784.4840000000004</v>
      </c>
      <c r="R26" s="88">
        <f t="shared" si="3"/>
        <v>5680.5550000000003</v>
      </c>
      <c r="S26" s="88">
        <f t="shared" si="3"/>
        <v>5727.2839999999997</v>
      </c>
      <c r="T26" s="88">
        <f t="shared" si="3"/>
        <v>5844.2510000000002</v>
      </c>
      <c r="U26" s="88">
        <f t="shared" si="3"/>
        <v>6050.7640000000001</v>
      </c>
      <c r="V26" s="88">
        <f t="shared" si="3"/>
        <v>5826.3759999999993</v>
      </c>
      <c r="W26" s="88">
        <f t="shared" si="3"/>
        <v>5430.3250000000007</v>
      </c>
      <c r="X26" s="88">
        <f t="shared" si="3"/>
        <v>5133.625</v>
      </c>
      <c r="Y26" s="88">
        <f t="shared" si="3"/>
        <v>4718.6549999999997</v>
      </c>
      <c r="Z26" s="89" t="str">
        <f t="shared" si="3"/>
        <v/>
      </c>
      <c r="AA26" s="90">
        <f>SUM(AA19:AA25)</f>
        <v>131684.554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525.5</v>
      </c>
      <c r="C29" s="72">
        <v>509</v>
      </c>
      <c r="D29" s="72">
        <v>503.5</v>
      </c>
      <c r="E29" s="72">
        <v>493</v>
      </c>
      <c r="F29" s="72">
        <v>490</v>
      </c>
      <c r="G29" s="72">
        <v>505</v>
      </c>
      <c r="H29" s="72">
        <v>476</v>
      </c>
      <c r="I29" s="72">
        <v>537.5</v>
      </c>
      <c r="J29" s="72">
        <v>585.5</v>
      </c>
      <c r="K29" s="72">
        <v>721</v>
      </c>
      <c r="L29" s="72">
        <v>793</v>
      </c>
      <c r="M29" s="72">
        <v>727</v>
      </c>
      <c r="N29" s="72">
        <v>740</v>
      </c>
      <c r="O29" s="72">
        <v>779</v>
      </c>
      <c r="P29" s="72">
        <v>738</v>
      </c>
      <c r="Q29" s="72">
        <v>699.5</v>
      </c>
      <c r="R29" s="72">
        <v>644.5</v>
      </c>
      <c r="S29" s="72">
        <v>654</v>
      </c>
      <c r="T29" s="72">
        <v>716.5</v>
      </c>
      <c r="U29" s="72">
        <v>729</v>
      </c>
      <c r="V29" s="72">
        <v>692.5</v>
      </c>
      <c r="W29" s="72">
        <v>617.5</v>
      </c>
      <c r="X29" s="72">
        <v>563</v>
      </c>
      <c r="Y29" s="72">
        <v>491.5</v>
      </c>
      <c r="Z29" s="73"/>
      <c r="AA29" s="74">
        <f>SUM(B29:Z29)</f>
        <v>14931</v>
      </c>
    </row>
    <row r="30" spans="1:27" ht="24.95" customHeight="1" x14ac:dyDescent="0.2">
      <c r="A30" s="75" t="s">
        <v>24</v>
      </c>
      <c r="B30" s="76">
        <v>4477.7520000000004</v>
      </c>
      <c r="C30" s="77">
        <v>4303.7479999999996</v>
      </c>
      <c r="D30" s="77">
        <v>4096.5519999999997</v>
      </c>
      <c r="E30" s="77">
        <v>4033.4520000000002</v>
      </c>
      <c r="F30" s="77">
        <v>4007.386</v>
      </c>
      <c r="G30" s="77">
        <v>4126.5739999999996</v>
      </c>
      <c r="H30" s="77">
        <v>4279.0039999999999</v>
      </c>
      <c r="I30" s="77">
        <v>4573.0860000000002</v>
      </c>
      <c r="J30" s="77">
        <v>5022.5249999999996</v>
      </c>
      <c r="K30" s="77">
        <v>5564.6729999999998</v>
      </c>
      <c r="L30" s="77">
        <v>6134.34</v>
      </c>
      <c r="M30" s="77">
        <v>6615.9579999999996</v>
      </c>
      <c r="N30" s="77">
        <v>6653.357</v>
      </c>
      <c r="O30" s="77">
        <v>6318.4549999999999</v>
      </c>
      <c r="P30" s="77">
        <v>5874.1639999999998</v>
      </c>
      <c r="Q30" s="77">
        <v>5477.5959999999995</v>
      </c>
      <c r="R30" s="77">
        <v>5261.0550000000003</v>
      </c>
      <c r="S30" s="77">
        <v>5186.2839999999997</v>
      </c>
      <c r="T30" s="77">
        <v>5316.93</v>
      </c>
      <c r="U30" s="77">
        <v>5495.7640000000001</v>
      </c>
      <c r="V30" s="77">
        <v>5315.8760000000002</v>
      </c>
      <c r="W30" s="77">
        <v>4967.8249999999998</v>
      </c>
      <c r="X30" s="77">
        <v>4718.625</v>
      </c>
      <c r="Y30" s="77">
        <v>4420.1549999999997</v>
      </c>
      <c r="Z30" s="78"/>
      <c r="AA30" s="79">
        <f>SUM(B30:Z30)</f>
        <v>122241.13600000003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5003.2520000000004</v>
      </c>
      <c r="C32" s="62">
        <f t="shared" ref="C32:Z32" si="4">IF(LEN(C$2)&gt;0,SUM(C29:C31),"")</f>
        <v>4812.7479999999996</v>
      </c>
      <c r="D32" s="62">
        <f t="shared" si="4"/>
        <v>4600.0519999999997</v>
      </c>
      <c r="E32" s="62">
        <f t="shared" si="4"/>
        <v>4526.4520000000002</v>
      </c>
      <c r="F32" s="62">
        <f t="shared" si="4"/>
        <v>4497.3860000000004</v>
      </c>
      <c r="G32" s="62">
        <f t="shared" si="4"/>
        <v>4631.5739999999996</v>
      </c>
      <c r="H32" s="62">
        <f t="shared" si="4"/>
        <v>4755.0039999999999</v>
      </c>
      <c r="I32" s="62">
        <f t="shared" si="4"/>
        <v>5110.5860000000002</v>
      </c>
      <c r="J32" s="62">
        <f t="shared" si="4"/>
        <v>5608.0249999999996</v>
      </c>
      <c r="K32" s="62">
        <f t="shared" si="4"/>
        <v>6285.6729999999998</v>
      </c>
      <c r="L32" s="62">
        <f t="shared" si="4"/>
        <v>6927.34</v>
      </c>
      <c r="M32" s="62">
        <f t="shared" si="4"/>
        <v>7342.9579999999996</v>
      </c>
      <c r="N32" s="62">
        <f t="shared" si="4"/>
        <v>7393.357</v>
      </c>
      <c r="O32" s="62">
        <f t="shared" si="4"/>
        <v>7097.4549999999999</v>
      </c>
      <c r="P32" s="62">
        <f t="shared" si="4"/>
        <v>6612.1639999999998</v>
      </c>
      <c r="Q32" s="62">
        <f t="shared" si="4"/>
        <v>6177.0959999999995</v>
      </c>
      <c r="R32" s="62">
        <f t="shared" si="4"/>
        <v>5905.5550000000003</v>
      </c>
      <c r="S32" s="62">
        <f t="shared" si="4"/>
        <v>5840.2839999999997</v>
      </c>
      <c r="T32" s="62">
        <f t="shared" si="4"/>
        <v>6033.43</v>
      </c>
      <c r="U32" s="62">
        <f t="shared" si="4"/>
        <v>6224.7640000000001</v>
      </c>
      <c r="V32" s="62">
        <f t="shared" si="4"/>
        <v>6008.3760000000002</v>
      </c>
      <c r="W32" s="62">
        <f t="shared" si="4"/>
        <v>5585.3249999999998</v>
      </c>
      <c r="X32" s="62">
        <f t="shared" si="4"/>
        <v>5281.625</v>
      </c>
      <c r="Y32" s="62">
        <f t="shared" si="4"/>
        <v>4911.6549999999997</v>
      </c>
      <c r="Z32" s="63" t="str">
        <f t="shared" si="4"/>
        <v/>
      </c>
      <c r="AA32" s="64">
        <f>SUM(AA29:AA31)</f>
        <v>137172.13600000003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99</v>
      </c>
      <c r="C35" s="95">
        <v>92</v>
      </c>
      <c r="D35" s="95">
        <v>84</v>
      </c>
      <c r="E35" s="95">
        <v>71</v>
      </c>
      <c r="F35" s="95">
        <v>61</v>
      </c>
      <c r="G35" s="95">
        <v>90</v>
      </c>
      <c r="H35" s="95">
        <v>118</v>
      </c>
      <c r="I35" s="95">
        <v>133</v>
      </c>
      <c r="J35" s="95">
        <v>178</v>
      </c>
      <c r="K35" s="95">
        <v>237</v>
      </c>
      <c r="L35" s="95">
        <v>248</v>
      </c>
      <c r="M35" s="95">
        <v>250</v>
      </c>
      <c r="N35" s="95">
        <v>250</v>
      </c>
      <c r="O35" s="95">
        <v>248</v>
      </c>
      <c r="P35" s="95">
        <v>244</v>
      </c>
      <c r="Q35" s="95">
        <v>233</v>
      </c>
      <c r="R35" s="95">
        <v>178</v>
      </c>
      <c r="S35" s="95">
        <v>71</v>
      </c>
      <c r="T35" s="95">
        <v>15</v>
      </c>
      <c r="U35" s="95">
        <v>12</v>
      </c>
      <c r="V35" s="95">
        <v>26</v>
      </c>
      <c r="W35" s="95">
        <v>112</v>
      </c>
      <c r="X35" s="95">
        <v>108</v>
      </c>
      <c r="Y35" s="95">
        <v>155</v>
      </c>
      <c r="Z35" s="96"/>
      <c r="AA35" s="74">
        <f t="shared" ref="AA35:AA40" si="5">SUM(B35:Z35)</f>
        <v>3313</v>
      </c>
    </row>
    <row r="36" spans="1:27" ht="24.95" customHeight="1" x14ac:dyDescent="0.2">
      <c r="A36" s="97" t="s">
        <v>42</v>
      </c>
      <c r="B36" s="98">
        <v>1</v>
      </c>
      <c r="C36" s="99">
        <v>1</v>
      </c>
      <c r="D36" s="99">
        <v>1</v>
      </c>
      <c r="E36" s="99">
        <v>1</v>
      </c>
      <c r="F36" s="99">
        <v>1</v>
      </c>
      <c r="G36" s="99">
        <v>1</v>
      </c>
      <c r="H36" s="99">
        <v>1</v>
      </c>
      <c r="I36" s="99"/>
      <c r="J36" s="99"/>
      <c r="K36" s="99">
        <v>35</v>
      </c>
      <c r="L36" s="99">
        <v>83</v>
      </c>
      <c r="M36" s="99">
        <v>78</v>
      </c>
      <c r="N36" s="99">
        <v>78</v>
      </c>
      <c r="O36" s="99">
        <v>78</v>
      </c>
      <c r="P36" s="99">
        <v>78</v>
      </c>
      <c r="Q36" s="99">
        <v>54.612000000000002</v>
      </c>
      <c r="R36" s="99">
        <v>47</v>
      </c>
      <c r="S36" s="99">
        <v>42</v>
      </c>
      <c r="T36" s="99">
        <v>168</v>
      </c>
      <c r="U36" s="99">
        <v>155</v>
      </c>
      <c r="V36" s="99">
        <v>149</v>
      </c>
      <c r="W36" s="99">
        <v>36</v>
      </c>
      <c r="X36" s="99">
        <v>33</v>
      </c>
      <c r="Y36" s="99">
        <v>31</v>
      </c>
      <c r="Z36" s="100"/>
      <c r="AA36" s="79">
        <f t="shared" si="5"/>
        <v>1152.6120000000001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>
        <v>149</v>
      </c>
      <c r="U37" s="99">
        <v>298.89999999999998</v>
      </c>
      <c r="V37" s="99">
        <v>203</v>
      </c>
      <c r="W37" s="99">
        <v>229.7</v>
      </c>
      <c r="X37" s="99"/>
      <c r="Y37" s="99"/>
      <c r="Z37" s="100"/>
      <c r="AA37" s="79">
        <f t="shared" si="5"/>
        <v>880.59999999999991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55</v>
      </c>
      <c r="L38" s="99">
        <v>155</v>
      </c>
      <c r="M38" s="99">
        <v>155</v>
      </c>
      <c r="N38" s="99">
        <v>155</v>
      </c>
      <c r="O38" s="99">
        <v>155</v>
      </c>
      <c r="P38" s="99">
        <v>155</v>
      </c>
      <c r="Q38" s="99">
        <v>105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935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436.4</v>
      </c>
      <c r="G39" s="99">
        <v>342.9</v>
      </c>
      <c r="H39" s="99">
        <v>379.4</v>
      </c>
      <c r="I39" s="99">
        <v>358.9</v>
      </c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500</v>
      </c>
      <c r="R39" s="99"/>
      <c r="S39" s="99"/>
      <c r="T39" s="99">
        <v>500</v>
      </c>
      <c r="U39" s="99">
        <v>500</v>
      </c>
      <c r="V39" s="99">
        <v>500</v>
      </c>
      <c r="W39" s="99">
        <v>500</v>
      </c>
      <c r="X39" s="99">
        <v>500</v>
      </c>
      <c r="Y39" s="99">
        <v>500</v>
      </c>
      <c r="Z39" s="100"/>
      <c r="AA39" s="79">
        <f t="shared" si="5"/>
        <v>10517.6</v>
      </c>
    </row>
    <row r="40" spans="1:27" ht="30" customHeight="1" thickBot="1" x14ac:dyDescent="0.25">
      <c r="A40" s="86" t="s">
        <v>46</v>
      </c>
      <c r="B40" s="87">
        <f>IF(LEN(B$2)&gt;0,SUM(B35:B39),"")</f>
        <v>600</v>
      </c>
      <c r="C40" s="88">
        <f t="shared" ref="C40:Z40" si="6">IF(LEN(C$2)&gt;0,SUM(C35:C39),"")</f>
        <v>593</v>
      </c>
      <c r="D40" s="88">
        <f t="shared" si="6"/>
        <v>585</v>
      </c>
      <c r="E40" s="88">
        <f t="shared" si="6"/>
        <v>572</v>
      </c>
      <c r="F40" s="88">
        <f t="shared" si="6"/>
        <v>498.4</v>
      </c>
      <c r="G40" s="88">
        <f t="shared" si="6"/>
        <v>433.9</v>
      </c>
      <c r="H40" s="88">
        <f t="shared" si="6"/>
        <v>498.4</v>
      </c>
      <c r="I40" s="88">
        <f t="shared" si="6"/>
        <v>491.9</v>
      </c>
      <c r="J40" s="88">
        <f t="shared" si="6"/>
        <v>678</v>
      </c>
      <c r="K40" s="88">
        <f t="shared" si="6"/>
        <v>827</v>
      </c>
      <c r="L40" s="88">
        <f t="shared" si="6"/>
        <v>986</v>
      </c>
      <c r="M40" s="88">
        <f t="shared" si="6"/>
        <v>983</v>
      </c>
      <c r="N40" s="88">
        <f t="shared" si="6"/>
        <v>983</v>
      </c>
      <c r="O40" s="88">
        <f t="shared" si="6"/>
        <v>981</v>
      </c>
      <c r="P40" s="88">
        <f t="shared" si="6"/>
        <v>977</v>
      </c>
      <c r="Q40" s="88">
        <f t="shared" si="6"/>
        <v>892.61200000000008</v>
      </c>
      <c r="R40" s="88">
        <f t="shared" si="6"/>
        <v>225</v>
      </c>
      <c r="S40" s="88">
        <f t="shared" si="6"/>
        <v>113</v>
      </c>
      <c r="T40" s="88">
        <f t="shared" si="6"/>
        <v>832</v>
      </c>
      <c r="U40" s="88">
        <f t="shared" si="6"/>
        <v>965.9</v>
      </c>
      <c r="V40" s="88">
        <f t="shared" si="6"/>
        <v>878</v>
      </c>
      <c r="W40" s="88">
        <f t="shared" si="6"/>
        <v>877.7</v>
      </c>
      <c r="X40" s="88">
        <f t="shared" si="6"/>
        <v>641</v>
      </c>
      <c r="Y40" s="88">
        <f t="shared" si="6"/>
        <v>686</v>
      </c>
      <c r="Z40" s="89" t="str">
        <f t="shared" si="6"/>
        <v/>
      </c>
      <c r="AA40" s="90">
        <f t="shared" si="5"/>
        <v>16798.811999999998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>
        <v>149</v>
      </c>
      <c r="U45" s="99">
        <v>298.89999999999998</v>
      </c>
      <c r="V45" s="99">
        <v>203</v>
      </c>
      <c r="W45" s="99">
        <v>229.7</v>
      </c>
      <c r="X45" s="99"/>
      <c r="Y45" s="99"/>
      <c r="Z45" s="100"/>
      <c r="AA45" s="79">
        <f t="shared" si="7"/>
        <v>880.59999999999991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436.4</v>
      </c>
      <c r="G47" s="99">
        <v>342.9</v>
      </c>
      <c r="H47" s="99">
        <v>379.4</v>
      </c>
      <c r="I47" s="99">
        <v>358.9</v>
      </c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500</v>
      </c>
      <c r="R47" s="99"/>
      <c r="S47" s="99"/>
      <c r="T47" s="99">
        <v>500</v>
      </c>
      <c r="U47" s="99">
        <v>500</v>
      </c>
      <c r="V47" s="99">
        <v>500</v>
      </c>
      <c r="W47" s="99">
        <v>500</v>
      </c>
      <c r="X47" s="99">
        <v>500</v>
      </c>
      <c r="Y47" s="99">
        <v>500</v>
      </c>
      <c r="Z47" s="100"/>
      <c r="AA47" s="79">
        <f t="shared" si="7"/>
        <v>10517.6</v>
      </c>
    </row>
    <row r="48" spans="1:27" ht="24.95" customHeight="1" x14ac:dyDescent="0.2">
      <c r="A48" s="85" t="s">
        <v>48</v>
      </c>
      <c r="B48" s="98">
        <v>147</v>
      </c>
      <c r="C48" s="99">
        <v>150</v>
      </c>
      <c r="D48" s="99">
        <v>150</v>
      </c>
      <c r="E48" s="99">
        <v>140</v>
      </c>
      <c r="F48" s="99">
        <v>141</v>
      </c>
      <c r="G48" s="99">
        <v>148</v>
      </c>
      <c r="H48" s="99">
        <v>142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3568</v>
      </c>
    </row>
    <row r="49" spans="1:27" ht="30" customHeight="1" thickBot="1" x14ac:dyDescent="0.25">
      <c r="A49" s="86" t="s">
        <v>49</v>
      </c>
      <c r="B49" s="87">
        <f>IF(LEN(B$2)&gt;0,SUM(B43:B48),"")</f>
        <v>647</v>
      </c>
      <c r="C49" s="88">
        <f t="shared" ref="C49:Z49" si="8">IF(LEN(C$2)&gt;0,SUM(C43:C48),"")</f>
        <v>650</v>
      </c>
      <c r="D49" s="88">
        <f t="shared" si="8"/>
        <v>650</v>
      </c>
      <c r="E49" s="88">
        <f t="shared" si="8"/>
        <v>640</v>
      </c>
      <c r="F49" s="88">
        <f t="shared" si="8"/>
        <v>577.4</v>
      </c>
      <c r="G49" s="88">
        <f t="shared" si="8"/>
        <v>490.9</v>
      </c>
      <c r="H49" s="88">
        <f t="shared" si="8"/>
        <v>521.4</v>
      </c>
      <c r="I49" s="88">
        <f t="shared" si="8"/>
        <v>508.9</v>
      </c>
      <c r="J49" s="88">
        <f t="shared" si="8"/>
        <v>650</v>
      </c>
      <c r="K49" s="88">
        <f t="shared" si="8"/>
        <v>650</v>
      </c>
      <c r="L49" s="88">
        <f t="shared" si="8"/>
        <v>650</v>
      </c>
      <c r="M49" s="88">
        <f t="shared" si="8"/>
        <v>650</v>
      </c>
      <c r="N49" s="88">
        <f t="shared" si="8"/>
        <v>650</v>
      </c>
      <c r="O49" s="88">
        <f t="shared" si="8"/>
        <v>650</v>
      </c>
      <c r="P49" s="88">
        <f t="shared" si="8"/>
        <v>650</v>
      </c>
      <c r="Q49" s="88">
        <f t="shared" si="8"/>
        <v>650</v>
      </c>
      <c r="R49" s="88">
        <f t="shared" si="8"/>
        <v>150</v>
      </c>
      <c r="S49" s="88">
        <f t="shared" si="8"/>
        <v>150</v>
      </c>
      <c r="T49" s="88">
        <f t="shared" si="8"/>
        <v>799</v>
      </c>
      <c r="U49" s="88">
        <f t="shared" si="8"/>
        <v>948.9</v>
      </c>
      <c r="V49" s="88">
        <f t="shared" si="8"/>
        <v>853</v>
      </c>
      <c r="W49" s="88">
        <f t="shared" si="8"/>
        <v>879.7</v>
      </c>
      <c r="X49" s="88">
        <f t="shared" si="8"/>
        <v>650</v>
      </c>
      <c r="Y49" s="88">
        <f t="shared" si="8"/>
        <v>650</v>
      </c>
      <c r="Z49" s="89" t="str">
        <f t="shared" si="8"/>
        <v/>
      </c>
      <c r="AA49" s="90">
        <f t="shared" si="7"/>
        <v>14966.199999999999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5503.2520000000004</v>
      </c>
      <c r="C52" s="88">
        <f t="shared" ref="C52:Z52" si="10">IF(LEN(C$2)&gt;0,SUM(C10:C15)+C26+C40,"")</f>
        <v>5312.7479999999996</v>
      </c>
      <c r="D52" s="88">
        <f t="shared" si="10"/>
        <v>5100.0519999999997</v>
      </c>
      <c r="E52" s="88">
        <f t="shared" si="10"/>
        <v>5026.4520000000002</v>
      </c>
      <c r="F52" s="88">
        <f t="shared" si="10"/>
        <v>4933.7860000000001</v>
      </c>
      <c r="G52" s="88">
        <f t="shared" si="10"/>
        <v>4974.4739999999993</v>
      </c>
      <c r="H52" s="88">
        <f t="shared" si="10"/>
        <v>5134.4039999999995</v>
      </c>
      <c r="I52" s="88">
        <f t="shared" si="10"/>
        <v>5469.4859999999999</v>
      </c>
      <c r="J52" s="88">
        <f t="shared" si="10"/>
        <v>6108.0249999999996</v>
      </c>
      <c r="K52" s="88">
        <f t="shared" si="10"/>
        <v>6785.6729999999998</v>
      </c>
      <c r="L52" s="88">
        <f t="shared" si="10"/>
        <v>7427.3399999999992</v>
      </c>
      <c r="M52" s="88">
        <f t="shared" si="10"/>
        <v>7842.9580000000005</v>
      </c>
      <c r="N52" s="88">
        <f t="shared" si="10"/>
        <v>7893.3570000000009</v>
      </c>
      <c r="O52" s="88">
        <f t="shared" si="10"/>
        <v>7597.4549999999999</v>
      </c>
      <c r="P52" s="88">
        <f t="shared" si="10"/>
        <v>7112.1639999999989</v>
      </c>
      <c r="Q52" s="88">
        <f t="shared" si="10"/>
        <v>6677.0960000000005</v>
      </c>
      <c r="R52" s="88">
        <f t="shared" si="10"/>
        <v>5905.5550000000003</v>
      </c>
      <c r="S52" s="88">
        <f t="shared" si="10"/>
        <v>5840.2839999999997</v>
      </c>
      <c r="T52" s="88">
        <f t="shared" si="10"/>
        <v>6682.43</v>
      </c>
      <c r="U52" s="88">
        <f t="shared" si="10"/>
        <v>7023.6639999999998</v>
      </c>
      <c r="V52" s="88">
        <f t="shared" si="10"/>
        <v>6711.3759999999993</v>
      </c>
      <c r="W52" s="88">
        <f t="shared" si="10"/>
        <v>6315.0250000000005</v>
      </c>
      <c r="X52" s="88">
        <f t="shared" si="10"/>
        <v>5781.625</v>
      </c>
      <c r="Y52" s="88">
        <f t="shared" si="10"/>
        <v>5411.6549999999997</v>
      </c>
      <c r="Z52" s="89" t="str">
        <f t="shared" si="10"/>
        <v/>
      </c>
      <c r="AA52" s="104">
        <f>SUM(B52:Z52)</f>
        <v>148570.33600000001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-830</v>
      </c>
      <c r="C4" s="18">
        <v>-839</v>
      </c>
      <c r="D4" s="18">
        <v>-824</v>
      </c>
      <c r="E4" s="18">
        <v>-824</v>
      </c>
      <c r="F4" s="18">
        <v>-879.6</v>
      </c>
      <c r="G4" s="18">
        <v>-981.1</v>
      </c>
      <c r="H4" s="18">
        <v>-962.6</v>
      </c>
      <c r="I4" s="18">
        <v>-956.1</v>
      </c>
      <c r="J4" s="18">
        <v>-319.29999999999995</v>
      </c>
      <c r="K4" s="18">
        <v>-36.200000000000045</v>
      </c>
      <c r="L4" s="18">
        <v>-71.899999999999977</v>
      </c>
      <c r="M4" s="18">
        <v>-218.89999999999998</v>
      </c>
      <c r="N4" s="18">
        <v>-425.29999999999995</v>
      </c>
      <c r="O4" s="18">
        <v>-357.79999999999995</v>
      </c>
      <c r="P4" s="18">
        <v>-165</v>
      </c>
      <c r="Q4" s="18">
        <v>-269.10000000000002</v>
      </c>
      <c r="R4" s="18">
        <v>-405.8</v>
      </c>
      <c r="S4" s="18">
        <v>-143.4</v>
      </c>
      <c r="T4" s="18">
        <v>649</v>
      </c>
      <c r="U4" s="18">
        <v>798.9</v>
      </c>
      <c r="V4" s="18">
        <v>703</v>
      </c>
      <c r="W4" s="18">
        <v>729.7</v>
      </c>
      <c r="X4" s="18">
        <v>-42.100000000000023</v>
      </c>
      <c r="Y4" s="18">
        <v>-570.5</v>
      </c>
      <c r="Z4" s="19"/>
      <c r="AA4" s="111">
        <f>SUM(B4:Z4)</f>
        <v>-7241.1000000000013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90.64</v>
      </c>
      <c r="C7" s="117">
        <v>90.63</v>
      </c>
      <c r="D7" s="117">
        <v>93.04</v>
      </c>
      <c r="E7" s="117">
        <v>90.01</v>
      </c>
      <c r="F7" s="117">
        <v>92.87</v>
      </c>
      <c r="G7" s="117">
        <v>93.95</v>
      </c>
      <c r="H7" s="117">
        <v>95.76</v>
      </c>
      <c r="I7" s="117">
        <v>95.77</v>
      </c>
      <c r="J7" s="117">
        <v>72.42</v>
      </c>
      <c r="K7" s="117">
        <v>50</v>
      </c>
      <c r="L7" s="117">
        <v>10.92</v>
      </c>
      <c r="M7" s="117">
        <v>7.0000000000000007E-2</v>
      </c>
      <c r="N7" s="117">
        <v>0.04</v>
      </c>
      <c r="O7" s="117">
        <v>0.04</v>
      </c>
      <c r="P7" s="117">
        <v>5.01</v>
      </c>
      <c r="Q7" s="117">
        <v>35.39</v>
      </c>
      <c r="R7" s="117">
        <v>77.010000000000005</v>
      </c>
      <c r="S7" s="117">
        <v>99</v>
      </c>
      <c r="T7" s="117">
        <v>106.48</v>
      </c>
      <c r="U7" s="117">
        <v>140.54</v>
      </c>
      <c r="V7" s="117">
        <v>117.57</v>
      </c>
      <c r="W7" s="117">
        <v>108.02</v>
      </c>
      <c r="X7" s="117">
        <v>103.15</v>
      </c>
      <c r="Y7" s="117">
        <v>89.15</v>
      </c>
      <c r="Z7" s="118"/>
      <c r="AA7" s="119">
        <f>IF(SUM(B7:Z7)&lt;&gt;0,AVERAGEIF(B7:Z7,"&lt;&gt;"""),"")</f>
        <v>73.228333333333325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1330</v>
      </c>
      <c r="C13" s="129">
        <v>1339</v>
      </c>
      <c r="D13" s="129">
        <v>1324</v>
      </c>
      <c r="E13" s="129">
        <v>1324</v>
      </c>
      <c r="F13" s="129">
        <v>1316</v>
      </c>
      <c r="G13" s="129">
        <v>1324</v>
      </c>
      <c r="H13" s="129">
        <v>1342</v>
      </c>
      <c r="I13" s="129">
        <v>1315</v>
      </c>
      <c r="J13" s="129">
        <v>819.3</v>
      </c>
      <c r="K13" s="129">
        <v>536.20000000000005</v>
      </c>
      <c r="L13" s="129">
        <v>571.9</v>
      </c>
      <c r="M13" s="129">
        <v>718.9</v>
      </c>
      <c r="N13" s="129">
        <v>925.3</v>
      </c>
      <c r="O13" s="129">
        <v>857.8</v>
      </c>
      <c r="P13" s="129">
        <v>665</v>
      </c>
      <c r="Q13" s="129">
        <v>769.1</v>
      </c>
      <c r="R13" s="129">
        <v>322.5</v>
      </c>
      <c r="S13" s="129">
        <v>97.2</v>
      </c>
      <c r="T13" s="129"/>
      <c r="U13" s="129"/>
      <c r="V13" s="129"/>
      <c r="W13" s="129"/>
      <c r="X13" s="129">
        <v>542.1</v>
      </c>
      <c r="Y13" s="130">
        <v>1070.5</v>
      </c>
      <c r="Z13" s="131"/>
      <c r="AA13" s="132">
        <f t="shared" si="0"/>
        <v>18509.799999999996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83.3</v>
      </c>
      <c r="S15" s="133">
        <v>46.2</v>
      </c>
      <c r="T15" s="133"/>
      <c r="U15" s="133"/>
      <c r="V15" s="133"/>
      <c r="W15" s="133"/>
      <c r="X15" s="133"/>
      <c r="Y15" s="133"/>
      <c r="Z15" s="131"/>
      <c r="AA15" s="132">
        <f t="shared" si="0"/>
        <v>129.5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1330</v>
      </c>
      <c r="C16" s="135">
        <f t="shared" si="1"/>
        <v>1339</v>
      </c>
      <c r="D16" s="135">
        <f t="shared" si="1"/>
        <v>1324</v>
      </c>
      <c r="E16" s="135">
        <f t="shared" si="1"/>
        <v>1324</v>
      </c>
      <c r="F16" s="135">
        <f t="shared" si="1"/>
        <v>1316</v>
      </c>
      <c r="G16" s="135">
        <f t="shared" si="1"/>
        <v>1324</v>
      </c>
      <c r="H16" s="135">
        <f t="shared" si="1"/>
        <v>1342</v>
      </c>
      <c r="I16" s="135">
        <f t="shared" si="1"/>
        <v>1315</v>
      </c>
      <c r="J16" s="135">
        <f t="shared" si="1"/>
        <v>819.3</v>
      </c>
      <c r="K16" s="135">
        <f t="shared" si="1"/>
        <v>536.20000000000005</v>
      </c>
      <c r="L16" s="135">
        <f t="shared" si="1"/>
        <v>571.9</v>
      </c>
      <c r="M16" s="135">
        <f t="shared" si="1"/>
        <v>718.9</v>
      </c>
      <c r="N16" s="135">
        <f t="shared" si="1"/>
        <v>925.3</v>
      </c>
      <c r="O16" s="135">
        <f t="shared" si="1"/>
        <v>857.8</v>
      </c>
      <c r="P16" s="135">
        <f t="shared" si="1"/>
        <v>665</v>
      </c>
      <c r="Q16" s="135">
        <f t="shared" si="1"/>
        <v>769.1</v>
      </c>
      <c r="R16" s="135">
        <f t="shared" si="1"/>
        <v>405.8</v>
      </c>
      <c r="S16" s="135">
        <f t="shared" si="1"/>
        <v>143.4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542.1</v>
      </c>
      <c r="Y16" s="135">
        <f t="shared" si="1"/>
        <v>1070.5</v>
      </c>
      <c r="Z16" s="136" t="str">
        <f t="shared" si="1"/>
        <v/>
      </c>
      <c r="AA16" s="90">
        <f t="shared" si="0"/>
        <v>18639.299999999996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>
        <v>149</v>
      </c>
      <c r="U21" s="129">
        <v>298.89999999999998</v>
      </c>
      <c r="V21" s="129">
        <v>203</v>
      </c>
      <c r="W21" s="129">
        <v>229.7</v>
      </c>
      <c r="X21" s="129"/>
      <c r="Y21" s="130"/>
      <c r="Z21" s="131"/>
      <c r="AA21" s="132">
        <f t="shared" si="2"/>
        <v>880.59999999999991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436.4</v>
      </c>
      <c r="G23" s="133">
        <v>342.9</v>
      </c>
      <c r="H23" s="133">
        <v>379.4</v>
      </c>
      <c r="I23" s="133">
        <v>358.9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/>
      <c r="S23" s="133"/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10517.6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436.4</v>
      </c>
      <c r="G24" s="135">
        <f t="shared" si="3"/>
        <v>342.9</v>
      </c>
      <c r="H24" s="135">
        <f t="shared" si="3"/>
        <v>379.4</v>
      </c>
      <c r="I24" s="135">
        <f t="shared" si="3"/>
        <v>358.9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0</v>
      </c>
      <c r="S24" s="135">
        <f t="shared" si="3"/>
        <v>0</v>
      </c>
      <c r="T24" s="135">
        <f t="shared" si="3"/>
        <v>649</v>
      </c>
      <c r="U24" s="135">
        <f t="shared" si="3"/>
        <v>798.9</v>
      </c>
      <c r="V24" s="135">
        <f t="shared" si="3"/>
        <v>703</v>
      </c>
      <c r="W24" s="135">
        <f t="shared" si="3"/>
        <v>729.7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11398.2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2024-09-14T11:06:28Z</dcterms:created>
  <dcterms:modified xsi:type="dcterms:W3CDTF">2024-09-14T11:06:30Z</dcterms:modified>
</cp:coreProperties>
</file>