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<sst xmlns="http://schemas.openxmlformats.org/spreadsheetml/2006/main" count="119" uniqueCount="54">
  <si>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13/09/2024 14:04:42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</si>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</sst>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42A-4312-9737-CD09481B7C3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42A-4312-9737-CD09481B7C3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42A-4312-9737-CD09481B7C3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42A-4312-9737-CD09481B7C3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42A-4312-9737-CD09481B7C3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42A-4312-9737-CD09481B7C3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42A-4312-9737-CD09481B7C3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42A-4312-9737-CD09481B7C3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204</c:v>
                </c:pt>
                <c:pt idx="1">
                  <c:v>190</c:v>
                </c:pt>
                <c:pt idx="2">
                  <c:v>179</c:v>
                </c:pt>
                <c:pt idx="3">
                  <c:v>170</c:v>
                </c:pt>
                <c:pt idx="4">
                  <c:v>176</c:v>
                </c:pt>
                <c:pt idx="5">
                  <c:v>197</c:v>
                </c:pt>
                <c:pt idx="6">
                  <c:v>229</c:v>
                </c:pt>
                <c:pt idx="7">
                  <c:v>262</c:v>
                </c:pt>
                <c:pt idx="8">
                  <c:v>284</c:v>
                </c:pt>
                <c:pt idx="9">
                  <c:v>302</c:v>
                </c:pt>
                <c:pt idx="10">
                  <c:v>301</c:v>
                </c:pt>
                <c:pt idx="11">
                  <c:v>306</c:v>
                </c:pt>
                <c:pt idx="12">
                  <c:v>310</c:v>
                </c:pt>
                <c:pt idx="13">
                  <c:v>308</c:v>
                </c:pt>
                <c:pt idx="14">
                  <c:v>305</c:v>
                </c:pt>
                <c:pt idx="15">
                  <c:v>316</c:v>
                </c:pt>
                <c:pt idx="16">
                  <c:v>349</c:v>
                </c:pt>
                <c:pt idx="17">
                  <c:v>374</c:v>
                </c:pt>
                <c:pt idx="18">
                  <c:v>384</c:v>
                </c:pt>
                <c:pt idx="19">
                  <c:v>398</c:v>
                </c:pt>
                <c:pt idx="20">
                  <c:v>365</c:v>
                </c:pt>
                <c:pt idx="21">
                  <c:v>322</c:v>
                </c:pt>
                <c:pt idx="22">
                  <c:v>275</c:v>
                </c:pt>
                <c:pt idx="23">
                  <c:v>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42A-4312-9737-CD09481B7C3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1077.9000000000001</c:v>
                </c:pt>
                <c:pt idx="1">
                  <c:v>727.9</c:v>
                </c:pt>
                <c:pt idx="2">
                  <c:v>727.9</c:v>
                </c:pt>
                <c:pt idx="3">
                  <c:v>767.9</c:v>
                </c:pt>
                <c:pt idx="4">
                  <c:v>907.9</c:v>
                </c:pt>
                <c:pt idx="5">
                  <c:v>957.9</c:v>
                </c:pt>
                <c:pt idx="6">
                  <c:v>1024.635</c:v>
                </c:pt>
                <c:pt idx="7">
                  <c:v>763.9</c:v>
                </c:pt>
                <c:pt idx="8">
                  <c:v>619.053</c:v>
                </c:pt>
                <c:pt idx="9">
                  <c:v>432.9</c:v>
                </c:pt>
                <c:pt idx="10">
                  <c:v>432.9</c:v>
                </c:pt>
                <c:pt idx="11">
                  <c:v>432.9</c:v>
                </c:pt>
                <c:pt idx="12">
                  <c:v>432.9</c:v>
                </c:pt>
                <c:pt idx="13">
                  <c:v>432.9</c:v>
                </c:pt>
                <c:pt idx="14">
                  <c:v>432.9</c:v>
                </c:pt>
                <c:pt idx="15">
                  <c:v>612.9</c:v>
                </c:pt>
                <c:pt idx="16">
                  <c:v>1137.9000000000001</c:v>
                </c:pt>
                <c:pt idx="17">
                  <c:v>1923.124</c:v>
                </c:pt>
                <c:pt idx="18">
                  <c:v>2773.7830000000004</c:v>
                </c:pt>
                <c:pt idx="19">
                  <c:v>2907.9249999999997</c:v>
                </c:pt>
                <c:pt idx="20">
                  <c:v>2912.7080000000001</c:v>
                </c:pt>
                <c:pt idx="21">
                  <c:v>2593.1209999999996</c:v>
                </c:pt>
                <c:pt idx="22">
                  <c:v>2476.1310000000003</c:v>
                </c:pt>
                <c:pt idx="23">
                  <c:v>2034.4059999999999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42A-4312-9737-CD09481B7C3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1701</c:v>
                </c:pt>
                <c:pt idx="1">
                  <c:v>1751</c:v>
                </c:pt>
                <c:pt idx="2">
                  <c:v>1787</c:v>
                </c:pt>
                <c:pt idx="3">
                  <c:v>1781</c:v>
                </c:pt>
                <c:pt idx="4">
                  <c:v>1814.54</c:v>
                </c:pt>
                <c:pt idx="5">
                  <c:v>1761</c:v>
                </c:pt>
                <c:pt idx="6">
                  <c:v>1536</c:v>
                </c:pt>
                <c:pt idx="7">
                  <c:v>1526.6</c:v>
                </c:pt>
                <c:pt idx="8">
                  <c:v>1319</c:v>
                </c:pt>
                <c:pt idx="9">
                  <c:v>949.5</c:v>
                </c:pt>
                <c:pt idx="10">
                  <c:v>535.20000000000005</c:v>
                </c:pt>
                <c:pt idx="11">
                  <c:v>814</c:v>
                </c:pt>
                <c:pt idx="12">
                  <c:v>739</c:v>
                </c:pt>
                <c:pt idx="13">
                  <c:v>694.4</c:v>
                </c:pt>
                <c:pt idx="14">
                  <c:v>864.4</c:v>
                </c:pt>
                <c:pt idx="15">
                  <c:v>912.6</c:v>
                </c:pt>
                <c:pt idx="16">
                  <c:v>960.774</c:v>
                </c:pt>
                <c:pt idx="17">
                  <c:v>773.40000000000009</c:v>
                </c:pt>
                <c:pt idx="18">
                  <c:v>510.2</c:v>
                </c:pt>
                <c:pt idx="19">
                  <c:v>702.4</c:v>
                </c:pt>
                <c:pt idx="20">
                  <c:v>393</c:v>
                </c:pt>
                <c:pt idx="21">
                  <c:v>583.9</c:v>
                </c:pt>
                <c:pt idx="22">
                  <c:v>1269.5999999999999</c:v>
                </c:pt>
                <c:pt idx="23">
                  <c:v>1668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2A-4312-9737-CD09481B7C3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2812.6909999999993</c:v>
                </c:pt>
                <c:pt idx="1">
                  <c:v>2817.3609999999999</c:v>
                </c:pt>
                <c:pt idx="2">
                  <c:v>2771.6869999999999</c:v>
                </c:pt>
                <c:pt idx="3">
                  <c:v>2684.3969999999999</c:v>
                </c:pt>
                <c:pt idx="4">
                  <c:v>2601.4619999999991</c:v>
                </c:pt>
                <c:pt idx="5">
                  <c:v>2517.9629999999997</c:v>
                </c:pt>
                <c:pt idx="6">
                  <c:v>2573.2360000000003</c:v>
                </c:pt>
                <c:pt idx="7">
                  <c:v>3358.71</c:v>
                </c:pt>
                <c:pt idx="8">
                  <c:v>4699.7460000000001</c:v>
                </c:pt>
                <c:pt idx="9">
                  <c:v>5883.9789999999994</c:v>
                </c:pt>
                <c:pt idx="10">
                  <c:v>6652.5480000000016</c:v>
                </c:pt>
                <c:pt idx="11">
                  <c:v>6988.9609999999993</c:v>
                </c:pt>
                <c:pt idx="12">
                  <c:v>7115.5649999999987</c:v>
                </c:pt>
                <c:pt idx="13">
                  <c:v>6950.871000000001</c:v>
                </c:pt>
                <c:pt idx="14">
                  <c:v>6476.13</c:v>
                </c:pt>
                <c:pt idx="15">
                  <c:v>5761.6420000000007</c:v>
                </c:pt>
                <c:pt idx="16">
                  <c:v>4750.5329999999994</c:v>
                </c:pt>
                <c:pt idx="17">
                  <c:v>3419.9510000000005</c:v>
                </c:pt>
                <c:pt idx="18">
                  <c:v>2588.4280000000008</c:v>
                </c:pt>
                <c:pt idx="19">
                  <c:v>2330.5199999999995</c:v>
                </c:pt>
                <c:pt idx="20">
                  <c:v>2191.59</c:v>
                </c:pt>
                <c:pt idx="21">
                  <c:v>2082.3249999999998</c:v>
                </c:pt>
                <c:pt idx="22">
                  <c:v>1998.7060000000001</c:v>
                </c:pt>
                <c:pt idx="23">
                  <c:v>1924.9710000000002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42A-4312-9737-CD09481B7C3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30</c:v>
                </c:pt>
                <c:pt idx="1">
                  <c:v>28</c:v>
                </c:pt>
                <c:pt idx="2">
                  <c:v>28</c:v>
                </c:pt>
                <c:pt idx="3">
                  <c:v>30</c:v>
                </c:pt>
                <c:pt idx="4">
                  <c:v>31</c:v>
                </c:pt>
                <c:pt idx="5">
                  <c:v>31</c:v>
                </c:pt>
                <c:pt idx="6">
                  <c:v>31</c:v>
                </c:pt>
                <c:pt idx="7">
                  <c:v>43</c:v>
                </c:pt>
                <c:pt idx="8">
                  <c:v>62</c:v>
                </c:pt>
                <c:pt idx="9">
                  <c:v>79</c:v>
                </c:pt>
                <c:pt idx="10">
                  <c:v>93</c:v>
                </c:pt>
                <c:pt idx="11">
                  <c:v>101</c:v>
                </c:pt>
                <c:pt idx="12">
                  <c:v>106</c:v>
                </c:pt>
                <c:pt idx="13">
                  <c:v>105</c:v>
                </c:pt>
                <c:pt idx="14">
                  <c:v>99</c:v>
                </c:pt>
                <c:pt idx="15">
                  <c:v>90</c:v>
                </c:pt>
                <c:pt idx="16">
                  <c:v>73</c:v>
                </c:pt>
                <c:pt idx="17">
                  <c:v>56</c:v>
                </c:pt>
                <c:pt idx="18">
                  <c:v>48</c:v>
                </c:pt>
                <c:pt idx="19">
                  <c:v>47</c:v>
                </c:pt>
                <c:pt idx="20">
                  <c:v>45</c:v>
                </c:pt>
                <c:pt idx="21">
                  <c:v>44</c:v>
                </c:pt>
                <c:pt idx="22">
                  <c:v>43</c:v>
                </c:pt>
                <c:pt idx="23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2A-4312-9737-CD09481B7C3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167</c:v>
                </c:pt>
                <c:pt idx="6">
                  <c:v>167</c:v>
                </c:pt>
                <c:pt idx="7">
                  <c:v>101</c:v>
                </c:pt>
                <c:pt idx="8">
                  <c:v>101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7">
                  <c:v>162</c:v>
                </c:pt>
                <c:pt idx="18">
                  <c:v>1037</c:v>
                </c:pt>
                <c:pt idx="19">
                  <c:v>1137</c:v>
                </c:pt>
                <c:pt idx="20">
                  <c:v>1117</c:v>
                </c:pt>
                <c:pt idx="21">
                  <c:v>872</c:v>
                </c:pt>
                <c:pt idx="22">
                  <c:v>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42A-4312-9737-CD09481B7C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93.58</c:v>
                </c:pt>
                <c:pt idx="1">
                  <c:v>94.59</c:v>
                </c:pt>
                <c:pt idx="2">
                  <c:v>93.36</c:v>
                </c:pt>
                <c:pt idx="3">
                  <c:v>88</c:v>
                </c:pt>
                <c:pt idx="4">
                  <c:v>69.7</c:v>
                </c:pt>
                <c:pt idx="5">
                  <c:v>93.6</c:v>
                </c:pt>
                <c:pt idx="6">
                  <c:v>105</c:v>
                </c:pt>
                <c:pt idx="7">
                  <c:v>111</c:v>
                </c:pt>
                <c:pt idx="8">
                  <c:v>104.85</c:v>
                </c:pt>
                <c:pt idx="9">
                  <c:v>67.760000000000005</c:v>
                </c:pt>
                <c:pt idx="10">
                  <c:v>41.44</c:v>
                </c:pt>
                <c:pt idx="11">
                  <c:v>12.73</c:v>
                </c:pt>
                <c:pt idx="12">
                  <c:v>12.73</c:v>
                </c:pt>
                <c:pt idx="13">
                  <c:v>12.73</c:v>
                </c:pt>
                <c:pt idx="14">
                  <c:v>12.74</c:v>
                </c:pt>
                <c:pt idx="15">
                  <c:v>24.73</c:v>
                </c:pt>
                <c:pt idx="16">
                  <c:v>89.09</c:v>
                </c:pt>
                <c:pt idx="17">
                  <c:v>105.02</c:v>
                </c:pt>
                <c:pt idx="18">
                  <c:v>119.08</c:v>
                </c:pt>
                <c:pt idx="19">
                  <c:v>148.04</c:v>
                </c:pt>
                <c:pt idx="20">
                  <c:v>147.41</c:v>
                </c:pt>
                <c:pt idx="21">
                  <c:v>103.79</c:v>
                </c:pt>
                <c:pt idx="22">
                  <c:v>104.79</c:v>
                </c:pt>
                <c:pt idx="23">
                  <c:v>95.99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42A-4312-9737-CD09481B7C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87.5</c:v>
                </c:pt>
                <c:pt idx="1">
                  <c:v>76</c:v>
                </c:pt>
                <c:pt idx="2">
                  <c:v>76</c:v>
                </c:pt>
                <c:pt idx="3">
                  <c:v>77.5</c:v>
                </c:pt>
                <c:pt idx="4">
                  <c:v>75.5</c:v>
                </c:pt>
                <c:pt idx="5">
                  <c:v>79.5</c:v>
                </c:pt>
                <c:pt idx="6">
                  <c:v>88</c:v>
                </c:pt>
                <c:pt idx="7">
                  <c:v>89.5</c:v>
                </c:pt>
                <c:pt idx="8">
                  <c:v>88.5</c:v>
                </c:pt>
                <c:pt idx="9">
                  <c:v>91.5</c:v>
                </c:pt>
                <c:pt idx="10">
                  <c:v>128</c:v>
                </c:pt>
                <c:pt idx="11">
                  <c:v>154</c:v>
                </c:pt>
                <c:pt idx="12">
                  <c:v>157</c:v>
                </c:pt>
                <c:pt idx="13">
                  <c:v>140</c:v>
                </c:pt>
                <c:pt idx="14">
                  <c:v>135.5</c:v>
                </c:pt>
                <c:pt idx="15">
                  <c:v>123.5</c:v>
                </c:pt>
                <c:pt idx="16">
                  <c:v>99.5</c:v>
                </c:pt>
                <c:pt idx="17">
                  <c:v>125.5</c:v>
                </c:pt>
                <c:pt idx="18">
                  <c:v>103</c:v>
                </c:pt>
                <c:pt idx="19">
                  <c:v>110</c:v>
                </c:pt>
                <c:pt idx="20">
                  <c:v>106.5</c:v>
                </c:pt>
                <c:pt idx="21">
                  <c:v>103</c:v>
                </c:pt>
                <c:pt idx="22">
                  <c:v>87.5</c:v>
                </c:pt>
                <c:pt idx="23">
                  <c:v>81.5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3D-469A-A425-7E96DE76EB3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761.35300000000007</c:v>
                </c:pt>
                <c:pt idx="1">
                  <c:v>787.75300000000004</c:v>
                </c:pt>
                <c:pt idx="2">
                  <c:v>783.93899999999996</c:v>
                </c:pt>
                <c:pt idx="3">
                  <c:v>783.47100000000012</c:v>
                </c:pt>
                <c:pt idx="4">
                  <c:v>787.67700000000002</c:v>
                </c:pt>
                <c:pt idx="5">
                  <c:v>852.09999999999991</c:v>
                </c:pt>
                <c:pt idx="6">
                  <c:v>867.47600000000011</c:v>
                </c:pt>
                <c:pt idx="7">
                  <c:v>865.62999999999988</c:v>
                </c:pt>
                <c:pt idx="8">
                  <c:v>858.98500000000013</c:v>
                </c:pt>
                <c:pt idx="9">
                  <c:v>868.09299999999985</c:v>
                </c:pt>
                <c:pt idx="10">
                  <c:v>868.846</c:v>
                </c:pt>
                <c:pt idx="11">
                  <c:v>870.01800000000003</c:v>
                </c:pt>
                <c:pt idx="12">
                  <c:v>870.34900000000005</c:v>
                </c:pt>
                <c:pt idx="13">
                  <c:v>865.84399999999994</c:v>
                </c:pt>
                <c:pt idx="14">
                  <c:v>869.18300000000011</c:v>
                </c:pt>
                <c:pt idx="15">
                  <c:v>870.00599999999997</c:v>
                </c:pt>
                <c:pt idx="16">
                  <c:v>866.98599999999999</c:v>
                </c:pt>
                <c:pt idx="17">
                  <c:v>868.42599999999993</c:v>
                </c:pt>
                <c:pt idx="18">
                  <c:v>790.34599999999989</c:v>
                </c:pt>
                <c:pt idx="19">
                  <c:v>723.07</c:v>
                </c:pt>
                <c:pt idx="20">
                  <c:v>719.16499999999996</c:v>
                </c:pt>
                <c:pt idx="21">
                  <c:v>685.62</c:v>
                </c:pt>
                <c:pt idx="22">
                  <c:v>804.36099999999999</c:v>
                </c:pt>
                <c:pt idx="23">
                  <c:v>805.702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3D-469A-A425-7E96DE76EB3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1201.3679999999997</c:v>
                </c:pt>
                <c:pt idx="1">
                  <c:v>1207.115</c:v>
                </c:pt>
                <c:pt idx="2">
                  <c:v>1177.431</c:v>
                </c:pt>
                <c:pt idx="3">
                  <c:v>1177.1980000000003</c:v>
                </c:pt>
                <c:pt idx="4">
                  <c:v>1171.82</c:v>
                </c:pt>
                <c:pt idx="5">
                  <c:v>1184.8819999999998</c:v>
                </c:pt>
                <c:pt idx="6">
                  <c:v>1246.6890000000001</c:v>
                </c:pt>
                <c:pt idx="7">
                  <c:v>1315.3019999999999</c:v>
                </c:pt>
                <c:pt idx="8">
                  <c:v>1347.5990000000002</c:v>
                </c:pt>
                <c:pt idx="9">
                  <c:v>1353.278</c:v>
                </c:pt>
                <c:pt idx="10">
                  <c:v>1365.5419999999999</c:v>
                </c:pt>
                <c:pt idx="11">
                  <c:v>1406.961</c:v>
                </c:pt>
                <c:pt idx="12">
                  <c:v>1385.4730000000002</c:v>
                </c:pt>
                <c:pt idx="13">
                  <c:v>1349.1840000000002</c:v>
                </c:pt>
                <c:pt idx="14">
                  <c:v>1326.2099999999998</c:v>
                </c:pt>
                <c:pt idx="15">
                  <c:v>1304.7919999999999</c:v>
                </c:pt>
                <c:pt idx="16">
                  <c:v>1280.3220000000001</c:v>
                </c:pt>
                <c:pt idx="17">
                  <c:v>1273.0389999999998</c:v>
                </c:pt>
                <c:pt idx="18">
                  <c:v>1266.2169999999996</c:v>
                </c:pt>
                <c:pt idx="19">
                  <c:v>1244.6499999999999</c:v>
                </c:pt>
                <c:pt idx="20">
                  <c:v>1168.8010000000002</c:v>
                </c:pt>
                <c:pt idx="21">
                  <c:v>1076.1160000000002</c:v>
                </c:pt>
                <c:pt idx="22">
                  <c:v>1037.8700000000001</c:v>
                </c:pt>
                <c:pt idx="23">
                  <c:v>995.33500000000004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3D-469A-A425-7E96DE76EB3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2698.069</c:v>
                </c:pt>
                <c:pt idx="1">
                  <c:v>2546.9650000000001</c:v>
                </c:pt>
                <c:pt idx="2">
                  <c:v>2433.48</c:v>
                </c:pt>
                <c:pt idx="3">
                  <c:v>2391.9019999999996</c:v>
                </c:pt>
                <c:pt idx="4">
                  <c:v>2410.9050000000002</c:v>
                </c:pt>
                <c:pt idx="5">
                  <c:v>2481.5540000000001</c:v>
                </c:pt>
                <c:pt idx="6">
                  <c:v>2618.152</c:v>
                </c:pt>
                <c:pt idx="7">
                  <c:v>3000.8079999999995</c:v>
                </c:pt>
                <c:pt idx="8">
                  <c:v>3460.413</c:v>
                </c:pt>
                <c:pt idx="9">
                  <c:v>3832.5119999999997</c:v>
                </c:pt>
                <c:pt idx="10">
                  <c:v>4081.299</c:v>
                </c:pt>
                <c:pt idx="11">
                  <c:v>4306.8600000000006</c:v>
                </c:pt>
                <c:pt idx="12">
                  <c:v>4363.6860000000006</c:v>
                </c:pt>
                <c:pt idx="13">
                  <c:v>4211.188000000001</c:v>
                </c:pt>
                <c:pt idx="14">
                  <c:v>3933.5070000000001</c:v>
                </c:pt>
                <c:pt idx="15">
                  <c:v>3666.8690000000001</c:v>
                </c:pt>
                <c:pt idx="16">
                  <c:v>3537.3919999999989</c:v>
                </c:pt>
                <c:pt idx="17">
                  <c:v>3504.5259999999998</c:v>
                </c:pt>
                <c:pt idx="18">
                  <c:v>3577.0149999999999</c:v>
                </c:pt>
                <c:pt idx="19">
                  <c:v>3788.87</c:v>
                </c:pt>
                <c:pt idx="20">
                  <c:v>3579.7289999999998</c:v>
                </c:pt>
                <c:pt idx="21">
                  <c:v>3280.5699999999997</c:v>
                </c:pt>
                <c:pt idx="22">
                  <c:v>2999.6829999999995</c:v>
                </c:pt>
                <c:pt idx="23">
                  <c:v>2724.8399999999997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3D-469A-A425-7E96DE76EB3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384</c:v>
                </c:pt>
                <c:pt idx="1">
                  <c:v>368</c:v>
                </c:pt>
                <c:pt idx="2">
                  <c:v>357.00000000000011</c:v>
                </c:pt>
                <c:pt idx="3">
                  <c:v>350.00000000000006</c:v>
                </c:pt>
                <c:pt idx="4">
                  <c:v>357.00000000000011</c:v>
                </c:pt>
                <c:pt idx="5">
                  <c:v>378</c:v>
                </c:pt>
                <c:pt idx="6">
                  <c:v>410</c:v>
                </c:pt>
                <c:pt idx="7">
                  <c:v>455</c:v>
                </c:pt>
                <c:pt idx="8">
                  <c:v>496</c:v>
                </c:pt>
                <c:pt idx="9">
                  <c:v>530.99999999999989</c:v>
                </c:pt>
                <c:pt idx="10">
                  <c:v>544.00000000000011</c:v>
                </c:pt>
                <c:pt idx="11">
                  <c:v>557</c:v>
                </c:pt>
                <c:pt idx="12">
                  <c:v>566</c:v>
                </c:pt>
                <c:pt idx="13">
                  <c:v>562.99999999999989</c:v>
                </c:pt>
                <c:pt idx="14">
                  <c:v>554.00000000000011</c:v>
                </c:pt>
                <c:pt idx="15">
                  <c:v>555.99999999999989</c:v>
                </c:pt>
                <c:pt idx="16">
                  <c:v>572</c:v>
                </c:pt>
                <c:pt idx="17">
                  <c:v>579.99999999999989</c:v>
                </c:pt>
                <c:pt idx="18">
                  <c:v>582</c:v>
                </c:pt>
                <c:pt idx="19">
                  <c:v>595</c:v>
                </c:pt>
                <c:pt idx="20">
                  <c:v>560</c:v>
                </c:pt>
                <c:pt idx="21">
                  <c:v>516</c:v>
                </c:pt>
                <c:pt idx="22">
                  <c:v>468.00000000000006</c:v>
                </c:pt>
                <c:pt idx="23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3D-469A-A425-7E96DE76EB3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3D-469A-A425-7E96DE76EB3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F3D-469A-A425-7E96DE76EB3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F3D-469A-A425-7E96DE76EB3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F3D-469A-A425-7E96DE76EB3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F3D-469A-A425-7E96DE76EB3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686.3</c:v>
                </c:pt>
                <c:pt idx="1">
                  <c:v>521.4</c:v>
                </c:pt>
                <c:pt idx="2">
                  <c:v>658.7</c:v>
                </c:pt>
                <c:pt idx="3">
                  <c:v>646.20000000000005</c:v>
                </c:pt>
                <c:pt idx="4">
                  <c:v>787</c:v>
                </c:pt>
                <c:pt idx="5">
                  <c:v>648.79999999999995</c:v>
                </c:pt>
                <c:pt idx="6">
                  <c:v>326.5</c:v>
                </c:pt>
                <c:pt idx="7">
                  <c:v>329</c:v>
                </c:pt>
                <c:pt idx="8">
                  <c:v>833.3</c:v>
                </c:pt>
                <c:pt idx="9">
                  <c:v>984</c:v>
                </c:pt>
                <c:pt idx="10">
                  <c:v>1040</c:v>
                </c:pt>
                <c:pt idx="11">
                  <c:v>1126</c:v>
                </c:pt>
                <c:pt idx="12">
                  <c:v>1126</c:v>
                </c:pt>
                <c:pt idx="13">
                  <c:v>1127</c:v>
                </c:pt>
                <c:pt idx="14">
                  <c:v>1124</c:v>
                </c:pt>
                <c:pt idx="15">
                  <c:v>1172</c:v>
                </c:pt>
                <c:pt idx="16">
                  <c:v>915</c:v>
                </c:pt>
                <c:pt idx="17">
                  <c:v>357</c:v>
                </c:pt>
                <c:pt idx="18">
                  <c:v>1016.9</c:v>
                </c:pt>
                <c:pt idx="19">
                  <c:v>1054.2</c:v>
                </c:pt>
                <c:pt idx="20">
                  <c:v>883.09999999999991</c:v>
                </c:pt>
                <c:pt idx="21">
                  <c:v>829</c:v>
                </c:pt>
                <c:pt idx="22">
                  <c:v>874</c:v>
                </c:pt>
                <c:pt idx="23">
                  <c:v>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F3D-469A-A425-7E96DE76EB3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4.0259999999999998</c:v>
                </c:pt>
                <c:pt idx="18">
                  <c:v>5.9089999999999998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F3D-469A-A425-7E96DE76EB3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F3D-469A-A425-7E96DE76EB3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F3D-469A-A425-7E96DE76E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93.58</c:v>
                </c:pt>
                <c:pt idx="1">
                  <c:v>94.59</c:v>
                </c:pt>
                <c:pt idx="2">
                  <c:v>93.36</c:v>
                </c:pt>
                <c:pt idx="3">
                  <c:v>88</c:v>
                </c:pt>
                <c:pt idx="4">
                  <c:v>69.7</c:v>
                </c:pt>
                <c:pt idx="5">
                  <c:v>93.6</c:v>
                </c:pt>
                <c:pt idx="6">
                  <c:v>105</c:v>
                </c:pt>
                <c:pt idx="7">
                  <c:v>111</c:v>
                </c:pt>
                <c:pt idx="8">
                  <c:v>104.85</c:v>
                </c:pt>
                <c:pt idx="9">
                  <c:v>67.760000000000005</c:v>
                </c:pt>
                <c:pt idx="10">
                  <c:v>41.44</c:v>
                </c:pt>
                <c:pt idx="11">
                  <c:v>12.73</c:v>
                </c:pt>
                <c:pt idx="12">
                  <c:v>12.73</c:v>
                </c:pt>
                <c:pt idx="13">
                  <c:v>12.73</c:v>
                </c:pt>
                <c:pt idx="14">
                  <c:v>12.74</c:v>
                </c:pt>
                <c:pt idx="15">
                  <c:v>24.73</c:v>
                </c:pt>
                <c:pt idx="16">
                  <c:v>89.09</c:v>
                </c:pt>
                <c:pt idx="17">
                  <c:v>105.02</c:v>
                </c:pt>
                <c:pt idx="18">
                  <c:v>119.08</c:v>
                </c:pt>
                <c:pt idx="19">
                  <c:v>148.04</c:v>
                </c:pt>
                <c:pt idx="20">
                  <c:v>147.41</c:v>
                </c:pt>
                <c:pt idx="21">
                  <c:v>103.79</c:v>
                </c:pt>
                <c:pt idx="22">
                  <c:v>104.79</c:v>
                </c:pt>
                <c:pt idx="23">
                  <c:v>95.99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F3D-469A-A425-7E96DE76E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5825.5910000000003</v>
      </c>
      <c r="C4" s="18">
        <v>5514.2609999999986</v>
      </c>
      <c r="D4" s="18">
        <v>5493.5870000000014</v>
      </c>
      <c r="E4" s="18">
        <v>5433.2970000000005</v>
      </c>
      <c r="F4" s="18">
        <v>5596.902</v>
      </c>
      <c r="G4" s="18">
        <v>5631.8629999999985</v>
      </c>
      <c r="H4" s="18">
        <v>5560.8710000000019</v>
      </c>
      <c r="I4" s="18">
        <v>6055.2100000000019</v>
      </c>
      <c r="J4" s="18">
        <v>7084.7990000000009</v>
      </c>
      <c r="K4" s="18">
        <v>7660.378999999999</v>
      </c>
      <c r="L4" s="18">
        <v>8027.648000000001</v>
      </c>
      <c r="M4" s="18">
        <v>8655.860999999999</v>
      </c>
      <c r="N4" s="18">
        <v>8703.4649999999965</v>
      </c>
      <c r="O4" s="18">
        <v>8491.1710000000021</v>
      </c>
      <c r="P4" s="18">
        <v>8177.4299999999994</v>
      </c>
      <c r="Q4" s="18">
        <v>7693.1420000000007</v>
      </c>
      <c r="R4" s="18">
        <v>7271.2069999999994</v>
      </c>
      <c r="S4" s="18">
        <v>6708.4749999999985</v>
      </c>
      <c r="T4" s="18">
        <v>7341.4109999999991</v>
      </c>
      <c r="U4" s="18">
        <v>7522.8450000000003</v>
      </c>
      <c r="V4" s="18">
        <v>7024.297999999998</v>
      </c>
      <c r="W4" s="18">
        <v>6497.3460000000005</v>
      </c>
      <c r="X4" s="18">
        <v>6278.436999999999</v>
      </c>
      <c r="Y4" s="18">
        <v>5892.3769999999986</v>
      </c>
      <c r="Z4" s="19"/>
      <c r="AA4" s="20">
        <f>SUM(B4:Z4)</f>
        <v>164141.87299999999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93.58</v>
      </c>
      <c r="C7" s="28">
        <v>94.59</v>
      </c>
      <c r="D7" s="28">
        <v>93.36</v>
      </c>
      <c r="E7" s="28">
        <v>88</v>
      </c>
      <c r="F7" s="28">
        <v>69.7</v>
      </c>
      <c r="G7" s="28">
        <v>93.6</v>
      </c>
      <c r="H7" s="28">
        <v>105</v>
      </c>
      <c r="I7" s="28">
        <v>111</v>
      </c>
      <c r="J7" s="28">
        <v>104.85</v>
      </c>
      <c r="K7" s="28">
        <v>67.760000000000005</v>
      </c>
      <c r="L7" s="28">
        <v>41.44</v>
      </c>
      <c r="M7" s="28">
        <v>12.73</v>
      </c>
      <c r="N7" s="28">
        <v>12.73</v>
      </c>
      <c r="O7" s="28">
        <v>12.73</v>
      </c>
      <c r="P7" s="28">
        <v>12.74</v>
      </c>
      <c r="Q7" s="28">
        <v>24.73</v>
      </c>
      <c r="R7" s="28">
        <v>89.09</v>
      </c>
      <c r="S7" s="28">
        <v>105.02</v>
      </c>
      <c r="T7" s="28">
        <v>119.08</v>
      </c>
      <c r="U7" s="28">
        <v>148.04</v>
      </c>
      <c r="V7" s="28">
        <v>147.41</v>
      </c>
      <c r="W7" s="28">
        <v>103.79</v>
      </c>
      <c r="X7" s="28">
        <v>104.79</v>
      </c>
      <c r="Y7" s="28">
        <v>95.99</v>
      </c>
      <c r="Z7" s="29"/>
      <c r="AA7" s="30">
        <f>IF(SUM(B7:Z7)&lt;&gt;0,AVERAGEIF(B7:Z7,"&lt;&gt;"""),"")</f>
        <v>81.322916666666671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204</v>
      </c>
      <c r="C11" s="47">
        <v>190</v>
      </c>
      <c r="D11" s="47">
        <v>179</v>
      </c>
      <c r="E11" s="47">
        <v>170</v>
      </c>
      <c r="F11" s="47">
        <v>176</v>
      </c>
      <c r="G11" s="47">
        <v>197</v>
      </c>
      <c r="H11" s="47">
        <v>229</v>
      </c>
      <c r="I11" s="47">
        <v>262</v>
      </c>
      <c r="J11" s="47">
        <v>284</v>
      </c>
      <c r="K11" s="47">
        <v>302</v>
      </c>
      <c r="L11" s="47">
        <v>301</v>
      </c>
      <c r="M11" s="47">
        <v>306</v>
      </c>
      <c r="N11" s="47">
        <v>310</v>
      </c>
      <c r="O11" s="47">
        <v>308</v>
      </c>
      <c r="P11" s="47">
        <v>305</v>
      </c>
      <c r="Q11" s="47">
        <v>316</v>
      </c>
      <c r="R11" s="47">
        <v>349</v>
      </c>
      <c r="S11" s="47">
        <v>374</v>
      </c>
      <c r="T11" s="47">
        <v>384</v>
      </c>
      <c r="U11" s="47">
        <v>398</v>
      </c>
      <c r="V11" s="47">
        <v>365</v>
      </c>
      <c r="W11" s="47">
        <v>322</v>
      </c>
      <c r="X11" s="47">
        <v>275</v>
      </c>
      <c r="Y11" s="47">
        <v>223</v>
      </c>
      <c r="Z11" s="48"/>
      <c r="AA11" s="49">
        <f t="shared" si="0"/>
        <v>6729</v>
      </c>
    </row>
    <row r="12" spans="1:27" ht="24.95" customHeight="1" x14ac:dyDescent="0.2">
      <c r="A12" s="50" t="s">
        <v>8</v>
      </c>
      <c r="B12" s="51">
        <v>1077.9000000000001</v>
      </c>
      <c r="C12" s="52">
        <v>727.9</v>
      </c>
      <c r="D12" s="52">
        <v>727.9</v>
      </c>
      <c r="E12" s="52">
        <v>767.9</v>
      </c>
      <c r="F12" s="52">
        <v>907.9</v>
      </c>
      <c r="G12" s="52">
        <v>957.9</v>
      </c>
      <c r="H12" s="52">
        <v>1024.635</v>
      </c>
      <c r="I12" s="52">
        <v>763.9</v>
      </c>
      <c r="J12" s="52">
        <v>619.053</v>
      </c>
      <c r="K12" s="52">
        <v>432.9</v>
      </c>
      <c r="L12" s="52">
        <v>432.9</v>
      </c>
      <c r="M12" s="52">
        <v>432.9</v>
      </c>
      <c r="N12" s="52">
        <v>432.9</v>
      </c>
      <c r="O12" s="52">
        <v>432.9</v>
      </c>
      <c r="P12" s="52">
        <v>432.9</v>
      </c>
      <c r="Q12" s="52">
        <v>612.9</v>
      </c>
      <c r="R12" s="52">
        <v>1137.9000000000001</v>
      </c>
      <c r="S12" s="52">
        <v>1923.124</v>
      </c>
      <c r="T12" s="52">
        <v>2773.7830000000004</v>
      </c>
      <c r="U12" s="52">
        <v>2907.9249999999997</v>
      </c>
      <c r="V12" s="52">
        <v>2912.7080000000001</v>
      </c>
      <c r="W12" s="52">
        <v>2593.1209999999996</v>
      </c>
      <c r="X12" s="52">
        <v>2476.1310000000003</v>
      </c>
      <c r="Y12" s="52">
        <v>2034.4059999999999</v>
      </c>
      <c r="Z12" s="53"/>
      <c r="AA12" s="54">
        <f t="shared" si="0"/>
        <v>29544.385999999995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167</v>
      </c>
      <c r="H13" s="52">
        <v>167</v>
      </c>
      <c r="I13" s="52">
        <v>101</v>
      </c>
      <c r="J13" s="52">
        <v>101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/>
      <c r="S13" s="52">
        <v>162</v>
      </c>
      <c r="T13" s="52">
        <v>1037</v>
      </c>
      <c r="U13" s="52">
        <v>1137</v>
      </c>
      <c r="V13" s="52">
        <v>1117</v>
      </c>
      <c r="W13" s="52">
        <v>872</v>
      </c>
      <c r="X13" s="52">
        <v>216</v>
      </c>
      <c r="Y13" s="52"/>
      <c r="Z13" s="53"/>
      <c r="AA13" s="54">
        <f t="shared" si="0"/>
        <v>5182</v>
      </c>
    </row>
    <row r="14" spans="1:27" ht="24.95" customHeight="1" x14ac:dyDescent="0.2">
      <c r="A14" s="55" t="s">
        <v>10</v>
      </c>
      <c r="B14" s="56">
        <v>2812.6909999999993</v>
      </c>
      <c r="C14" s="57">
        <v>2817.3609999999999</v>
      </c>
      <c r="D14" s="57">
        <v>2771.6869999999999</v>
      </c>
      <c r="E14" s="57">
        <v>2684.3969999999999</v>
      </c>
      <c r="F14" s="57">
        <v>2601.4619999999991</v>
      </c>
      <c r="G14" s="57">
        <v>2517.9629999999997</v>
      </c>
      <c r="H14" s="57">
        <v>2573.2360000000003</v>
      </c>
      <c r="I14" s="57">
        <v>3358.71</v>
      </c>
      <c r="J14" s="57">
        <v>4699.7460000000001</v>
      </c>
      <c r="K14" s="57">
        <v>5883.9789999999994</v>
      </c>
      <c r="L14" s="57">
        <v>6652.5480000000016</v>
      </c>
      <c r="M14" s="57">
        <v>6988.9609999999993</v>
      </c>
      <c r="N14" s="57">
        <v>7115.5649999999987</v>
      </c>
      <c r="O14" s="57">
        <v>6950.871000000001</v>
      </c>
      <c r="P14" s="57">
        <v>6476.13</v>
      </c>
      <c r="Q14" s="57">
        <v>5761.6420000000007</v>
      </c>
      <c r="R14" s="57">
        <v>4750.5329999999994</v>
      </c>
      <c r="S14" s="57">
        <v>3419.9510000000005</v>
      </c>
      <c r="T14" s="57">
        <v>2588.4280000000008</v>
      </c>
      <c r="U14" s="57">
        <v>2330.5199999999995</v>
      </c>
      <c r="V14" s="57">
        <v>2191.59</v>
      </c>
      <c r="W14" s="57">
        <v>2082.3249999999998</v>
      </c>
      <c r="X14" s="57">
        <v>1998.7060000000001</v>
      </c>
      <c r="Y14" s="57">
        <v>1924.9710000000002</v>
      </c>
      <c r="Z14" s="58"/>
      <c r="AA14" s="59">
        <f t="shared" si="0"/>
        <v>93953.973000000013</v>
      </c>
    </row>
    <row r="15" spans="1:27" ht="24.95" customHeight="1" x14ac:dyDescent="0.2">
      <c r="A15" s="55" t="s">
        <v>11</v>
      </c>
      <c r="B15" s="56">
        <v>30</v>
      </c>
      <c r="C15" s="57">
        <v>28</v>
      </c>
      <c r="D15" s="57">
        <v>28</v>
      </c>
      <c r="E15" s="57">
        <v>30</v>
      </c>
      <c r="F15" s="57">
        <v>31</v>
      </c>
      <c r="G15" s="57">
        <v>31</v>
      </c>
      <c r="H15" s="57">
        <v>31</v>
      </c>
      <c r="I15" s="57">
        <v>43</v>
      </c>
      <c r="J15" s="57">
        <v>62</v>
      </c>
      <c r="K15" s="57">
        <v>79</v>
      </c>
      <c r="L15" s="57">
        <v>93</v>
      </c>
      <c r="M15" s="57">
        <v>101</v>
      </c>
      <c r="N15" s="57">
        <v>106</v>
      </c>
      <c r="O15" s="57">
        <v>105</v>
      </c>
      <c r="P15" s="57">
        <v>99</v>
      </c>
      <c r="Q15" s="57">
        <v>90</v>
      </c>
      <c r="R15" s="57">
        <v>73</v>
      </c>
      <c r="S15" s="57">
        <v>56</v>
      </c>
      <c r="T15" s="57">
        <v>48</v>
      </c>
      <c r="U15" s="57">
        <v>47</v>
      </c>
      <c r="V15" s="57">
        <v>45</v>
      </c>
      <c r="W15" s="57">
        <v>44</v>
      </c>
      <c r="X15" s="57">
        <v>43</v>
      </c>
      <c r="Y15" s="57">
        <v>42</v>
      </c>
      <c r="Z15" s="58"/>
      <c r="AA15" s="59">
        <f t="shared" si="0"/>
        <v>1385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4124.5909999999994</v>
      </c>
      <c r="C16" s="62">
        <f t="shared" si="1"/>
        <v>3763.261</v>
      </c>
      <c r="D16" s="62">
        <f t="shared" si="1"/>
        <v>3706.587</v>
      </c>
      <c r="E16" s="62">
        <f t="shared" si="1"/>
        <v>3652.297</v>
      </c>
      <c r="F16" s="62">
        <f t="shared" si="1"/>
        <v>3782.3619999999992</v>
      </c>
      <c r="G16" s="62">
        <f t="shared" si="1"/>
        <v>3870.8629999999998</v>
      </c>
      <c r="H16" s="62">
        <f t="shared" si="1"/>
        <v>4024.8710000000001</v>
      </c>
      <c r="I16" s="62">
        <f t="shared" si="1"/>
        <v>4528.6100000000006</v>
      </c>
      <c r="J16" s="62">
        <f t="shared" si="1"/>
        <v>5765.799</v>
      </c>
      <c r="K16" s="62">
        <f t="shared" si="1"/>
        <v>6710.878999999999</v>
      </c>
      <c r="L16" s="62">
        <f t="shared" si="1"/>
        <v>7492.4480000000012</v>
      </c>
      <c r="M16" s="62">
        <f t="shared" si="1"/>
        <v>7841.860999999999</v>
      </c>
      <c r="N16" s="62">
        <f t="shared" si="1"/>
        <v>7964.4649999999983</v>
      </c>
      <c r="O16" s="62">
        <f t="shared" si="1"/>
        <v>7796.7710000000006</v>
      </c>
      <c r="P16" s="62">
        <f t="shared" si="1"/>
        <v>7313.03</v>
      </c>
      <c r="Q16" s="62">
        <f t="shared" si="1"/>
        <v>6780.5420000000004</v>
      </c>
      <c r="R16" s="62">
        <f t="shared" si="1"/>
        <v>6310.4329999999991</v>
      </c>
      <c r="S16" s="62">
        <f t="shared" si="1"/>
        <v>5935.0750000000007</v>
      </c>
      <c r="T16" s="62">
        <f t="shared" si="1"/>
        <v>6831.2110000000011</v>
      </c>
      <c r="U16" s="62">
        <f t="shared" si="1"/>
        <v>6820.4449999999988</v>
      </c>
      <c r="V16" s="62">
        <f t="shared" si="1"/>
        <v>6631.2980000000007</v>
      </c>
      <c r="W16" s="62">
        <f t="shared" si="1"/>
        <v>5913.4459999999999</v>
      </c>
      <c r="X16" s="62">
        <f t="shared" si="1"/>
        <v>5008.8370000000004</v>
      </c>
      <c r="Y16" s="62">
        <f t="shared" si="1"/>
        <v>4224.3770000000004</v>
      </c>
      <c r="Z16" s="63" t="str">
        <f t="shared" si="1"/>
        <v/>
      </c>
      <c r="AA16" s="64">
        <f>SUM(AA10:AA15)</f>
        <v>136794.359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2503.9</v>
      </c>
      <c r="C29" s="72">
        <v>2382.9</v>
      </c>
      <c r="D29" s="72">
        <v>2352.9</v>
      </c>
      <c r="E29" s="72">
        <v>2321.9</v>
      </c>
      <c r="F29" s="72">
        <v>2365.9</v>
      </c>
      <c r="G29" s="72">
        <v>2453.9</v>
      </c>
      <c r="H29" s="72">
        <v>2538.9</v>
      </c>
      <c r="I29" s="72">
        <v>2404.9</v>
      </c>
      <c r="J29" s="72">
        <v>2902.9</v>
      </c>
      <c r="K29" s="72">
        <v>3185.9</v>
      </c>
      <c r="L29" s="72">
        <v>3499.9</v>
      </c>
      <c r="M29" s="72">
        <v>3695.9</v>
      </c>
      <c r="N29" s="72">
        <v>3735.9</v>
      </c>
      <c r="O29" s="72">
        <v>3640.9</v>
      </c>
      <c r="P29" s="72">
        <v>3424.9</v>
      </c>
      <c r="Q29" s="72">
        <v>3110.9</v>
      </c>
      <c r="R29" s="72">
        <v>2930.9</v>
      </c>
      <c r="S29" s="72">
        <v>2795.9</v>
      </c>
      <c r="T29" s="72">
        <v>3777.9</v>
      </c>
      <c r="U29" s="72">
        <v>3834.9</v>
      </c>
      <c r="V29" s="72">
        <v>3719.9</v>
      </c>
      <c r="W29" s="72">
        <v>3379.9</v>
      </c>
      <c r="X29" s="72">
        <v>2423.9</v>
      </c>
      <c r="Y29" s="72">
        <v>2030.9</v>
      </c>
      <c r="Z29" s="73"/>
      <c r="AA29" s="74">
        <f>SUM(B29:Z29)</f>
        <v>71416.600000000006</v>
      </c>
    </row>
    <row r="30" spans="1:27" ht="24.95" customHeight="1" x14ac:dyDescent="0.2">
      <c r="A30" s="75" t="s">
        <v>24</v>
      </c>
      <c r="B30" s="76">
        <v>1734.691</v>
      </c>
      <c r="C30" s="77">
        <v>1700.3610000000001</v>
      </c>
      <c r="D30" s="77">
        <v>1728.6869999999999</v>
      </c>
      <c r="E30" s="77">
        <v>1665.3969999999999</v>
      </c>
      <c r="F30" s="77">
        <v>1607.002</v>
      </c>
      <c r="G30" s="77">
        <v>1576.963</v>
      </c>
      <c r="H30" s="77">
        <v>1471.971</v>
      </c>
      <c r="I30" s="77">
        <v>2007.71</v>
      </c>
      <c r="J30" s="77">
        <v>2739.8989999999999</v>
      </c>
      <c r="K30" s="77">
        <v>3493.9789999999998</v>
      </c>
      <c r="L30" s="77">
        <v>3875.5479999999998</v>
      </c>
      <c r="M30" s="77">
        <v>4028.9609999999998</v>
      </c>
      <c r="N30" s="77">
        <v>4121.5649999999996</v>
      </c>
      <c r="O30" s="77">
        <v>4043.8710000000001</v>
      </c>
      <c r="P30" s="77">
        <v>3775.13</v>
      </c>
      <c r="Q30" s="77">
        <v>3372.6419999999998</v>
      </c>
      <c r="R30" s="77">
        <v>2823.2069999999999</v>
      </c>
      <c r="S30" s="77">
        <v>2152.1750000000002</v>
      </c>
      <c r="T30" s="77">
        <v>1875.3109999999999</v>
      </c>
      <c r="U30" s="77">
        <v>1764.5450000000001</v>
      </c>
      <c r="V30" s="77">
        <v>1720.3979999999999</v>
      </c>
      <c r="W30" s="77">
        <v>1450.546</v>
      </c>
      <c r="X30" s="77">
        <v>1629.9369999999999</v>
      </c>
      <c r="Y30" s="77">
        <v>1277.4770000000001</v>
      </c>
      <c r="Z30" s="78"/>
      <c r="AA30" s="79">
        <f>SUM(B30:Z30)</f>
        <v>57637.972999999998</v>
      </c>
    </row>
    <row r="31" spans="1:27" ht="24.95" customHeight="1" x14ac:dyDescent="0.2">
      <c r="A31" s="82" t="s">
        <v>25</v>
      </c>
      <c r="B31" s="80">
        <v>359</v>
      </c>
      <c r="C31" s="81">
        <v>159</v>
      </c>
      <c r="D31" s="81">
        <v>159</v>
      </c>
      <c r="E31" s="81">
        <v>199</v>
      </c>
      <c r="F31" s="81">
        <v>339</v>
      </c>
      <c r="G31" s="81">
        <v>339</v>
      </c>
      <c r="H31" s="81">
        <v>359</v>
      </c>
      <c r="I31" s="81">
        <v>409</v>
      </c>
      <c r="J31" s="81">
        <v>359</v>
      </c>
      <c r="K31" s="81">
        <v>264</v>
      </c>
      <c r="L31" s="81">
        <v>264</v>
      </c>
      <c r="M31" s="81">
        <v>264</v>
      </c>
      <c r="N31" s="81">
        <v>264</v>
      </c>
      <c r="O31" s="81">
        <v>264</v>
      </c>
      <c r="P31" s="81">
        <v>264</v>
      </c>
      <c r="Q31" s="81">
        <v>444</v>
      </c>
      <c r="R31" s="81">
        <v>819</v>
      </c>
      <c r="S31" s="81">
        <v>1221</v>
      </c>
      <c r="T31" s="81">
        <v>1509</v>
      </c>
      <c r="U31" s="81">
        <v>1584</v>
      </c>
      <c r="V31" s="81">
        <v>1584</v>
      </c>
      <c r="W31" s="81">
        <v>1454</v>
      </c>
      <c r="X31" s="81">
        <v>1319</v>
      </c>
      <c r="Y31" s="81">
        <v>1294</v>
      </c>
      <c r="Z31" s="83"/>
      <c r="AA31" s="84">
        <f>SUM(B31:Z31)</f>
        <v>15493</v>
      </c>
    </row>
    <row r="32" spans="1:27" ht="30" customHeight="1" thickBot="1" x14ac:dyDescent="0.25">
      <c r="A32" s="60" t="s">
        <v>26</v>
      </c>
      <c r="B32" s="61">
        <f>IF(LEN(B$2)&gt;0,SUM(B29:B31),"")</f>
        <v>4597.5910000000003</v>
      </c>
      <c r="C32" s="62">
        <f t="shared" ref="C32:Z32" si="4">IF(LEN(C$2)&gt;0,SUM(C29:C31),"")</f>
        <v>4242.2610000000004</v>
      </c>
      <c r="D32" s="62">
        <f t="shared" si="4"/>
        <v>4240.5869999999995</v>
      </c>
      <c r="E32" s="62">
        <f t="shared" si="4"/>
        <v>4186.2970000000005</v>
      </c>
      <c r="F32" s="62">
        <f t="shared" si="4"/>
        <v>4311.902</v>
      </c>
      <c r="G32" s="62">
        <f t="shared" si="4"/>
        <v>4369.8630000000003</v>
      </c>
      <c r="H32" s="62">
        <f t="shared" si="4"/>
        <v>4369.8710000000001</v>
      </c>
      <c r="I32" s="62">
        <f t="shared" si="4"/>
        <v>4821.6100000000006</v>
      </c>
      <c r="J32" s="62">
        <f t="shared" si="4"/>
        <v>6001.799</v>
      </c>
      <c r="K32" s="62">
        <f t="shared" si="4"/>
        <v>6943.8789999999999</v>
      </c>
      <c r="L32" s="62">
        <f t="shared" si="4"/>
        <v>7639.4480000000003</v>
      </c>
      <c r="M32" s="62">
        <f t="shared" si="4"/>
        <v>7988.8609999999999</v>
      </c>
      <c r="N32" s="62">
        <f t="shared" si="4"/>
        <v>8121.4650000000001</v>
      </c>
      <c r="O32" s="62">
        <f t="shared" si="4"/>
        <v>7948.7710000000006</v>
      </c>
      <c r="P32" s="62">
        <f t="shared" si="4"/>
        <v>7464.0300000000007</v>
      </c>
      <c r="Q32" s="62">
        <f t="shared" si="4"/>
        <v>6927.5419999999995</v>
      </c>
      <c r="R32" s="62">
        <f t="shared" si="4"/>
        <v>6573.107</v>
      </c>
      <c r="S32" s="62">
        <f t="shared" si="4"/>
        <v>6169.0750000000007</v>
      </c>
      <c r="T32" s="62">
        <f t="shared" si="4"/>
        <v>7162.2110000000002</v>
      </c>
      <c r="U32" s="62">
        <f t="shared" si="4"/>
        <v>7183.4449999999997</v>
      </c>
      <c r="V32" s="62">
        <f t="shared" si="4"/>
        <v>7024.2979999999998</v>
      </c>
      <c r="W32" s="62">
        <f t="shared" si="4"/>
        <v>6284.4459999999999</v>
      </c>
      <c r="X32" s="62">
        <f t="shared" si="4"/>
        <v>5372.8369999999995</v>
      </c>
      <c r="Y32" s="62">
        <f t="shared" si="4"/>
        <v>4602.3770000000004</v>
      </c>
      <c r="Z32" s="63" t="str">
        <f t="shared" si="4"/>
        <v/>
      </c>
      <c r="AA32" s="64">
        <f>SUM(AA29:AA31)</f>
        <v>144547.573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50</v>
      </c>
      <c r="C35" s="95">
        <v>48</v>
      </c>
      <c r="D35" s="95">
        <v>103</v>
      </c>
      <c r="E35" s="95">
        <v>103</v>
      </c>
      <c r="F35" s="95">
        <v>103</v>
      </c>
      <c r="G35" s="95">
        <v>98</v>
      </c>
      <c r="H35" s="95">
        <v>99</v>
      </c>
      <c r="I35" s="95">
        <v>48</v>
      </c>
      <c r="J35" s="95">
        <v>10</v>
      </c>
      <c r="K35" s="95">
        <v>10</v>
      </c>
      <c r="L35" s="95">
        <v>10</v>
      </c>
      <c r="M35" s="95">
        <v>10</v>
      </c>
      <c r="N35" s="95">
        <v>10</v>
      </c>
      <c r="O35" s="95">
        <v>10</v>
      </c>
      <c r="P35" s="95">
        <v>10</v>
      </c>
      <c r="Q35" s="95">
        <v>10</v>
      </c>
      <c r="R35" s="95">
        <v>10</v>
      </c>
      <c r="S35" s="95">
        <v>10</v>
      </c>
      <c r="T35" s="95">
        <v>51</v>
      </c>
      <c r="U35" s="95">
        <v>58</v>
      </c>
      <c r="V35" s="95">
        <v>58</v>
      </c>
      <c r="W35" s="95">
        <v>51</v>
      </c>
      <c r="X35" s="95">
        <v>10</v>
      </c>
      <c r="Y35" s="95">
        <v>10</v>
      </c>
      <c r="Z35" s="96"/>
      <c r="AA35" s="74">
        <f t="shared" ref="AA35:AA40" si="5">SUM(B35:Z35)</f>
        <v>990</v>
      </c>
    </row>
    <row r="36" spans="1:27" ht="24.95" customHeight="1" x14ac:dyDescent="0.2">
      <c r="A36" s="97" t="s">
        <v>29</v>
      </c>
      <c r="B36" s="98">
        <v>268</v>
      </c>
      <c r="C36" s="99">
        <v>276</v>
      </c>
      <c r="D36" s="99">
        <v>276</v>
      </c>
      <c r="E36" s="99">
        <v>276</v>
      </c>
      <c r="F36" s="99">
        <v>276</v>
      </c>
      <c r="G36" s="99">
        <v>246</v>
      </c>
      <c r="H36" s="99">
        <v>91</v>
      </c>
      <c r="I36" s="99">
        <v>90</v>
      </c>
      <c r="J36" s="99">
        <v>61</v>
      </c>
      <c r="K36" s="99">
        <v>114</v>
      </c>
      <c r="L36" s="99">
        <v>127</v>
      </c>
      <c r="M36" s="99">
        <v>127</v>
      </c>
      <c r="N36" s="99">
        <v>137</v>
      </c>
      <c r="O36" s="99">
        <v>132</v>
      </c>
      <c r="P36" s="99">
        <v>131</v>
      </c>
      <c r="Q36" s="99">
        <v>117</v>
      </c>
      <c r="R36" s="99">
        <v>98</v>
      </c>
      <c r="S36" s="99">
        <v>69</v>
      </c>
      <c r="T36" s="99">
        <v>125</v>
      </c>
      <c r="U36" s="99">
        <v>150</v>
      </c>
      <c r="V36" s="99">
        <v>180</v>
      </c>
      <c r="W36" s="99">
        <v>165</v>
      </c>
      <c r="X36" s="99">
        <v>199</v>
      </c>
      <c r="Y36" s="99">
        <v>213</v>
      </c>
      <c r="Z36" s="100"/>
      <c r="AA36" s="79">
        <f t="shared" si="5"/>
        <v>3944</v>
      </c>
    </row>
    <row r="37" spans="1:27" ht="24.95" customHeight="1" x14ac:dyDescent="0.2">
      <c r="A37" s="97" t="s">
        <v>30</v>
      </c>
      <c r="B37" s="98">
        <v>1233</v>
      </c>
      <c r="C37" s="99">
        <v>1277</v>
      </c>
      <c r="D37" s="99">
        <v>1258</v>
      </c>
      <c r="E37" s="99">
        <v>1252</v>
      </c>
      <c r="F37" s="99">
        <v>1290</v>
      </c>
      <c r="G37" s="99">
        <v>1267</v>
      </c>
      <c r="H37" s="99">
        <v>1196</v>
      </c>
      <c r="I37" s="99">
        <v>1166</v>
      </c>
      <c r="J37" s="99">
        <v>1088</v>
      </c>
      <c r="K37" s="99">
        <v>721.5</v>
      </c>
      <c r="L37" s="99">
        <v>393.2</v>
      </c>
      <c r="M37" s="99">
        <v>672</v>
      </c>
      <c r="N37" s="99">
        <v>587</v>
      </c>
      <c r="O37" s="99">
        <v>547.4</v>
      </c>
      <c r="P37" s="99">
        <v>718.4</v>
      </c>
      <c r="Q37" s="99">
        <v>770.6</v>
      </c>
      <c r="R37" s="99">
        <v>703.1</v>
      </c>
      <c r="S37" s="99">
        <v>89.8</v>
      </c>
      <c r="T37" s="99">
        <v>5</v>
      </c>
      <c r="U37" s="99">
        <v>5</v>
      </c>
      <c r="V37" s="99">
        <v>5</v>
      </c>
      <c r="W37" s="99">
        <v>217.9</v>
      </c>
      <c r="X37" s="99">
        <v>910.6</v>
      </c>
      <c r="Y37" s="99">
        <v>1295</v>
      </c>
      <c r="Z37" s="100"/>
      <c r="AA37" s="79">
        <f t="shared" si="5"/>
        <v>18668.5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145.54</v>
      </c>
      <c r="G38" s="99">
        <v>150</v>
      </c>
      <c r="H38" s="99">
        <v>150</v>
      </c>
      <c r="I38" s="99">
        <v>150</v>
      </c>
      <c r="J38" s="99">
        <v>160</v>
      </c>
      <c r="K38" s="99">
        <v>104</v>
      </c>
      <c r="L38" s="99">
        <v>5</v>
      </c>
      <c r="M38" s="99">
        <v>5</v>
      </c>
      <c r="N38" s="99">
        <v>5</v>
      </c>
      <c r="O38" s="99">
        <v>5</v>
      </c>
      <c r="P38" s="99">
        <v>5</v>
      </c>
      <c r="Q38" s="99">
        <v>15</v>
      </c>
      <c r="R38" s="99">
        <v>149.67400000000001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2699.2139999999999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72.599999999999994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454.6</v>
      </c>
      <c r="T39" s="99">
        <v>179.2</v>
      </c>
      <c r="U39" s="99">
        <v>339.4</v>
      </c>
      <c r="V39" s="99"/>
      <c r="W39" s="99"/>
      <c r="X39" s="99"/>
      <c r="Y39" s="99"/>
      <c r="Z39" s="100"/>
      <c r="AA39" s="79">
        <f t="shared" si="5"/>
        <v>1045.8000000000002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1701</v>
      </c>
      <c r="C40" s="88">
        <f t="shared" si="6"/>
        <v>1751</v>
      </c>
      <c r="D40" s="88">
        <f t="shared" si="6"/>
        <v>1787</v>
      </c>
      <c r="E40" s="88">
        <f t="shared" si="6"/>
        <v>1781</v>
      </c>
      <c r="F40" s="88">
        <f t="shared" si="6"/>
        <v>1814.54</v>
      </c>
      <c r="G40" s="88">
        <f t="shared" si="6"/>
        <v>1761</v>
      </c>
      <c r="H40" s="88">
        <f t="shared" si="6"/>
        <v>1536</v>
      </c>
      <c r="I40" s="88">
        <f t="shared" si="6"/>
        <v>1526.6</v>
      </c>
      <c r="J40" s="88">
        <f t="shared" si="6"/>
        <v>1319</v>
      </c>
      <c r="K40" s="88">
        <f t="shared" si="6"/>
        <v>949.5</v>
      </c>
      <c r="L40" s="88">
        <f t="shared" si="6"/>
        <v>535.20000000000005</v>
      </c>
      <c r="M40" s="88">
        <f t="shared" si="6"/>
        <v>814</v>
      </c>
      <c r="N40" s="88">
        <f t="shared" si="6"/>
        <v>739</v>
      </c>
      <c r="O40" s="88">
        <f t="shared" si="6"/>
        <v>694.4</v>
      </c>
      <c r="P40" s="88">
        <f t="shared" si="6"/>
        <v>864.4</v>
      </c>
      <c r="Q40" s="88">
        <f t="shared" si="6"/>
        <v>912.6</v>
      </c>
      <c r="R40" s="88">
        <f t="shared" si="6"/>
        <v>960.774</v>
      </c>
      <c r="S40" s="88">
        <f t="shared" si="6"/>
        <v>773.40000000000009</v>
      </c>
      <c r="T40" s="88">
        <f t="shared" si="6"/>
        <v>510.2</v>
      </c>
      <c r="U40" s="88">
        <f t="shared" si="6"/>
        <v>702.4</v>
      </c>
      <c r="V40" s="88">
        <f t="shared" si="6"/>
        <v>393</v>
      </c>
      <c r="W40" s="88">
        <f t="shared" si="6"/>
        <v>583.9</v>
      </c>
      <c r="X40" s="88">
        <f t="shared" si="6"/>
        <v>1269.5999999999999</v>
      </c>
      <c r="Y40" s="88">
        <f t="shared" si="6"/>
        <v>1668</v>
      </c>
      <c r="Z40" s="89" t="str">
        <f t="shared" si="6"/>
        <v/>
      </c>
      <c r="AA40" s="90">
        <f t="shared" si="5"/>
        <v>27347.514000000006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1228</v>
      </c>
      <c r="C45" s="99">
        <v>1272</v>
      </c>
      <c r="D45" s="99">
        <v>1253</v>
      </c>
      <c r="E45" s="99">
        <v>1247</v>
      </c>
      <c r="F45" s="99">
        <v>1285</v>
      </c>
      <c r="G45" s="99">
        <v>1262</v>
      </c>
      <c r="H45" s="99">
        <v>1191</v>
      </c>
      <c r="I45" s="99">
        <v>1161</v>
      </c>
      <c r="J45" s="99">
        <v>1083</v>
      </c>
      <c r="K45" s="99">
        <v>716.5</v>
      </c>
      <c r="L45" s="99">
        <v>388.2</v>
      </c>
      <c r="M45" s="99">
        <v>667</v>
      </c>
      <c r="N45" s="99">
        <v>582</v>
      </c>
      <c r="O45" s="99">
        <v>542.4</v>
      </c>
      <c r="P45" s="99">
        <v>713.4</v>
      </c>
      <c r="Q45" s="99">
        <v>765.6</v>
      </c>
      <c r="R45" s="99">
        <v>698.1</v>
      </c>
      <c r="S45" s="99">
        <v>84.8</v>
      </c>
      <c r="T45" s="99"/>
      <c r="U45" s="99"/>
      <c r="V45" s="99"/>
      <c r="W45" s="99">
        <v>212.9</v>
      </c>
      <c r="X45" s="99">
        <v>905.6</v>
      </c>
      <c r="Y45" s="99">
        <v>1290</v>
      </c>
      <c r="Z45" s="100"/>
      <c r="AA45" s="79">
        <f t="shared" si="7"/>
        <v>18548.5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72.599999999999994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454.6</v>
      </c>
      <c r="T47" s="99">
        <v>179.2</v>
      </c>
      <c r="U47" s="99">
        <v>339.4</v>
      </c>
      <c r="V47" s="99"/>
      <c r="W47" s="99"/>
      <c r="X47" s="99"/>
      <c r="Y47" s="99"/>
      <c r="Z47" s="100"/>
      <c r="AA47" s="79">
        <f t="shared" si="7"/>
        <v>1045.8000000000002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1228</v>
      </c>
      <c r="C49" s="88">
        <f t="shared" ref="C49:Z49" si="8">IF(LEN(C$2)&gt;0,SUM(C43:C48),"")</f>
        <v>1272</v>
      </c>
      <c r="D49" s="88">
        <f t="shared" si="8"/>
        <v>1253</v>
      </c>
      <c r="E49" s="88">
        <f t="shared" si="8"/>
        <v>1247</v>
      </c>
      <c r="F49" s="88">
        <f t="shared" si="8"/>
        <v>1285</v>
      </c>
      <c r="G49" s="88">
        <f t="shared" si="8"/>
        <v>1262</v>
      </c>
      <c r="H49" s="88">
        <f t="shared" si="8"/>
        <v>1191</v>
      </c>
      <c r="I49" s="88">
        <f t="shared" si="8"/>
        <v>1233.5999999999999</v>
      </c>
      <c r="J49" s="88">
        <f t="shared" si="8"/>
        <v>1083</v>
      </c>
      <c r="K49" s="88">
        <f t="shared" si="8"/>
        <v>716.5</v>
      </c>
      <c r="L49" s="88">
        <f t="shared" si="8"/>
        <v>388.2</v>
      </c>
      <c r="M49" s="88">
        <f t="shared" si="8"/>
        <v>667</v>
      </c>
      <c r="N49" s="88">
        <f t="shared" si="8"/>
        <v>582</v>
      </c>
      <c r="O49" s="88">
        <f t="shared" si="8"/>
        <v>542.4</v>
      </c>
      <c r="P49" s="88">
        <f t="shared" si="8"/>
        <v>713.4</v>
      </c>
      <c r="Q49" s="88">
        <f t="shared" si="8"/>
        <v>765.6</v>
      </c>
      <c r="R49" s="88">
        <f t="shared" si="8"/>
        <v>698.1</v>
      </c>
      <c r="S49" s="88">
        <f t="shared" si="8"/>
        <v>539.4</v>
      </c>
      <c r="T49" s="88">
        <f t="shared" si="8"/>
        <v>179.2</v>
      </c>
      <c r="U49" s="88">
        <f t="shared" si="8"/>
        <v>339.4</v>
      </c>
      <c r="V49" s="88">
        <f t="shared" si="8"/>
        <v>0</v>
      </c>
      <c r="W49" s="88">
        <f t="shared" si="8"/>
        <v>212.9</v>
      </c>
      <c r="X49" s="88">
        <f t="shared" si="8"/>
        <v>905.6</v>
      </c>
      <c r="Y49" s="88">
        <f t="shared" si="8"/>
        <v>1290</v>
      </c>
      <c r="Z49" s="89" t="str">
        <f t="shared" si="8"/>
        <v/>
      </c>
      <c r="AA49" s="90">
        <f t="shared" si="7"/>
        <v>19594.300000000003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5825.5909999999994</v>
      </c>
      <c r="C52" s="88">
        <f t="shared" si="10"/>
        <v>5514.2610000000004</v>
      </c>
      <c r="D52" s="88">
        <f t="shared" si="10"/>
        <v>5493.5869999999995</v>
      </c>
      <c r="E52" s="88">
        <f t="shared" si="10"/>
        <v>5433.2970000000005</v>
      </c>
      <c r="F52" s="88">
        <f t="shared" si="10"/>
        <v>5596.9019999999991</v>
      </c>
      <c r="G52" s="88">
        <f t="shared" si="10"/>
        <v>5631.8629999999994</v>
      </c>
      <c r="H52" s="88">
        <f t="shared" si="10"/>
        <v>5560.8710000000001</v>
      </c>
      <c r="I52" s="88">
        <f t="shared" si="10"/>
        <v>6055.2100000000009</v>
      </c>
      <c r="J52" s="88">
        <f t="shared" si="10"/>
        <v>7084.799</v>
      </c>
      <c r="K52" s="88">
        <f t="shared" si="10"/>
        <v>7660.378999999999</v>
      </c>
      <c r="L52" s="88">
        <f t="shared" si="10"/>
        <v>8027.648000000001</v>
      </c>
      <c r="M52" s="88">
        <f t="shared" si="10"/>
        <v>8655.860999999999</v>
      </c>
      <c r="N52" s="88">
        <f t="shared" si="10"/>
        <v>8703.4649999999983</v>
      </c>
      <c r="O52" s="88">
        <f t="shared" si="10"/>
        <v>8491.1710000000003</v>
      </c>
      <c r="P52" s="88">
        <f t="shared" si="10"/>
        <v>8177.4299999999994</v>
      </c>
      <c r="Q52" s="88">
        <f t="shared" si="10"/>
        <v>7693.1420000000007</v>
      </c>
      <c r="R52" s="88">
        <f t="shared" si="10"/>
        <v>7271.2069999999994</v>
      </c>
      <c r="S52" s="88">
        <f t="shared" si="10"/>
        <v>6708.4750000000004</v>
      </c>
      <c r="T52" s="88">
        <f t="shared" si="10"/>
        <v>7341.411000000001</v>
      </c>
      <c r="U52" s="88">
        <f t="shared" si="10"/>
        <v>7522.8449999999984</v>
      </c>
      <c r="V52" s="88">
        <f t="shared" si="10"/>
        <v>7024.2980000000007</v>
      </c>
      <c r="W52" s="88">
        <f t="shared" si="10"/>
        <v>6497.3459999999995</v>
      </c>
      <c r="X52" s="88">
        <f t="shared" si="10"/>
        <v>6278.4369999999999</v>
      </c>
      <c r="Y52" s="88">
        <f t="shared" si="10"/>
        <v>5892.3770000000004</v>
      </c>
      <c r="Z52" s="89" t="str">
        <f t="shared" si="10"/>
        <v/>
      </c>
      <c r="AA52" s="104">
        <f>SUM(B52:Z52)</f>
        <v>164141.87300000002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5825.5899999999992</v>
      </c>
      <c r="C4" s="18">
        <v>5514.2329999999993</v>
      </c>
      <c r="D4" s="18">
        <v>5493.5499999999993</v>
      </c>
      <c r="E4" s="18">
        <v>5433.2710000000006</v>
      </c>
      <c r="F4" s="18">
        <v>5596.9019999999991</v>
      </c>
      <c r="G4" s="18">
        <v>5631.8360000000002</v>
      </c>
      <c r="H4" s="18">
        <v>5560.8430000000008</v>
      </c>
      <c r="I4" s="18">
        <v>6055.239999999998</v>
      </c>
      <c r="J4" s="18">
        <v>7084.7969999999996</v>
      </c>
      <c r="K4" s="18">
        <v>7660.3830000000016</v>
      </c>
      <c r="L4" s="18">
        <v>8027.6870000000008</v>
      </c>
      <c r="M4" s="18">
        <v>8655.8389999999999</v>
      </c>
      <c r="N4" s="18">
        <v>8703.5080000000053</v>
      </c>
      <c r="O4" s="18">
        <v>8491.2160000000022</v>
      </c>
      <c r="P4" s="18">
        <v>8177.4000000000033</v>
      </c>
      <c r="Q4" s="18">
        <v>7693.1670000000004</v>
      </c>
      <c r="R4" s="18">
        <v>7271.2000000000016</v>
      </c>
      <c r="S4" s="18">
        <v>6708.491</v>
      </c>
      <c r="T4" s="18">
        <v>7341.3870000000024</v>
      </c>
      <c r="U4" s="18">
        <v>7522.7900000000027</v>
      </c>
      <c r="V4" s="18">
        <v>7024.2950000000019</v>
      </c>
      <c r="W4" s="18">
        <v>6497.3060000000005</v>
      </c>
      <c r="X4" s="18">
        <v>6278.4139999999998</v>
      </c>
      <c r="Y4" s="18">
        <v>5892.3770000000013</v>
      </c>
      <c r="Z4" s="19"/>
      <c r="AA4" s="20">
        <f>SUM(B4:Z4)</f>
        <v>164141.72200000004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93.58</v>
      </c>
      <c r="C7" s="28">
        <v>94.59</v>
      </c>
      <c r="D7" s="28">
        <v>93.36</v>
      </c>
      <c r="E7" s="28">
        <v>88</v>
      </c>
      <c r="F7" s="28">
        <v>69.7</v>
      </c>
      <c r="G7" s="28">
        <v>93.6</v>
      </c>
      <c r="H7" s="28">
        <v>105</v>
      </c>
      <c r="I7" s="28">
        <v>111</v>
      </c>
      <c r="J7" s="28">
        <v>104.85</v>
      </c>
      <c r="K7" s="28">
        <v>67.760000000000005</v>
      </c>
      <c r="L7" s="28">
        <v>41.44</v>
      </c>
      <c r="M7" s="28">
        <v>12.73</v>
      </c>
      <c r="N7" s="28">
        <v>12.73</v>
      </c>
      <c r="O7" s="28">
        <v>12.73</v>
      </c>
      <c r="P7" s="28">
        <v>12.74</v>
      </c>
      <c r="Q7" s="28">
        <v>24.73</v>
      </c>
      <c r="R7" s="28">
        <v>89.09</v>
      </c>
      <c r="S7" s="28">
        <v>105.02</v>
      </c>
      <c r="T7" s="28">
        <v>119.08</v>
      </c>
      <c r="U7" s="28">
        <v>148.04</v>
      </c>
      <c r="V7" s="28">
        <v>147.41</v>
      </c>
      <c r="W7" s="28">
        <v>103.79</v>
      </c>
      <c r="X7" s="28">
        <v>104.79</v>
      </c>
      <c r="Y7" s="28">
        <v>95.99</v>
      </c>
      <c r="Z7" s="29"/>
      <c r="AA7" s="30">
        <f>IF(SUM(B7:Z7)&lt;&gt;0,AVERAGEIF(B7:Z7,"&lt;&gt;"""),"")</f>
        <v>81.322916666666671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4.0259999999999998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5.9089999999999998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86.935000000000002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4.0259999999999998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5.9089999999999998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86.935000000000002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761.35300000000007</v>
      </c>
      <c r="C19" s="72">
        <v>787.75300000000004</v>
      </c>
      <c r="D19" s="72">
        <v>783.93899999999996</v>
      </c>
      <c r="E19" s="72">
        <v>783.47100000000012</v>
      </c>
      <c r="F19" s="72">
        <v>787.67700000000002</v>
      </c>
      <c r="G19" s="72">
        <v>852.09999999999991</v>
      </c>
      <c r="H19" s="72">
        <v>867.47600000000011</v>
      </c>
      <c r="I19" s="72">
        <v>865.62999999999988</v>
      </c>
      <c r="J19" s="72">
        <v>858.98500000000013</v>
      </c>
      <c r="K19" s="72">
        <v>868.09299999999985</v>
      </c>
      <c r="L19" s="72">
        <v>868.846</v>
      </c>
      <c r="M19" s="72">
        <v>870.01800000000003</v>
      </c>
      <c r="N19" s="72">
        <v>870.34900000000005</v>
      </c>
      <c r="O19" s="72">
        <v>865.84399999999994</v>
      </c>
      <c r="P19" s="72">
        <v>869.18300000000011</v>
      </c>
      <c r="Q19" s="72">
        <v>870.00599999999997</v>
      </c>
      <c r="R19" s="72">
        <v>866.98599999999999</v>
      </c>
      <c r="S19" s="72">
        <v>868.42599999999993</v>
      </c>
      <c r="T19" s="72">
        <v>790.34599999999989</v>
      </c>
      <c r="U19" s="72">
        <v>723.07</v>
      </c>
      <c r="V19" s="72">
        <v>719.16499999999996</v>
      </c>
      <c r="W19" s="72">
        <v>685.62</v>
      </c>
      <c r="X19" s="72">
        <v>804.36099999999999</v>
      </c>
      <c r="Y19" s="72">
        <v>805.702</v>
      </c>
      <c r="Z19" s="73"/>
      <c r="AA19" s="74">
        <f t="shared" ref="AA19:AA25" si="2">SUM(B19:Z19)</f>
        <v>19694.399000000001</v>
      </c>
    </row>
    <row r="20" spans="1:27" ht="24.95" customHeight="1" x14ac:dyDescent="0.2">
      <c r="A20" s="75" t="s">
        <v>15</v>
      </c>
      <c r="B20" s="76">
        <v>1201.3679999999997</v>
      </c>
      <c r="C20" s="77">
        <v>1207.115</v>
      </c>
      <c r="D20" s="77">
        <v>1177.431</v>
      </c>
      <c r="E20" s="77">
        <v>1177.1980000000003</v>
      </c>
      <c r="F20" s="77">
        <v>1171.82</v>
      </c>
      <c r="G20" s="77">
        <v>1184.8819999999998</v>
      </c>
      <c r="H20" s="77">
        <v>1246.6890000000001</v>
      </c>
      <c r="I20" s="77">
        <v>1315.3019999999999</v>
      </c>
      <c r="J20" s="77">
        <v>1347.5990000000002</v>
      </c>
      <c r="K20" s="77">
        <v>1353.278</v>
      </c>
      <c r="L20" s="77">
        <v>1365.5419999999999</v>
      </c>
      <c r="M20" s="77">
        <v>1406.961</v>
      </c>
      <c r="N20" s="77">
        <v>1385.4730000000002</v>
      </c>
      <c r="O20" s="77">
        <v>1349.1840000000002</v>
      </c>
      <c r="P20" s="77">
        <v>1326.2099999999998</v>
      </c>
      <c r="Q20" s="77">
        <v>1304.7919999999999</v>
      </c>
      <c r="R20" s="77">
        <v>1280.3220000000001</v>
      </c>
      <c r="S20" s="77">
        <v>1273.0389999999998</v>
      </c>
      <c r="T20" s="77">
        <v>1266.2169999999996</v>
      </c>
      <c r="U20" s="77">
        <v>1244.6499999999999</v>
      </c>
      <c r="V20" s="77">
        <v>1168.8010000000002</v>
      </c>
      <c r="W20" s="77">
        <v>1076.1160000000002</v>
      </c>
      <c r="X20" s="77">
        <v>1037.8700000000001</v>
      </c>
      <c r="Y20" s="77">
        <v>995.33500000000004</v>
      </c>
      <c r="Z20" s="78"/>
      <c r="AA20" s="79">
        <f t="shared" si="2"/>
        <v>29863.194000000003</v>
      </c>
    </row>
    <row r="21" spans="1:27" ht="24.95" customHeight="1" x14ac:dyDescent="0.2">
      <c r="A21" s="75" t="s">
        <v>16</v>
      </c>
      <c r="B21" s="80">
        <v>2698.069</v>
      </c>
      <c r="C21" s="81">
        <v>2546.9650000000001</v>
      </c>
      <c r="D21" s="81">
        <v>2433.48</v>
      </c>
      <c r="E21" s="81">
        <v>2391.9019999999996</v>
      </c>
      <c r="F21" s="81">
        <v>2410.9050000000002</v>
      </c>
      <c r="G21" s="81">
        <v>2481.5540000000001</v>
      </c>
      <c r="H21" s="81">
        <v>2618.152</v>
      </c>
      <c r="I21" s="81">
        <v>3000.8079999999995</v>
      </c>
      <c r="J21" s="81">
        <v>3460.413</v>
      </c>
      <c r="K21" s="81">
        <v>3832.5119999999997</v>
      </c>
      <c r="L21" s="81">
        <v>4081.299</v>
      </c>
      <c r="M21" s="81">
        <v>4306.8600000000006</v>
      </c>
      <c r="N21" s="81">
        <v>4363.6860000000006</v>
      </c>
      <c r="O21" s="81">
        <v>4211.188000000001</v>
      </c>
      <c r="P21" s="81">
        <v>3933.5070000000001</v>
      </c>
      <c r="Q21" s="81">
        <v>3666.8690000000001</v>
      </c>
      <c r="R21" s="81">
        <v>3537.3919999999989</v>
      </c>
      <c r="S21" s="81">
        <v>3504.5259999999998</v>
      </c>
      <c r="T21" s="81">
        <v>3577.0149999999999</v>
      </c>
      <c r="U21" s="81">
        <v>3788.87</v>
      </c>
      <c r="V21" s="81">
        <v>3579.7289999999998</v>
      </c>
      <c r="W21" s="81">
        <v>3280.5699999999997</v>
      </c>
      <c r="X21" s="81">
        <v>2999.6829999999995</v>
      </c>
      <c r="Y21" s="81">
        <v>2724.8399999999997</v>
      </c>
      <c r="Z21" s="78"/>
      <c r="AA21" s="79">
        <f t="shared" si="2"/>
        <v>79430.794000000009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235</v>
      </c>
      <c r="N22" s="81">
        <v>235</v>
      </c>
      <c r="O22" s="81">
        <v>235</v>
      </c>
      <c r="P22" s="81">
        <v>235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940</v>
      </c>
    </row>
    <row r="23" spans="1:27" ht="24.95" customHeight="1" x14ac:dyDescent="0.2">
      <c r="A23" s="85" t="s">
        <v>18</v>
      </c>
      <c r="B23" s="77">
        <v>87.5</v>
      </c>
      <c r="C23" s="77">
        <v>76</v>
      </c>
      <c r="D23" s="77">
        <v>76</v>
      </c>
      <c r="E23" s="77">
        <v>77.5</v>
      </c>
      <c r="F23" s="77">
        <v>75.5</v>
      </c>
      <c r="G23" s="77">
        <v>79.5</v>
      </c>
      <c r="H23" s="77">
        <v>88</v>
      </c>
      <c r="I23" s="77">
        <v>89.5</v>
      </c>
      <c r="J23" s="77">
        <v>88.5</v>
      </c>
      <c r="K23" s="77">
        <v>91.5</v>
      </c>
      <c r="L23" s="77">
        <v>128</v>
      </c>
      <c r="M23" s="77">
        <v>154</v>
      </c>
      <c r="N23" s="77">
        <v>157</v>
      </c>
      <c r="O23" s="77">
        <v>140</v>
      </c>
      <c r="P23" s="77">
        <v>135.5</v>
      </c>
      <c r="Q23" s="77">
        <v>123.5</v>
      </c>
      <c r="R23" s="77">
        <v>99.5</v>
      </c>
      <c r="S23" s="77">
        <v>125.5</v>
      </c>
      <c r="T23" s="77">
        <v>103</v>
      </c>
      <c r="U23" s="77">
        <v>110</v>
      </c>
      <c r="V23" s="77">
        <v>106.5</v>
      </c>
      <c r="W23" s="77">
        <v>103</v>
      </c>
      <c r="X23" s="77">
        <v>87.5</v>
      </c>
      <c r="Y23" s="77">
        <v>81.5</v>
      </c>
      <c r="Z23" s="77"/>
      <c r="AA23" s="79">
        <f t="shared" si="2"/>
        <v>2484</v>
      </c>
    </row>
    <row r="24" spans="1:27" ht="24.95" customHeight="1" x14ac:dyDescent="0.2">
      <c r="A24" s="85" t="s">
        <v>19</v>
      </c>
      <c r="B24" s="77">
        <v>384</v>
      </c>
      <c r="C24" s="77">
        <v>368</v>
      </c>
      <c r="D24" s="77">
        <v>357.00000000000011</v>
      </c>
      <c r="E24" s="77">
        <v>350.00000000000006</v>
      </c>
      <c r="F24" s="77">
        <v>357.00000000000011</v>
      </c>
      <c r="G24" s="77">
        <v>378</v>
      </c>
      <c r="H24" s="77">
        <v>410</v>
      </c>
      <c r="I24" s="77">
        <v>455</v>
      </c>
      <c r="J24" s="77">
        <v>496</v>
      </c>
      <c r="K24" s="77">
        <v>530.99999999999989</v>
      </c>
      <c r="L24" s="77">
        <v>544.00000000000011</v>
      </c>
      <c r="M24" s="77">
        <v>557</v>
      </c>
      <c r="N24" s="77">
        <v>566</v>
      </c>
      <c r="O24" s="77">
        <v>562.99999999999989</v>
      </c>
      <c r="P24" s="77">
        <v>554.00000000000011</v>
      </c>
      <c r="Q24" s="77">
        <v>555.99999999999989</v>
      </c>
      <c r="R24" s="77">
        <v>572</v>
      </c>
      <c r="S24" s="77">
        <v>579.99999999999989</v>
      </c>
      <c r="T24" s="77">
        <v>582</v>
      </c>
      <c r="U24" s="77">
        <v>595</v>
      </c>
      <c r="V24" s="77">
        <v>560</v>
      </c>
      <c r="W24" s="77">
        <v>516</v>
      </c>
      <c r="X24" s="77">
        <v>468.00000000000006</v>
      </c>
      <c r="Y24" s="77">
        <v>415</v>
      </c>
      <c r="Z24" s="77"/>
      <c r="AA24" s="79">
        <f t="shared" si="2"/>
        <v>11714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5132.29</v>
      </c>
      <c r="C26" s="88">
        <f t="shared" ref="C26:Z26" si="3">IF(LEN(C$2)&gt;0,SUM(C19:C25),"")</f>
        <v>4985.8330000000005</v>
      </c>
      <c r="D26" s="88">
        <f t="shared" si="3"/>
        <v>4827.8500000000004</v>
      </c>
      <c r="E26" s="88">
        <f t="shared" si="3"/>
        <v>4780.0709999999999</v>
      </c>
      <c r="F26" s="88">
        <f t="shared" si="3"/>
        <v>4802.902</v>
      </c>
      <c r="G26" s="88">
        <f t="shared" si="3"/>
        <v>4976.0360000000001</v>
      </c>
      <c r="H26" s="88">
        <f t="shared" si="3"/>
        <v>5230.317</v>
      </c>
      <c r="I26" s="88">
        <f t="shared" si="3"/>
        <v>5726.24</v>
      </c>
      <c r="J26" s="88">
        <f t="shared" si="3"/>
        <v>6251.4970000000003</v>
      </c>
      <c r="K26" s="88">
        <f t="shared" si="3"/>
        <v>6676.3829999999998</v>
      </c>
      <c r="L26" s="88">
        <f t="shared" si="3"/>
        <v>6987.6869999999999</v>
      </c>
      <c r="M26" s="88">
        <f t="shared" si="3"/>
        <v>7529.8390000000009</v>
      </c>
      <c r="N26" s="88">
        <f t="shared" si="3"/>
        <v>7577.5080000000007</v>
      </c>
      <c r="O26" s="88">
        <f t="shared" si="3"/>
        <v>7364.2160000000013</v>
      </c>
      <c r="P26" s="88">
        <f t="shared" si="3"/>
        <v>7053.4</v>
      </c>
      <c r="Q26" s="88">
        <f t="shared" si="3"/>
        <v>6521.1669999999995</v>
      </c>
      <c r="R26" s="88">
        <f t="shared" si="3"/>
        <v>6356.1999999999989</v>
      </c>
      <c r="S26" s="88">
        <f t="shared" si="3"/>
        <v>6351.491</v>
      </c>
      <c r="T26" s="88">
        <f t="shared" si="3"/>
        <v>6318.5779999999995</v>
      </c>
      <c r="U26" s="88">
        <f t="shared" si="3"/>
        <v>6461.59</v>
      </c>
      <c r="V26" s="88">
        <f t="shared" si="3"/>
        <v>6134.1949999999997</v>
      </c>
      <c r="W26" s="88">
        <f t="shared" si="3"/>
        <v>5661.3060000000005</v>
      </c>
      <c r="X26" s="88">
        <f t="shared" si="3"/>
        <v>5397.4139999999998</v>
      </c>
      <c r="Y26" s="88">
        <f t="shared" si="3"/>
        <v>5022.3769999999995</v>
      </c>
      <c r="Z26" s="89" t="str">
        <f t="shared" si="3"/>
        <v/>
      </c>
      <c r="AA26" s="90">
        <f>SUM(AA19:AA25)</f>
        <v>144126.38700000002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599.5</v>
      </c>
      <c r="C29" s="72">
        <v>572</v>
      </c>
      <c r="D29" s="72">
        <v>561</v>
      </c>
      <c r="E29" s="72">
        <v>555.5</v>
      </c>
      <c r="F29" s="72">
        <v>560.5</v>
      </c>
      <c r="G29" s="72">
        <v>573.5</v>
      </c>
      <c r="H29" s="72">
        <v>566</v>
      </c>
      <c r="I29" s="72">
        <v>612.5</v>
      </c>
      <c r="J29" s="72">
        <v>702.5</v>
      </c>
      <c r="K29" s="72">
        <v>780.5</v>
      </c>
      <c r="L29" s="72">
        <v>869</v>
      </c>
      <c r="M29" s="72">
        <v>918</v>
      </c>
      <c r="N29" s="72">
        <v>930</v>
      </c>
      <c r="O29" s="72">
        <v>910</v>
      </c>
      <c r="P29" s="72">
        <v>896.5</v>
      </c>
      <c r="Q29" s="72">
        <v>822.5</v>
      </c>
      <c r="R29" s="72">
        <v>752.5</v>
      </c>
      <c r="S29" s="72">
        <v>778.5</v>
      </c>
      <c r="T29" s="72">
        <v>770</v>
      </c>
      <c r="U29" s="72">
        <v>787</v>
      </c>
      <c r="V29" s="72">
        <v>748.5</v>
      </c>
      <c r="W29" s="72">
        <v>694</v>
      </c>
      <c r="X29" s="72">
        <v>635.5</v>
      </c>
      <c r="Y29" s="72">
        <v>576.5</v>
      </c>
      <c r="Z29" s="73"/>
      <c r="AA29" s="74">
        <f>SUM(B29:Z29)</f>
        <v>17172</v>
      </c>
    </row>
    <row r="30" spans="1:27" ht="24.95" customHeight="1" x14ac:dyDescent="0.2">
      <c r="A30" s="75" t="s">
        <v>24</v>
      </c>
      <c r="B30" s="76">
        <v>4833.79</v>
      </c>
      <c r="C30" s="77">
        <v>4710.8329999999996</v>
      </c>
      <c r="D30" s="77">
        <v>4563.8500000000004</v>
      </c>
      <c r="E30" s="77">
        <v>4521.5709999999999</v>
      </c>
      <c r="F30" s="77">
        <v>4536.402</v>
      </c>
      <c r="G30" s="77">
        <v>4694.5360000000001</v>
      </c>
      <c r="H30" s="77">
        <v>4978.3429999999998</v>
      </c>
      <c r="I30" s="77">
        <v>5442.74</v>
      </c>
      <c r="J30" s="77">
        <v>5973.9970000000003</v>
      </c>
      <c r="K30" s="77">
        <v>6379.8829999999998</v>
      </c>
      <c r="L30" s="77">
        <v>6658.6869999999999</v>
      </c>
      <c r="M30" s="77">
        <v>7237.8389999999999</v>
      </c>
      <c r="N30" s="77">
        <v>7273.5079999999998</v>
      </c>
      <c r="O30" s="77">
        <v>7081.2160000000003</v>
      </c>
      <c r="P30" s="77">
        <v>6780.9</v>
      </c>
      <c r="Q30" s="77">
        <v>6370.6670000000004</v>
      </c>
      <c r="R30" s="77">
        <v>6018.7</v>
      </c>
      <c r="S30" s="77">
        <v>5929.991</v>
      </c>
      <c r="T30" s="77">
        <v>5776.4870000000001</v>
      </c>
      <c r="U30" s="77">
        <v>5939.59</v>
      </c>
      <c r="V30" s="77">
        <v>5702.6949999999997</v>
      </c>
      <c r="W30" s="77">
        <v>5303.3059999999996</v>
      </c>
      <c r="X30" s="77">
        <v>5142.9139999999998</v>
      </c>
      <c r="Y30" s="77">
        <v>4815.8770000000004</v>
      </c>
      <c r="Z30" s="78"/>
      <c r="AA30" s="79">
        <f>SUM(B30:Z30)</f>
        <v>136668.32199999999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5433.29</v>
      </c>
      <c r="C32" s="62">
        <f t="shared" ref="C32:Z32" si="4">IF(LEN(C$2)&gt;0,SUM(C29:C31),"")</f>
        <v>5282.8329999999996</v>
      </c>
      <c r="D32" s="62">
        <f t="shared" si="4"/>
        <v>5124.8500000000004</v>
      </c>
      <c r="E32" s="62">
        <f t="shared" si="4"/>
        <v>5077.0709999999999</v>
      </c>
      <c r="F32" s="62">
        <f t="shared" si="4"/>
        <v>5096.902</v>
      </c>
      <c r="G32" s="62">
        <f t="shared" si="4"/>
        <v>5268.0360000000001</v>
      </c>
      <c r="H32" s="62">
        <f t="shared" si="4"/>
        <v>5544.3429999999998</v>
      </c>
      <c r="I32" s="62">
        <f t="shared" si="4"/>
        <v>6055.24</v>
      </c>
      <c r="J32" s="62">
        <f t="shared" si="4"/>
        <v>6676.4970000000003</v>
      </c>
      <c r="K32" s="62">
        <f t="shared" si="4"/>
        <v>7160.3829999999998</v>
      </c>
      <c r="L32" s="62">
        <f t="shared" si="4"/>
        <v>7527.6869999999999</v>
      </c>
      <c r="M32" s="62">
        <f t="shared" si="4"/>
        <v>8155.8389999999999</v>
      </c>
      <c r="N32" s="62">
        <f t="shared" si="4"/>
        <v>8203.5079999999998</v>
      </c>
      <c r="O32" s="62">
        <f t="shared" si="4"/>
        <v>7991.2160000000003</v>
      </c>
      <c r="P32" s="62">
        <f t="shared" si="4"/>
        <v>7677.4</v>
      </c>
      <c r="Q32" s="62">
        <f t="shared" si="4"/>
        <v>7193.1670000000004</v>
      </c>
      <c r="R32" s="62">
        <f t="shared" si="4"/>
        <v>6771.2</v>
      </c>
      <c r="S32" s="62">
        <f t="shared" si="4"/>
        <v>6708.491</v>
      </c>
      <c r="T32" s="62">
        <f t="shared" si="4"/>
        <v>6546.4870000000001</v>
      </c>
      <c r="U32" s="62">
        <f t="shared" si="4"/>
        <v>6726.59</v>
      </c>
      <c r="V32" s="62">
        <f t="shared" si="4"/>
        <v>6451.1949999999997</v>
      </c>
      <c r="W32" s="62">
        <f t="shared" si="4"/>
        <v>5997.3059999999996</v>
      </c>
      <c r="X32" s="62">
        <f t="shared" si="4"/>
        <v>5778.4139999999998</v>
      </c>
      <c r="Y32" s="62">
        <f t="shared" si="4"/>
        <v>5392.3770000000004</v>
      </c>
      <c r="Z32" s="63" t="str">
        <f t="shared" si="4"/>
        <v/>
      </c>
      <c r="AA32" s="64">
        <f>SUM(AA29:AA31)</f>
        <v>153840.32199999999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178</v>
      </c>
      <c r="C35" s="95">
        <v>177</v>
      </c>
      <c r="D35" s="95">
        <v>177</v>
      </c>
      <c r="E35" s="95">
        <v>177</v>
      </c>
      <c r="F35" s="95">
        <v>174</v>
      </c>
      <c r="G35" s="95">
        <v>179</v>
      </c>
      <c r="H35" s="95">
        <v>184</v>
      </c>
      <c r="I35" s="95">
        <v>183</v>
      </c>
      <c r="J35" s="95">
        <v>198</v>
      </c>
      <c r="K35" s="95">
        <v>253</v>
      </c>
      <c r="L35" s="95">
        <v>252</v>
      </c>
      <c r="M35" s="95">
        <v>256</v>
      </c>
      <c r="N35" s="95">
        <v>256</v>
      </c>
      <c r="O35" s="95">
        <v>257</v>
      </c>
      <c r="P35" s="95">
        <v>254</v>
      </c>
      <c r="Q35" s="95">
        <v>234</v>
      </c>
      <c r="R35" s="95">
        <v>189</v>
      </c>
      <c r="S35" s="95">
        <v>169</v>
      </c>
      <c r="T35" s="95">
        <v>78</v>
      </c>
      <c r="U35" s="95">
        <v>72</v>
      </c>
      <c r="V35" s="95">
        <v>116</v>
      </c>
      <c r="W35" s="95">
        <v>160</v>
      </c>
      <c r="X35" s="95">
        <v>221</v>
      </c>
      <c r="Y35" s="95">
        <v>221</v>
      </c>
      <c r="Z35" s="96"/>
      <c r="AA35" s="74">
        <f t="shared" ref="AA35:AA40" si="5">SUM(B35:Z35)</f>
        <v>4615</v>
      </c>
    </row>
    <row r="36" spans="1:27" ht="24.95" customHeight="1" x14ac:dyDescent="0.2">
      <c r="A36" s="97" t="s">
        <v>42</v>
      </c>
      <c r="B36" s="98">
        <v>116</v>
      </c>
      <c r="C36" s="99">
        <v>113</v>
      </c>
      <c r="D36" s="99">
        <v>113</v>
      </c>
      <c r="E36" s="99">
        <v>113</v>
      </c>
      <c r="F36" s="99">
        <v>113</v>
      </c>
      <c r="G36" s="99">
        <v>106</v>
      </c>
      <c r="H36" s="99">
        <v>126</v>
      </c>
      <c r="I36" s="99">
        <v>146</v>
      </c>
      <c r="J36" s="99">
        <v>217</v>
      </c>
      <c r="K36" s="99">
        <v>215</v>
      </c>
      <c r="L36" s="99">
        <v>213</v>
      </c>
      <c r="M36" s="99">
        <v>215</v>
      </c>
      <c r="N36" s="99">
        <v>215</v>
      </c>
      <c r="O36" s="99">
        <v>215</v>
      </c>
      <c r="P36" s="99">
        <v>215</v>
      </c>
      <c r="Q36" s="99">
        <v>273</v>
      </c>
      <c r="R36" s="99">
        <v>226</v>
      </c>
      <c r="S36" s="99">
        <v>188</v>
      </c>
      <c r="T36" s="99">
        <v>144</v>
      </c>
      <c r="U36" s="99">
        <v>186</v>
      </c>
      <c r="V36" s="99">
        <v>194</v>
      </c>
      <c r="W36" s="99">
        <v>169</v>
      </c>
      <c r="X36" s="99">
        <v>153</v>
      </c>
      <c r="Y36" s="99">
        <v>142</v>
      </c>
      <c r="Z36" s="100"/>
      <c r="AA36" s="79">
        <f t="shared" si="5"/>
        <v>4126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794.9</v>
      </c>
      <c r="U37" s="99">
        <v>796.2</v>
      </c>
      <c r="V37" s="99">
        <v>519.79999999999995</v>
      </c>
      <c r="W37" s="99"/>
      <c r="X37" s="99"/>
      <c r="Y37" s="99"/>
      <c r="Z37" s="100"/>
      <c r="AA37" s="79">
        <f t="shared" si="5"/>
        <v>2110.8999999999996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10</v>
      </c>
      <c r="K38" s="99">
        <v>16</v>
      </c>
      <c r="L38" s="99">
        <v>75</v>
      </c>
      <c r="M38" s="99">
        <v>155</v>
      </c>
      <c r="N38" s="99">
        <v>155</v>
      </c>
      <c r="O38" s="99">
        <v>155</v>
      </c>
      <c r="P38" s="99">
        <v>155</v>
      </c>
      <c r="Q38" s="99">
        <v>165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886</v>
      </c>
    </row>
    <row r="39" spans="1:27" ht="24.95" customHeight="1" x14ac:dyDescent="0.2">
      <c r="A39" s="97" t="s">
        <v>45</v>
      </c>
      <c r="B39" s="98">
        <v>392.3</v>
      </c>
      <c r="C39" s="99">
        <v>231.4</v>
      </c>
      <c r="D39" s="99">
        <v>368.7</v>
      </c>
      <c r="E39" s="99">
        <v>356.2</v>
      </c>
      <c r="F39" s="99">
        <v>500</v>
      </c>
      <c r="G39" s="99">
        <v>363.8</v>
      </c>
      <c r="H39" s="99">
        <v>16.5</v>
      </c>
      <c r="I39" s="99"/>
      <c r="J39" s="99">
        <v>408.3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>
        <v>53.3</v>
      </c>
      <c r="W39" s="99">
        <v>500</v>
      </c>
      <c r="X39" s="99">
        <v>500</v>
      </c>
      <c r="Y39" s="99">
        <v>500</v>
      </c>
      <c r="Z39" s="100"/>
      <c r="AA39" s="79">
        <f t="shared" si="5"/>
        <v>8190.5000000000009</v>
      </c>
    </row>
    <row r="40" spans="1:27" ht="30" customHeight="1" thickBot="1" x14ac:dyDescent="0.25">
      <c r="A40" s="86" t="s">
        <v>46</v>
      </c>
      <c r="B40" s="87">
        <f>IF(LEN(B$2)&gt;0,SUM(B35:B39),"")</f>
        <v>686.3</v>
      </c>
      <c r="C40" s="88">
        <f t="shared" ref="C40:Z40" si="6">IF(LEN(C$2)&gt;0,SUM(C35:C39),"")</f>
        <v>521.4</v>
      </c>
      <c r="D40" s="88">
        <f t="shared" si="6"/>
        <v>658.7</v>
      </c>
      <c r="E40" s="88">
        <f t="shared" si="6"/>
        <v>646.20000000000005</v>
      </c>
      <c r="F40" s="88">
        <f t="shared" si="6"/>
        <v>787</v>
      </c>
      <c r="G40" s="88">
        <f t="shared" si="6"/>
        <v>648.79999999999995</v>
      </c>
      <c r="H40" s="88">
        <f t="shared" si="6"/>
        <v>326.5</v>
      </c>
      <c r="I40" s="88">
        <f t="shared" si="6"/>
        <v>329</v>
      </c>
      <c r="J40" s="88">
        <f t="shared" si="6"/>
        <v>833.3</v>
      </c>
      <c r="K40" s="88">
        <f t="shared" si="6"/>
        <v>984</v>
      </c>
      <c r="L40" s="88">
        <f t="shared" si="6"/>
        <v>1040</v>
      </c>
      <c r="M40" s="88">
        <f t="shared" si="6"/>
        <v>1126</v>
      </c>
      <c r="N40" s="88">
        <f t="shared" si="6"/>
        <v>1126</v>
      </c>
      <c r="O40" s="88">
        <f t="shared" si="6"/>
        <v>1127</v>
      </c>
      <c r="P40" s="88">
        <f t="shared" si="6"/>
        <v>1124</v>
      </c>
      <c r="Q40" s="88">
        <f t="shared" si="6"/>
        <v>1172</v>
      </c>
      <c r="R40" s="88">
        <f t="shared" si="6"/>
        <v>915</v>
      </c>
      <c r="S40" s="88">
        <f t="shared" si="6"/>
        <v>357</v>
      </c>
      <c r="T40" s="88">
        <f t="shared" si="6"/>
        <v>1016.9</v>
      </c>
      <c r="U40" s="88">
        <f t="shared" si="6"/>
        <v>1054.2</v>
      </c>
      <c r="V40" s="88">
        <f t="shared" si="6"/>
        <v>883.09999999999991</v>
      </c>
      <c r="W40" s="88">
        <f t="shared" si="6"/>
        <v>829</v>
      </c>
      <c r="X40" s="88">
        <f t="shared" si="6"/>
        <v>874</v>
      </c>
      <c r="Y40" s="88">
        <f t="shared" si="6"/>
        <v>863</v>
      </c>
      <c r="Z40" s="89" t="str">
        <f t="shared" si="6"/>
        <v/>
      </c>
      <c r="AA40" s="90">
        <f t="shared" si="5"/>
        <v>19928.399999999998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794.9</v>
      </c>
      <c r="U45" s="99">
        <v>796.2</v>
      </c>
      <c r="V45" s="99">
        <v>519.79999999999995</v>
      </c>
      <c r="W45" s="99"/>
      <c r="X45" s="99"/>
      <c r="Y45" s="99"/>
      <c r="Z45" s="100"/>
      <c r="AA45" s="79">
        <f t="shared" si="7"/>
        <v>2110.8999999999996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392.3</v>
      </c>
      <c r="C47" s="99">
        <v>231.4</v>
      </c>
      <c r="D47" s="99">
        <v>368.7</v>
      </c>
      <c r="E47" s="99">
        <v>356.2</v>
      </c>
      <c r="F47" s="99">
        <v>500</v>
      </c>
      <c r="G47" s="99">
        <v>363.8</v>
      </c>
      <c r="H47" s="99">
        <v>16.5</v>
      </c>
      <c r="I47" s="99"/>
      <c r="J47" s="99">
        <v>408.3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>
        <v>53.3</v>
      </c>
      <c r="W47" s="99">
        <v>500</v>
      </c>
      <c r="X47" s="99">
        <v>500</v>
      </c>
      <c r="Y47" s="99">
        <v>500</v>
      </c>
      <c r="Z47" s="100"/>
      <c r="AA47" s="79">
        <f t="shared" si="7"/>
        <v>8190.5000000000009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542.29999999999995</v>
      </c>
      <c r="C49" s="88">
        <f t="shared" ref="C49:Z49" si="8">IF(LEN(C$2)&gt;0,SUM(C43:C48),"")</f>
        <v>381.4</v>
      </c>
      <c r="D49" s="88">
        <f t="shared" si="8"/>
        <v>518.70000000000005</v>
      </c>
      <c r="E49" s="88">
        <f t="shared" si="8"/>
        <v>506.2</v>
      </c>
      <c r="F49" s="88">
        <f t="shared" si="8"/>
        <v>650</v>
      </c>
      <c r="G49" s="88">
        <f t="shared" si="8"/>
        <v>513.79999999999995</v>
      </c>
      <c r="H49" s="88">
        <f t="shared" si="8"/>
        <v>166.5</v>
      </c>
      <c r="I49" s="88">
        <f t="shared" si="8"/>
        <v>150</v>
      </c>
      <c r="J49" s="88">
        <f t="shared" si="8"/>
        <v>558.29999999999995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150</v>
      </c>
      <c r="T49" s="88">
        <f t="shared" si="8"/>
        <v>944.9</v>
      </c>
      <c r="U49" s="88">
        <f t="shared" si="8"/>
        <v>946.2</v>
      </c>
      <c r="V49" s="88">
        <f t="shared" si="8"/>
        <v>723.09999999999991</v>
      </c>
      <c r="W49" s="88">
        <f t="shared" si="8"/>
        <v>650</v>
      </c>
      <c r="X49" s="88">
        <f t="shared" si="8"/>
        <v>650</v>
      </c>
      <c r="Y49" s="88">
        <f t="shared" si="8"/>
        <v>650</v>
      </c>
      <c r="Z49" s="89" t="str">
        <f t="shared" si="8"/>
        <v/>
      </c>
      <c r="AA49" s="90">
        <f t="shared" si="7"/>
        <v>13901.400000000001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5825.59</v>
      </c>
      <c r="C52" s="88">
        <f t="shared" ref="C52:Z52" si="10">IF(LEN(C$2)&gt;0,SUM(C10:C15)+C26+C40,"")</f>
        <v>5514.2330000000002</v>
      </c>
      <c r="D52" s="88">
        <f t="shared" si="10"/>
        <v>5493.55</v>
      </c>
      <c r="E52" s="88">
        <f t="shared" si="10"/>
        <v>5433.2709999999997</v>
      </c>
      <c r="F52" s="88">
        <f t="shared" si="10"/>
        <v>5596.902</v>
      </c>
      <c r="G52" s="88">
        <f t="shared" si="10"/>
        <v>5631.8360000000002</v>
      </c>
      <c r="H52" s="88">
        <f t="shared" si="10"/>
        <v>5560.8429999999998</v>
      </c>
      <c r="I52" s="88">
        <f t="shared" si="10"/>
        <v>6055.24</v>
      </c>
      <c r="J52" s="88">
        <f t="shared" si="10"/>
        <v>7084.7970000000005</v>
      </c>
      <c r="K52" s="88">
        <f t="shared" si="10"/>
        <v>7660.3829999999998</v>
      </c>
      <c r="L52" s="88">
        <f t="shared" si="10"/>
        <v>8027.6869999999999</v>
      </c>
      <c r="M52" s="88">
        <f t="shared" si="10"/>
        <v>8655.8389999999999</v>
      </c>
      <c r="N52" s="88">
        <f t="shared" si="10"/>
        <v>8703.5080000000016</v>
      </c>
      <c r="O52" s="88">
        <f t="shared" si="10"/>
        <v>8491.2160000000003</v>
      </c>
      <c r="P52" s="88">
        <f t="shared" si="10"/>
        <v>8177.4</v>
      </c>
      <c r="Q52" s="88">
        <f t="shared" si="10"/>
        <v>7693.1669999999995</v>
      </c>
      <c r="R52" s="88">
        <f t="shared" si="10"/>
        <v>7271.1999999999989</v>
      </c>
      <c r="S52" s="88">
        <f t="shared" si="10"/>
        <v>6708.491</v>
      </c>
      <c r="T52" s="88">
        <f t="shared" si="10"/>
        <v>7341.3869999999988</v>
      </c>
      <c r="U52" s="88">
        <f t="shared" si="10"/>
        <v>7522.79</v>
      </c>
      <c r="V52" s="88">
        <f t="shared" si="10"/>
        <v>7024.2950000000001</v>
      </c>
      <c r="W52" s="88">
        <f t="shared" si="10"/>
        <v>6497.3060000000005</v>
      </c>
      <c r="X52" s="88">
        <f t="shared" si="10"/>
        <v>6278.4139999999998</v>
      </c>
      <c r="Y52" s="88">
        <f t="shared" si="10"/>
        <v>5892.3769999999995</v>
      </c>
      <c r="Z52" s="89" t="str">
        <f t="shared" si="10"/>
        <v/>
      </c>
      <c r="AA52" s="104">
        <f>SUM(B52:Z52)</f>
        <v>164141.72200000001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-835.7</v>
      </c>
      <c r="C4" s="18">
        <v>-1040.5999999999999</v>
      </c>
      <c r="D4" s="18">
        <v>-884.3</v>
      </c>
      <c r="E4" s="18">
        <v>-890.8</v>
      </c>
      <c r="F4" s="18">
        <v>-785</v>
      </c>
      <c r="G4" s="18">
        <v>-898.2</v>
      </c>
      <c r="H4" s="18">
        <v>-1174.5</v>
      </c>
      <c r="I4" s="18">
        <v>-1233.5999999999999</v>
      </c>
      <c r="J4" s="18">
        <v>-674.7</v>
      </c>
      <c r="K4" s="18">
        <v>-216.5</v>
      </c>
      <c r="L4" s="18">
        <v>111.80000000000001</v>
      </c>
      <c r="M4" s="18">
        <v>-167</v>
      </c>
      <c r="N4" s="18">
        <v>-82</v>
      </c>
      <c r="O4" s="18">
        <v>-42.399999999999977</v>
      </c>
      <c r="P4" s="18">
        <v>-213.39999999999998</v>
      </c>
      <c r="Q4" s="18">
        <v>-265.60000000000002</v>
      </c>
      <c r="R4" s="18">
        <v>-198.10000000000002</v>
      </c>
      <c r="S4" s="18">
        <v>-539.4</v>
      </c>
      <c r="T4" s="18">
        <v>615.70000000000005</v>
      </c>
      <c r="U4" s="18">
        <v>456.80000000000007</v>
      </c>
      <c r="V4" s="18">
        <v>573.09999999999991</v>
      </c>
      <c r="W4" s="18">
        <v>287.10000000000002</v>
      </c>
      <c r="X4" s="18">
        <v>-405.6</v>
      </c>
      <c r="Y4" s="18">
        <v>-790</v>
      </c>
      <c r="Z4" s="19"/>
      <c r="AA4" s="111">
        <f>SUM(B4:Z4)</f>
        <v>-9292.9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93.58</v>
      </c>
      <c r="C7" s="117">
        <v>94.59</v>
      </c>
      <c r="D7" s="117">
        <v>93.36</v>
      </c>
      <c r="E7" s="117">
        <v>88</v>
      </c>
      <c r="F7" s="117">
        <v>69.7</v>
      </c>
      <c r="G7" s="117">
        <v>93.6</v>
      </c>
      <c r="H7" s="117">
        <v>105</v>
      </c>
      <c r="I7" s="117">
        <v>111</v>
      </c>
      <c r="J7" s="117">
        <v>104.85</v>
      </c>
      <c r="K7" s="117">
        <v>67.760000000000005</v>
      </c>
      <c r="L7" s="117">
        <v>41.44</v>
      </c>
      <c r="M7" s="117">
        <v>12.73</v>
      </c>
      <c r="N7" s="117">
        <v>12.73</v>
      </c>
      <c r="O7" s="117">
        <v>12.73</v>
      </c>
      <c r="P7" s="117">
        <v>12.74</v>
      </c>
      <c r="Q7" s="117">
        <v>24.73</v>
      </c>
      <c r="R7" s="117">
        <v>89.09</v>
      </c>
      <c r="S7" s="117">
        <v>105.02</v>
      </c>
      <c r="T7" s="117">
        <v>119.08</v>
      </c>
      <c r="U7" s="117">
        <v>148.04</v>
      </c>
      <c r="V7" s="117">
        <v>147.41</v>
      </c>
      <c r="W7" s="117">
        <v>103.79</v>
      </c>
      <c r="X7" s="117">
        <v>104.79</v>
      </c>
      <c r="Y7" s="117">
        <v>95.99</v>
      </c>
      <c r="Z7" s="118"/>
      <c r="AA7" s="119">
        <f>IF(SUM(B7:Z7)&lt;&gt;0,AVERAGEIF(B7:Z7,"&lt;&gt;"""),"")</f>
        <v>81.322916666666671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1228</v>
      </c>
      <c r="C13" s="129">
        <v>1272</v>
      </c>
      <c r="D13" s="129">
        <v>1253</v>
      </c>
      <c r="E13" s="129">
        <v>1247</v>
      </c>
      <c r="F13" s="129">
        <v>1285</v>
      </c>
      <c r="G13" s="129">
        <v>1262</v>
      </c>
      <c r="H13" s="129">
        <v>1191</v>
      </c>
      <c r="I13" s="129">
        <v>1161</v>
      </c>
      <c r="J13" s="129">
        <v>1083</v>
      </c>
      <c r="K13" s="129">
        <v>716.5</v>
      </c>
      <c r="L13" s="129">
        <v>388.2</v>
      </c>
      <c r="M13" s="129">
        <v>667</v>
      </c>
      <c r="N13" s="129">
        <v>582</v>
      </c>
      <c r="O13" s="129">
        <v>542.4</v>
      </c>
      <c r="P13" s="129">
        <v>713.4</v>
      </c>
      <c r="Q13" s="129">
        <v>765.6</v>
      </c>
      <c r="R13" s="129">
        <v>698.1</v>
      </c>
      <c r="S13" s="129">
        <v>84.8</v>
      </c>
      <c r="T13" s="129"/>
      <c r="U13" s="129"/>
      <c r="V13" s="129"/>
      <c r="W13" s="129">
        <v>212.9</v>
      </c>
      <c r="X13" s="129">
        <v>905.6</v>
      </c>
      <c r="Y13" s="130">
        <v>1290</v>
      </c>
      <c r="Z13" s="131"/>
      <c r="AA13" s="132">
        <f t="shared" si="0"/>
        <v>18548.5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72.599999999999994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454.6</v>
      </c>
      <c r="T15" s="133">
        <v>179.2</v>
      </c>
      <c r="U15" s="133">
        <v>339.4</v>
      </c>
      <c r="V15" s="133"/>
      <c r="W15" s="133"/>
      <c r="X15" s="133"/>
      <c r="Y15" s="133"/>
      <c r="Z15" s="131"/>
      <c r="AA15" s="132">
        <f t="shared" si="0"/>
        <v>1045.8000000000002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1228</v>
      </c>
      <c r="C16" s="135">
        <f t="shared" si="1"/>
        <v>1272</v>
      </c>
      <c r="D16" s="135">
        <f t="shared" si="1"/>
        <v>1253</v>
      </c>
      <c r="E16" s="135">
        <f t="shared" si="1"/>
        <v>1247</v>
      </c>
      <c r="F16" s="135">
        <f t="shared" si="1"/>
        <v>1285</v>
      </c>
      <c r="G16" s="135">
        <f t="shared" si="1"/>
        <v>1262</v>
      </c>
      <c r="H16" s="135">
        <f t="shared" si="1"/>
        <v>1191</v>
      </c>
      <c r="I16" s="135">
        <f t="shared" si="1"/>
        <v>1233.5999999999999</v>
      </c>
      <c r="J16" s="135">
        <f t="shared" si="1"/>
        <v>1083</v>
      </c>
      <c r="K16" s="135">
        <f t="shared" si="1"/>
        <v>716.5</v>
      </c>
      <c r="L16" s="135">
        <f t="shared" si="1"/>
        <v>388.2</v>
      </c>
      <c r="M16" s="135">
        <f t="shared" si="1"/>
        <v>667</v>
      </c>
      <c r="N16" s="135">
        <f t="shared" si="1"/>
        <v>582</v>
      </c>
      <c r="O16" s="135">
        <f t="shared" si="1"/>
        <v>542.4</v>
      </c>
      <c r="P16" s="135">
        <f t="shared" si="1"/>
        <v>713.4</v>
      </c>
      <c r="Q16" s="135">
        <f t="shared" si="1"/>
        <v>765.6</v>
      </c>
      <c r="R16" s="135">
        <f t="shared" si="1"/>
        <v>698.1</v>
      </c>
      <c r="S16" s="135">
        <f t="shared" si="1"/>
        <v>539.4</v>
      </c>
      <c r="T16" s="135">
        <f t="shared" si="1"/>
        <v>179.2</v>
      </c>
      <c r="U16" s="135">
        <f t="shared" si="1"/>
        <v>339.4</v>
      </c>
      <c r="V16" s="135">
        <f t="shared" si="1"/>
        <v>0</v>
      </c>
      <c r="W16" s="135">
        <f t="shared" si="1"/>
        <v>212.9</v>
      </c>
      <c r="X16" s="135">
        <f t="shared" si="1"/>
        <v>905.6</v>
      </c>
      <c r="Y16" s="135">
        <f t="shared" si="1"/>
        <v>1290</v>
      </c>
      <c r="Z16" s="136" t="str">
        <f t="shared" si="1"/>
        <v/>
      </c>
      <c r="AA16" s="90">
        <f t="shared" si="0"/>
        <v>19594.300000000003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794.9</v>
      </c>
      <c r="U21" s="129">
        <v>796.2</v>
      </c>
      <c r="V21" s="129">
        <v>519.79999999999995</v>
      </c>
      <c r="W21" s="129"/>
      <c r="X21" s="129"/>
      <c r="Y21" s="130"/>
      <c r="Z21" s="131"/>
      <c r="AA21" s="132">
        <f t="shared" si="2"/>
        <v>2110.8999999999996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392.3</v>
      </c>
      <c r="C23" s="133">
        <v>231.4</v>
      </c>
      <c r="D23" s="133">
        <v>368.7</v>
      </c>
      <c r="E23" s="133">
        <v>356.2</v>
      </c>
      <c r="F23" s="133">
        <v>500</v>
      </c>
      <c r="G23" s="133">
        <v>363.8</v>
      </c>
      <c r="H23" s="133">
        <v>16.5</v>
      </c>
      <c r="I23" s="133"/>
      <c r="J23" s="133">
        <v>408.3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>
        <v>53.3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8190.5000000000009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392.3</v>
      </c>
      <c r="C24" s="135">
        <f t="shared" si="3"/>
        <v>231.4</v>
      </c>
      <c r="D24" s="135">
        <f t="shared" si="3"/>
        <v>368.7</v>
      </c>
      <c r="E24" s="135">
        <f t="shared" si="3"/>
        <v>356.2</v>
      </c>
      <c r="F24" s="135">
        <f t="shared" si="3"/>
        <v>500</v>
      </c>
      <c r="G24" s="135">
        <f t="shared" si="3"/>
        <v>363.8</v>
      </c>
      <c r="H24" s="135">
        <f t="shared" si="3"/>
        <v>16.5</v>
      </c>
      <c r="I24" s="135">
        <f t="shared" si="3"/>
        <v>0</v>
      </c>
      <c r="J24" s="135">
        <f t="shared" si="3"/>
        <v>408.3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0</v>
      </c>
      <c r="T24" s="135">
        <f t="shared" si="3"/>
        <v>794.9</v>
      </c>
      <c r="U24" s="135">
        <f t="shared" si="3"/>
        <v>796.2</v>
      </c>
      <c r="V24" s="135">
        <f t="shared" si="3"/>
        <v>573.09999999999991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10301.400000000001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2024-09-13T11:04:42Z</dcterms:created>
  <dcterms:modified xsi:type="dcterms:W3CDTF">2024-09-13T11:04:44Z</dcterms:modified>
</cp:coreProperties>
</file>