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<sst xmlns="http://schemas.openxmlformats.org/spreadsheetml/2006/main" count="119" uniqueCount="54">
  <si>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12/09/2024 14:08:52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</si>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</sst>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E5D-4D5C-AD4F-7990E05D286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E5D-4D5C-AD4F-7990E05D286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CE5D-4D5C-AD4F-7990E05D286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CE5D-4D5C-AD4F-7990E05D286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E5D-4D5C-AD4F-7990E05D286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E5D-4D5C-AD4F-7990E05D286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E5D-4D5C-AD4F-7990E05D286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E5D-4D5C-AD4F-7990E05D286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229</c:v>
                </c:pt>
                <c:pt idx="1">
                  <c:v>210</c:v>
                </c:pt>
                <c:pt idx="2">
                  <c:v>200</c:v>
                </c:pt>
                <c:pt idx="3">
                  <c:v>192</c:v>
                </c:pt>
                <c:pt idx="4">
                  <c:v>196</c:v>
                </c:pt>
                <c:pt idx="5">
                  <c:v>219</c:v>
                </c:pt>
                <c:pt idx="6">
                  <c:v>266</c:v>
                </c:pt>
                <c:pt idx="7">
                  <c:v>321</c:v>
                </c:pt>
                <c:pt idx="8">
                  <c:v>355</c:v>
                </c:pt>
                <c:pt idx="9">
                  <c:v>361</c:v>
                </c:pt>
                <c:pt idx="10">
                  <c:v>359</c:v>
                </c:pt>
                <c:pt idx="11">
                  <c:v>366</c:v>
                </c:pt>
                <c:pt idx="12">
                  <c:v>375</c:v>
                </c:pt>
                <c:pt idx="13">
                  <c:v>367</c:v>
                </c:pt>
                <c:pt idx="14">
                  <c:v>356</c:v>
                </c:pt>
                <c:pt idx="15">
                  <c:v>359</c:v>
                </c:pt>
                <c:pt idx="16">
                  <c:v>380</c:v>
                </c:pt>
                <c:pt idx="17">
                  <c:v>410</c:v>
                </c:pt>
                <c:pt idx="18">
                  <c:v>418</c:v>
                </c:pt>
                <c:pt idx="19">
                  <c:v>420</c:v>
                </c:pt>
                <c:pt idx="20">
                  <c:v>380</c:v>
                </c:pt>
                <c:pt idx="21">
                  <c:v>336</c:v>
                </c:pt>
                <c:pt idx="22">
                  <c:v>294</c:v>
                </c:pt>
                <c:pt idx="23">
                  <c:v>239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E5D-4D5C-AD4F-7990E05D286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3017.7470000000003</c:v>
                </c:pt>
                <c:pt idx="1">
                  <c:v>2619.1400000000003</c:v>
                </c:pt>
                <c:pt idx="2">
                  <c:v>2434.9</c:v>
                </c:pt>
                <c:pt idx="3">
                  <c:v>2298.9</c:v>
                </c:pt>
                <c:pt idx="4">
                  <c:v>2298.9</c:v>
                </c:pt>
                <c:pt idx="5">
                  <c:v>2575.9700000000003</c:v>
                </c:pt>
                <c:pt idx="6">
                  <c:v>3245.6979999999999</c:v>
                </c:pt>
                <c:pt idx="7">
                  <c:v>3403.3880000000004</c:v>
                </c:pt>
                <c:pt idx="8">
                  <c:v>3320.98</c:v>
                </c:pt>
                <c:pt idx="9">
                  <c:v>2709.7449999999999</c:v>
                </c:pt>
                <c:pt idx="10">
                  <c:v>1634.1890000000003</c:v>
                </c:pt>
                <c:pt idx="11">
                  <c:v>1473.6780000000001</c:v>
                </c:pt>
                <c:pt idx="12">
                  <c:v>1409.0170000000001</c:v>
                </c:pt>
                <c:pt idx="13">
                  <c:v>1388.9</c:v>
                </c:pt>
                <c:pt idx="14">
                  <c:v>1388.9</c:v>
                </c:pt>
                <c:pt idx="15">
                  <c:v>1619.018</c:v>
                </c:pt>
                <c:pt idx="16">
                  <c:v>2119.4670000000006</c:v>
                </c:pt>
                <c:pt idx="17">
                  <c:v>2849.96</c:v>
                </c:pt>
                <c:pt idx="18">
                  <c:v>2624.6689999999999</c:v>
                </c:pt>
                <c:pt idx="19">
                  <c:v>2683.3629999999998</c:v>
                </c:pt>
                <c:pt idx="20">
                  <c:v>2454.3429999999998</c:v>
                </c:pt>
                <c:pt idx="21">
                  <c:v>2383.9</c:v>
                </c:pt>
                <c:pt idx="22">
                  <c:v>2138.9</c:v>
                </c:pt>
                <c:pt idx="23">
                  <c:v>2103.9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E5D-4D5C-AD4F-7990E05D286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987</c:v>
                </c:pt>
                <c:pt idx="1">
                  <c:v>1252.9000000000001</c:v>
                </c:pt>
                <c:pt idx="2">
                  <c:v>1112.2</c:v>
                </c:pt>
                <c:pt idx="3">
                  <c:v>1164.5</c:v>
                </c:pt>
                <c:pt idx="4">
                  <c:v>1263.5999999999999</c:v>
                </c:pt>
                <c:pt idx="5">
                  <c:v>1040.7</c:v>
                </c:pt>
                <c:pt idx="6">
                  <c:v>944</c:v>
                </c:pt>
                <c:pt idx="7">
                  <c:v>896</c:v>
                </c:pt>
                <c:pt idx="8">
                  <c:v>624.6</c:v>
                </c:pt>
                <c:pt idx="9">
                  <c:v>137</c:v>
                </c:pt>
                <c:pt idx="10">
                  <c:v>637</c:v>
                </c:pt>
                <c:pt idx="11">
                  <c:v>643</c:v>
                </c:pt>
                <c:pt idx="12">
                  <c:v>643</c:v>
                </c:pt>
                <c:pt idx="13">
                  <c:v>587</c:v>
                </c:pt>
                <c:pt idx="14">
                  <c:v>597</c:v>
                </c:pt>
                <c:pt idx="15">
                  <c:v>657</c:v>
                </c:pt>
                <c:pt idx="16">
                  <c:v>484.1</c:v>
                </c:pt>
                <c:pt idx="17">
                  <c:v>686</c:v>
                </c:pt>
                <c:pt idx="18">
                  <c:v>1024.5</c:v>
                </c:pt>
                <c:pt idx="19">
                  <c:v>1027.4000000000001</c:v>
                </c:pt>
                <c:pt idx="20">
                  <c:v>984</c:v>
                </c:pt>
                <c:pt idx="21">
                  <c:v>684.5</c:v>
                </c:pt>
                <c:pt idx="22">
                  <c:v>1381.9</c:v>
                </c:pt>
                <c:pt idx="23">
                  <c:v>1298.2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E5D-4D5C-AD4F-7990E05D286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1348.1170000000002</c:v>
                </c:pt>
                <c:pt idx="1">
                  <c:v>1363.1759999999999</c:v>
                </c:pt>
                <c:pt idx="2">
                  <c:v>1379.2539999999997</c:v>
                </c:pt>
                <c:pt idx="3">
                  <c:v>1396.7090000000001</c:v>
                </c:pt>
                <c:pt idx="4">
                  <c:v>1408.37</c:v>
                </c:pt>
                <c:pt idx="5">
                  <c:v>1424.0199999999995</c:v>
                </c:pt>
                <c:pt idx="6">
                  <c:v>1579.1669999999999</c:v>
                </c:pt>
                <c:pt idx="7">
                  <c:v>2378.9980000000005</c:v>
                </c:pt>
                <c:pt idx="8">
                  <c:v>3627.6089999999999</c:v>
                </c:pt>
                <c:pt idx="9">
                  <c:v>4822.7520000000004</c:v>
                </c:pt>
                <c:pt idx="10">
                  <c:v>5773.304000000001</c:v>
                </c:pt>
                <c:pt idx="11">
                  <c:v>6478.8639999999987</c:v>
                </c:pt>
                <c:pt idx="12">
                  <c:v>6824.7350000000006</c:v>
                </c:pt>
                <c:pt idx="13">
                  <c:v>6838.1119999999992</c:v>
                </c:pt>
                <c:pt idx="14">
                  <c:v>6481.9070000000002</c:v>
                </c:pt>
                <c:pt idx="15">
                  <c:v>5842.4870000000001</c:v>
                </c:pt>
                <c:pt idx="16">
                  <c:v>4818.9799999999996</c:v>
                </c:pt>
                <c:pt idx="17">
                  <c:v>3537.54</c:v>
                </c:pt>
                <c:pt idx="18">
                  <c:v>2765.4419999999996</c:v>
                </c:pt>
                <c:pt idx="19">
                  <c:v>2633.9919999999997</c:v>
                </c:pt>
                <c:pt idx="20">
                  <c:v>2648.9009999999998</c:v>
                </c:pt>
                <c:pt idx="21">
                  <c:v>2673.5720000000006</c:v>
                </c:pt>
                <c:pt idx="22">
                  <c:v>2662.7690000000002</c:v>
                </c:pt>
                <c:pt idx="23">
                  <c:v>2656.0189999999998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E5D-4D5C-AD4F-7990E05D286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15</c:v>
                </c:pt>
                <c:pt idx="1">
                  <c:v>16</c:v>
                </c:pt>
                <c:pt idx="2">
                  <c:v>17</c:v>
                </c:pt>
                <c:pt idx="3">
                  <c:v>18</c:v>
                </c:pt>
                <c:pt idx="4">
                  <c:v>19</c:v>
                </c:pt>
                <c:pt idx="5">
                  <c:v>19</c:v>
                </c:pt>
                <c:pt idx="6">
                  <c:v>19</c:v>
                </c:pt>
                <c:pt idx="7">
                  <c:v>32</c:v>
                </c:pt>
                <c:pt idx="8">
                  <c:v>51</c:v>
                </c:pt>
                <c:pt idx="9">
                  <c:v>66</c:v>
                </c:pt>
                <c:pt idx="10">
                  <c:v>76</c:v>
                </c:pt>
                <c:pt idx="11">
                  <c:v>82</c:v>
                </c:pt>
                <c:pt idx="12">
                  <c:v>84</c:v>
                </c:pt>
                <c:pt idx="13">
                  <c:v>82</c:v>
                </c:pt>
                <c:pt idx="14">
                  <c:v>77</c:v>
                </c:pt>
                <c:pt idx="15">
                  <c:v>68</c:v>
                </c:pt>
                <c:pt idx="16">
                  <c:v>55</c:v>
                </c:pt>
                <c:pt idx="17">
                  <c:v>39</c:v>
                </c:pt>
                <c:pt idx="18">
                  <c:v>31</c:v>
                </c:pt>
                <c:pt idx="19">
                  <c:v>32</c:v>
                </c:pt>
                <c:pt idx="20">
                  <c:v>32</c:v>
                </c:pt>
                <c:pt idx="21">
                  <c:v>33</c:v>
                </c:pt>
                <c:pt idx="22">
                  <c:v>34</c:v>
                </c:pt>
                <c:pt idx="23">
                  <c:v>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E5D-4D5C-AD4F-7990E05D286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76</c:v>
                </c:pt>
                <c:pt idx="5">
                  <c:v>181</c:v>
                </c:pt>
                <c:pt idx="6">
                  <c:v>181</c:v>
                </c:pt>
                <c:pt idx="7">
                  <c:v>143</c:v>
                </c:pt>
                <c:pt idx="8">
                  <c:v>181</c:v>
                </c:pt>
                <c:pt idx="9">
                  <c:v>149</c:v>
                </c:pt>
                <c:pt idx="10">
                  <c:v>87</c:v>
                </c:pt>
                <c:pt idx="11">
                  <c:v>13</c:v>
                </c:pt>
                <c:pt idx="16">
                  <c:v>186</c:v>
                </c:pt>
                <c:pt idx="17">
                  <c:v>581</c:v>
                </c:pt>
                <c:pt idx="18">
                  <c:v>1051</c:v>
                </c:pt>
                <c:pt idx="19">
                  <c:v>1216</c:v>
                </c:pt>
                <c:pt idx="20">
                  <c:v>1196</c:v>
                </c:pt>
                <c:pt idx="21">
                  <c:v>996</c:v>
                </c:pt>
                <c:pt idx="22">
                  <c:v>160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CE5D-4D5C-AD4F-7990E05D28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97.95</c:v>
                </c:pt>
                <c:pt idx="1">
                  <c:v>89.09</c:v>
                </c:pt>
                <c:pt idx="2">
                  <c:v>83.7</c:v>
                </c:pt>
                <c:pt idx="3">
                  <c:v>80.19</c:v>
                </c:pt>
                <c:pt idx="4">
                  <c:v>77.75</c:v>
                </c:pt>
                <c:pt idx="5">
                  <c:v>88.14</c:v>
                </c:pt>
                <c:pt idx="6">
                  <c:v>122.42</c:v>
                </c:pt>
                <c:pt idx="7">
                  <c:v>139.4</c:v>
                </c:pt>
                <c:pt idx="8">
                  <c:v>132.04</c:v>
                </c:pt>
                <c:pt idx="9">
                  <c:v>116.34</c:v>
                </c:pt>
                <c:pt idx="10">
                  <c:v>103.77</c:v>
                </c:pt>
                <c:pt idx="11">
                  <c:v>87.77</c:v>
                </c:pt>
                <c:pt idx="12">
                  <c:v>80.42</c:v>
                </c:pt>
                <c:pt idx="13">
                  <c:v>54.01</c:v>
                </c:pt>
                <c:pt idx="14">
                  <c:v>58.92</c:v>
                </c:pt>
                <c:pt idx="15">
                  <c:v>80.42</c:v>
                </c:pt>
                <c:pt idx="16">
                  <c:v>89.77</c:v>
                </c:pt>
                <c:pt idx="17">
                  <c:v>163.41</c:v>
                </c:pt>
                <c:pt idx="18">
                  <c:v>102.49</c:v>
                </c:pt>
                <c:pt idx="19">
                  <c:v>103.56</c:v>
                </c:pt>
                <c:pt idx="20">
                  <c:v>94.95</c:v>
                </c:pt>
                <c:pt idx="21">
                  <c:v>85.01</c:v>
                </c:pt>
                <c:pt idx="22">
                  <c:v>79.83</c:v>
                </c:pt>
                <c:pt idx="23">
                  <c:v>62.11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E5D-4D5C-AD4F-7990E05D28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94</c:v>
                </c:pt>
                <c:pt idx="1">
                  <c:v>84.5</c:v>
                </c:pt>
                <c:pt idx="2">
                  <c:v>79.5</c:v>
                </c:pt>
                <c:pt idx="3">
                  <c:v>77</c:v>
                </c:pt>
                <c:pt idx="4">
                  <c:v>82.5</c:v>
                </c:pt>
                <c:pt idx="5">
                  <c:v>108.5</c:v>
                </c:pt>
                <c:pt idx="6">
                  <c:v>123</c:v>
                </c:pt>
                <c:pt idx="7">
                  <c:v>118</c:v>
                </c:pt>
                <c:pt idx="8">
                  <c:v>99.5</c:v>
                </c:pt>
                <c:pt idx="9">
                  <c:v>87</c:v>
                </c:pt>
                <c:pt idx="10">
                  <c:v>88.5</c:v>
                </c:pt>
                <c:pt idx="11">
                  <c:v>98</c:v>
                </c:pt>
                <c:pt idx="12">
                  <c:v>104.5</c:v>
                </c:pt>
                <c:pt idx="13">
                  <c:v>102.5</c:v>
                </c:pt>
                <c:pt idx="14">
                  <c:v>97.5</c:v>
                </c:pt>
                <c:pt idx="15">
                  <c:v>99.5</c:v>
                </c:pt>
                <c:pt idx="16">
                  <c:v>108</c:v>
                </c:pt>
                <c:pt idx="17">
                  <c:v>166</c:v>
                </c:pt>
                <c:pt idx="18">
                  <c:v>166</c:v>
                </c:pt>
                <c:pt idx="19">
                  <c:v>169</c:v>
                </c:pt>
                <c:pt idx="20">
                  <c:v>158</c:v>
                </c:pt>
                <c:pt idx="21">
                  <c:v>143</c:v>
                </c:pt>
                <c:pt idx="22">
                  <c:v>112</c:v>
                </c:pt>
                <c:pt idx="23">
                  <c:v>80.5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ED-4387-83C8-F3DCA0DB17E8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799.41300000000012</c:v>
                </c:pt>
                <c:pt idx="1">
                  <c:v>856.47699999999998</c:v>
                </c:pt>
                <c:pt idx="2">
                  <c:v>859.03500000000008</c:v>
                </c:pt>
                <c:pt idx="3">
                  <c:v>859.71600000000001</c:v>
                </c:pt>
                <c:pt idx="4">
                  <c:v>869.67200000000003</c:v>
                </c:pt>
                <c:pt idx="5">
                  <c:v>906.149</c:v>
                </c:pt>
                <c:pt idx="6">
                  <c:v>876.4860000000001</c:v>
                </c:pt>
                <c:pt idx="7">
                  <c:v>904.38200000000006</c:v>
                </c:pt>
                <c:pt idx="8">
                  <c:v>910.52700000000004</c:v>
                </c:pt>
                <c:pt idx="9">
                  <c:v>909.60299999999995</c:v>
                </c:pt>
                <c:pt idx="10">
                  <c:v>913.37</c:v>
                </c:pt>
                <c:pt idx="11">
                  <c:v>901.53699999999992</c:v>
                </c:pt>
                <c:pt idx="12">
                  <c:v>834.38099999999997</c:v>
                </c:pt>
                <c:pt idx="13">
                  <c:v>843.24600000000009</c:v>
                </c:pt>
                <c:pt idx="14">
                  <c:v>812.01199999999994</c:v>
                </c:pt>
                <c:pt idx="15">
                  <c:v>816.27699999999993</c:v>
                </c:pt>
                <c:pt idx="16">
                  <c:v>825.61300000000006</c:v>
                </c:pt>
                <c:pt idx="17">
                  <c:v>744.94799999999998</c:v>
                </c:pt>
                <c:pt idx="18">
                  <c:v>717.76199999999994</c:v>
                </c:pt>
                <c:pt idx="19">
                  <c:v>715.21800000000007</c:v>
                </c:pt>
                <c:pt idx="20">
                  <c:v>710.24399999999991</c:v>
                </c:pt>
                <c:pt idx="21">
                  <c:v>711.28700000000003</c:v>
                </c:pt>
                <c:pt idx="22">
                  <c:v>717.88799999999992</c:v>
                </c:pt>
                <c:pt idx="23">
                  <c:v>799.15600000000006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2ED-4387-83C8-F3DCA0DB17E8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1258.9189999999999</c:v>
                </c:pt>
                <c:pt idx="1">
                  <c:v>1242.741</c:v>
                </c:pt>
                <c:pt idx="2">
                  <c:v>1235.6079999999997</c:v>
                </c:pt>
                <c:pt idx="3">
                  <c:v>1233.6630000000002</c:v>
                </c:pt>
                <c:pt idx="4">
                  <c:v>1264.1949999999999</c:v>
                </c:pt>
                <c:pt idx="5">
                  <c:v>1387.723</c:v>
                </c:pt>
                <c:pt idx="6">
                  <c:v>1573.098</c:v>
                </c:pt>
                <c:pt idx="7">
                  <c:v>1721.3809999999996</c:v>
                </c:pt>
                <c:pt idx="8">
                  <c:v>1814.538</c:v>
                </c:pt>
                <c:pt idx="9">
                  <c:v>1832.9540000000002</c:v>
                </c:pt>
                <c:pt idx="10">
                  <c:v>1831.434</c:v>
                </c:pt>
                <c:pt idx="11">
                  <c:v>1846.7670000000001</c:v>
                </c:pt>
                <c:pt idx="12">
                  <c:v>1873.3949999999998</c:v>
                </c:pt>
                <c:pt idx="13">
                  <c:v>1833.4980000000003</c:v>
                </c:pt>
                <c:pt idx="14">
                  <c:v>1768.7839999999999</c:v>
                </c:pt>
                <c:pt idx="15">
                  <c:v>1705.1809999999998</c:v>
                </c:pt>
                <c:pt idx="16">
                  <c:v>1684.5709999999999</c:v>
                </c:pt>
                <c:pt idx="17">
                  <c:v>1637.5499999999997</c:v>
                </c:pt>
                <c:pt idx="18">
                  <c:v>1600.336</c:v>
                </c:pt>
                <c:pt idx="19">
                  <c:v>1596.1679999999997</c:v>
                </c:pt>
                <c:pt idx="20">
                  <c:v>1473.9109999999998</c:v>
                </c:pt>
                <c:pt idx="21">
                  <c:v>1326.8419999999999</c:v>
                </c:pt>
                <c:pt idx="22">
                  <c:v>1256.2540000000004</c:v>
                </c:pt>
                <c:pt idx="23">
                  <c:v>1221.607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2ED-4387-83C8-F3DCA0DB17E8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2906.1779999999999</c:v>
                </c:pt>
                <c:pt idx="1">
                  <c:v>2716.6879999999996</c:v>
                </c:pt>
                <c:pt idx="2">
                  <c:v>2576.2359999999999</c:v>
                </c:pt>
                <c:pt idx="3">
                  <c:v>2513.6989999999996</c:v>
                </c:pt>
                <c:pt idx="4">
                  <c:v>2536.8250000000003</c:v>
                </c:pt>
                <c:pt idx="5">
                  <c:v>2634.261</c:v>
                </c:pt>
                <c:pt idx="6">
                  <c:v>2884.9269999999997</c:v>
                </c:pt>
                <c:pt idx="7">
                  <c:v>3282.5619999999999</c:v>
                </c:pt>
                <c:pt idx="8">
                  <c:v>3716.4589999999998</c:v>
                </c:pt>
                <c:pt idx="9">
                  <c:v>4085.5910000000003</c:v>
                </c:pt>
                <c:pt idx="10">
                  <c:v>4345.9309999999996</c:v>
                </c:pt>
                <c:pt idx="11">
                  <c:v>4555.7380000000012</c:v>
                </c:pt>
                <c:pt idx="12">
                  <c:v>4632.8300000000008</c:v>
                </c:pt>
                <c:pt idx="13">
                  <c:v>4514.7930000000006</c:v>
                </c:pt>
                <c:pt idx="14">
                  <c:v>4296.991</c:v>
                </c:pt>
                <c:pt idx="15">
                  <c:v>4024.0830000000001</c:v>
                </c:pt>
                <c:pt idx="16">
                  <c:v>3915.9829999999993</c:v>
                </c:pt>
                <c:pt idx="17">
                  <c:v>3846.2290000000007</c:v>
                </c:pt>
                <c:pt idx="18">
                  <c:v>3890.3460000000005</c:v>
                </c:pt>
                <c:pt idx="19">
                  <c:v>4076.4169999999995</c:v>
                </c:pt>
                <c:pt idx="20">
                  <c:v>3876.087</c:v>
                </c:pt>
                <c:pt idx="21">
                  <c:v>3583.8490000000002</c:v>
                </c:pt>
                <c:pt idx="22">
                  <c:v>3275.4059999999999</c:v>
                </c:pt>
                <c:pt idx="23">
                  <c:v>2950.8540000000003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2ED-4387-83C8-F3DCA0DB17E8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393.99999999999994</c:v>
                </c:pt>
                <c:pt idx="1">
                  <c:v>376</c:v>
                </c:pt>
                <c:pt idx="2">
                  <c:v>367</c:v>
                </c:pt>
                <c:pt idx="3">
                  <c:v>360.00000000000011</c:v>
                </c:pt>
                <c:pt idx="4">
                  <c:v>365.00000000000006</c:v>
                </c:pt>
                <c:pt idx="5">
                  <c:v>388.00000000000011</c:v>
                </c:pt>
                <c:pt idx="6">
                  <c:v>434.99999999999994</c:v>
                </c:pt>
                <c:pt idx="7">
                  <c:v>502.99999999999994</c:v>
                </c:pt>
                <c:pt idx="8">
                  <c:v>555.99999999999989</c:v>
                </c:pt>
                <c:pt idx="9">
                  <c:v>576.99999999999989</c:v>
                </c:pt>
                <c:pt idx="10">
                  <c:v>585</c:v>
                </c:pt>
                <c:pt idx="11">
                  <c:v>598</c:v>
                </c:pt>
                <c:pt idx="12">
                  <c:v>609</c:v>
                </c:pt>
                <c:pt idx="13">
                  <c:v>598.99999999999989</c:v>
                </c:pt>
                <c:pt idx="14">
                  <c:v>582.99999999999989</c:v>
                </c:pt>
                <c:pt idx="15">
                  <c:v>576.99999999999989</c:v>
                </c:pt>
                <c:pt idx="16">
                  <c:v>585</c:v>
                </c:pt>
                <c:pt idx="17">
                  <c:v>598.99999999999989</c:v>
                </c:pt>
                <c:pt idx="18">
                  <c:v>598.99999999999989</c:v>
                </c:pt>
                <c:pt idx="19">
                  <c:v>601.99999999999989</c:v>
                </c:pt>
                <c:pt idx="20">
                  <c:v>562</c:v>
                </c:pt>
                <c:pt idx="21">
                  <c:v>519</c:v>
                </c:pt>
                <c:pt idx="22">
                  <c:v>478</c:v>
                </c:pt>
                <c:pt idx="23">
                  <c:v>424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2ED-4387-83C8-F3DCA0DB17E8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2ED-4387-83C8-F3DCA0DB17E8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1">
                  <c:v>110</c:v>
                </c:pt>
                <c:pt idx="12">
                  <c:v>110</c:v>
                </c:pt>
                <c:pt idx="13">
                  <c:v>110</c:v>
                </c:pt>
                <c:pt idx="14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2ED-4387-83C8-F3DCA0DB17E8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2ED-4387-83C8-F3DCA0DB17E8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2ED-4387-83C8-F3DCA0DB17E8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2ED-4387-83C8-F3DCA0DB17E8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439.4</c:v>
                </c:pt>
                <c:pt idx="1">
                  <c:v>177.9</c:v>
                </c:pt>
                <c:pt idx="2">
                  <c:v>19</c:v>
                </c:pt>
                <c:pt idx="3">
                  <c:v>19</c:v>
                </c:pt>
                <c:pt idx="4">
                  <c:v>136.69999999999999</c:v>
                </c:pt>
                <c:pt idx="5">
                  <c:v>28</c:v>
                </c:pt>
                <c:pt idx="6">
                  <c:v>338.18200000000002</c:v>
                </c:pt>
                <c:pt idx="7">
                  <c:v>645.1</c:v>
                </c:pt>
                <c:pt idx="8">
                  <c:v>1063.2</c:v>
                </c:pt>
                <c:pt idx="9">
                  <c:v>753.40000000000009</c:v>
                </c:pt>
                <c:pt idx="10">
                  <c:v>802.3</c:v>
                </c:pt>
                <c:pt idx="11">
                  <c:v>946.5</c:v>
                </c:pt>
                <c:pt idx="12">
                  <c:v>1171.5999999999999</c:v>
                </c:pt>
                <c:pt idx="13">
                  <c:v>1259.9749999999999</c:v>
                </c:pt>
                <c:pt idx="14">
                  <c:v>1232.5</c:v>
                </c:pt>
                <c:pt idx="15">
                  <c:v>1323.5</c:v>
                </c:pt>
                <c:pt idx="16">
                  <c:v>924.4</c:v>
                </c:pt>
                <c:pt idx="17">
                  <c:v>1109.8</c:v>
                </c:pt>
                <c:pt idx="18">
                  <c:v>935</c:v>
                </c:pt>
                <c:pt idx="19">
                  <c:v>847</c:v>
                </c:pt>
                <c:pt idx="20">
                  <c:v>908</c:v>
                </c:pt>
                <c:pt idx="21">
                  <c:v>816</c:v>
                </c:pt>
                <c:pt idx="22">
                  <c:v>825</c:v>
                </c:pt>
                <c:pt idx="23">
                  <c:v>849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2ED-4387-83C8-F3DCA0DB17E8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4.1749999999999998</c:v>
                </c:pt>
                <c:pt idx="18">
                  <c:v>6.1740000000000004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2ED-4387-83C8-F3DCA0DB17E8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2ED-4387-83C8-F3DCA0DB17E8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2ED-4387-83C8-F3DCA0DB17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97.95</c:v>
                </c:pt>
                <c:pt idx="1">
                  <c:v>89.09</c:v>
                </c:pt>
                <c:pt idx="2">
                  <c:v>83.7</c:v>
                </c:pt>
                <c:pt idx="3">
                  <c:v>80.19</c:v>
                </c:pt>
                <c:pt idx="4">
                  <c:v>77.75</c:v>
                </c:pt>
                <c:pt idx="5">
                  <c:v>88.14</c:v>
                </c:pt>
                <c:pt idx="6">
                  <c:v>122.42</c:v>
                </c:pt>
                <c:pt idx="7">
                  <c:v>139.4</c:v>
                </c:pt>
                <c:pt idx="8">
                  <c:v>132.04</c:v>
                </c:pt>
                <c:pt idx="9">
                  <c:v>116.34</c:v>
                </c:pt>
                <c:pt idx="10">
                  <c:v>103.77</c:v>
                </c:pt>
                <c:pt idx="11">
                  <c:v>87.77</c:v>
                </c:pt>
                <c:pt idx="12">
                  <c:v>80.42</c:v>
                </c:pt>
                <c:pt idx="13">
                  <c:v>54.01</c:v>
                </c:pt>
                <c:pt idx="14">
                  <c:v>58.92</c:v>
                </c:pt>
                <c:pt idx="15">
                  <c:v>80.42</c:v>
                </c:pt>
                <c:pt idx="16">
                  <c:v>89.77</c:v>
                </c:pt>
                <c:pt idx="17">
                  <c:v>163.41</c:v>
                </c:pt>
                <c:pt idx="18">
                  <c:v>102.49</c:v>
                </c:pt>
                <c:pt idx="19">
                  <c:v>103.56</c:v>
                </c:pt>
                <c:pt idx="20">
                  <c:v>94.95</c:v>
                </c:pt>
                <c:pt idx="21">
                  <c:v>85.01</c:v>
                </c:pt>
                <c:pt idx="22">
                  <c:v>79.83</c:v>
                </c:pt>
                <c:pt idx="23">
                  <c:v>62.11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2ED-4387-83C8-F3DCA0DB17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5898.8639999999987</v>
      </c>
      <c r="C4" s="18">
        <v>5461.2159999999994</v>
      </c>
      <c r="D4" s="18">
        <v>5143.3539999999994</v>
      </c>
      <c r="E4" s="18">
        <v>5070.1090000000013</v>
      </c>
      <c r="F4" s="18">
        <v>5261.87</v>
      </c>
      <c r="G4" s="18">
        <v>5459.6900000000005</v>
      </c>
      <c r="H4" s="18">
        <v>6234.8649999999998</v>
      </c>
      <c r="I4" s="18">
        <v>7174.3859999999977</v>
      </c>
      <c r="J4" s="18">
        <v>8160.1890000000003</v>
      </c>
      <c r="K4" s="18">
        <v>8245.4970000000012</v>
      </c>
      <c r="L4" s="18">
        <v>8566.4930000000004</v>
      </c>
      <c r="M4" s="18">
        <v>9056.5419999999995</v>
      </c>
      <c r="N4" s="18">
        <v>9335.7519999999986</v>
      </c>
      <c r="O4" s="18">
        <v>9263.0120000000006</v>
      </c>
      <c r="P4" s="18">
        <v>8900.8070000000007</v>
      </c>
      <c r="Q4" s="18">
        <v>8545.5049999999992</v>
      </c>
      <c r="R4" s="18">
        <v>8043.5469999999996</v>
      </c>
      <c r="S4" s="18">
        <v>8103.4999999999991</v>
      </c>
      <c r="T4" s="18">
        <v>7914.610999999999</v>
      </c>
      <c r="U4" s="18">
        <v>8012.755000000001</v>
      </c>
      <c r="V4" s="18">
        <v>7695.2440000000015</v>
      </c>
      <c r="W4" s="18">
        <v>7106.9719999999998</v>
      </c>
      <c r="X4" s="18">
        <v>6671.5690000000004</v>
      </c>
      <c r="Y4" s="18">
        <v>6332.1190000000006</v>
      </c>
      <c r="Z4" s="19"/>
      <c r="AA4" s="20">
        <f>SUM(B4:Z4)</f>
        <v>175658.46800000002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97.95</v>
      </c>
      <c r="C7" s="28">
        <v>89.09</v>
      </c>
      <c r="D7" s="28">
        <v>83.7</v>
      </c>
      <c r="E7" s="28">
        <v>80.19</v>
      </c>
      <c r="F7" s="28">
        <v>77.75</v>
      </c>
      <c r="G7" s="28">
        <v>88.14</v>
      </c>
      <c r="H7" s="28">
        <v>122.42</v>
      </c>
      <c r="I7" s="28">
        <v>139.4</v>
      </c>
      <c r="J7" s="28">
        <v>132.04</v>
      </c>
      <c r="K7" s="28">
        <v>116.34</v>
      </c>
      <c r="L7" s="28">
        <v>103.77</v>
      </c>
      <c r="M7" s="28">
        <v>87.77</v>
      </c>
      <c r="N7" s="28">
        <v>80.42</v>
      </c>
      <c r="O7" s="28">
        <v>54.01</v>
      </c>
      <c r="P7" s="28">
        <v>58.92</v>
      </c>
      <c r="Q7" s="28">
        <v>80.42</v>
      </c>
      <c r="R7" s="28">
        <v>89.77</v>
      </c>
      <c r="S7" s="28">
        <v>163.41</v>
      </c>
      <c r="T7" s="28">
        <v>102.49</v>
      </c>
      <c r="U7" s="28">
        <v>103.56</v>
      </c>
      <c r="V7" s="28">
        <v>94.95</v>
      </c>
      <c r="W7" s="28">
        <v>85.01</v>
      </c>
      <c r="X7" s="28">
        <v>79.83</v>
      </c>
      <c r="Y7" s="28">
        <v>62.11</v>
      </c>
      <c r="Z7" s="29"/>
      <c r="AA7" s="30">
        <f>IF(SUM(B7:Z7)&lt;&gt;0,AVERAGEIF(B7:Z7,"&lt;&gt;"""),"")</f>
        <v>94.72750000000002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302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302</v>
      </c>
    </row>
    <row r="11" spans="1:27" ht="24.95" customHeight="1" x14ac:dyDescent="0.2">
      <c r="A11" s="45" t="s">
        <v>7</v>
      </c>
      <c r="B11" s="46">
        <v>229</v>
      </c>
      <c r="C11" s="47">
        <v>210</v>
      </c>
      <c r="D11" s="47">
        <v>200</v>
      </c>
      <c r="E11" s="47">
        <v>192</v>
      </c>
      <c r="F11" s="47">
        <v>196</v>
      </c>
      <c r="G11" s="47">
        <v>219</v>
      </c>
      <c r="H11" s="47">
        <v>266</v>
      </c>
      <c r="I11" s="47">
        <v>321</v>
      </c>
      <c r="J11" s="47">
        <v>355</v>
      </c>
      <c r="K11" s="47">
        <v>361</v>
      </c>
      <c r="L11" s="47">
        <v>359</v>
      </c>
      <c r="M11" s="47">
        <v>366</v>
      </c>
      <c r="N11" s="47">
        <v>375</v>
      </c>
      <c r="O11" s="47">
        <v>367</v>
      </c>
      <c r="P11" s="47">
        <v>356</v>
      </c>
      <c r="Q11" s="47">
        <v>359</v>
      </c>
      <c r="R11" s="47">
        <v>380</v>
      </c>
      <c r="S11" s="47">
        <v>410</v>
      </c>
      <c r="T11" s="47">
        <v>418</v>
      </c>
      <c r="U11" s="47">
        <v>420</v>
      </c>
      <c r="V11" s="47">
        <v>380</v>
      </c>
      <c r="W11" s="47">
        <v>336</v>
      </c>
      <c r="X11" s="47">
        <v>294</v>
      </c>
      <c r="Y11" s="47">
        <v>239</v>
      </c>
      <c r="Z11" s="48"/>
      <c r="AA11" s="49">
        <f t="shared" si="0"/>
        <v>7608</v>
      </c>
    </row>
    <row r="12" spans="1:27" ht="24.95" customHeight="1" x14ac:dyDescent="0.2">
      <c r="A12" s="50" t="s">
        <v>8</v>
      </c>
      <c r="B12" s="51">
        <v>3017.7470000000003</v>
      </c>
      <c r="C12" s="52">
        <v>2619.1400000000003</v>
      </c>
      <c r="D12" s="52">
        <v>2434.9</v>
      </c>
      <c r="E12" s="52">
        <v>2298.9</v>
      </c>
      <c r="F12" s="52">
        <v>2298.9</v>
      </c>
      <c r="G12" s="52">
        <v>2575.9700000000003</v>
      </c>
      <c r="H12" s="52">
        <v>3245.6979999999999</v>
      </c>
      <c r="I12" s="52">
        <v>3403.3880000000004</v>
      </c>
      <c r="J12" s="52">
        <v>3320.98</v>
      </c>
      <c r="K12" s="52">
        <v>2709.7449999999999</v>
      </c>
      <c r="L12" s="52">
        <v>1634.1890000000003</v>
      </c>
      <c r="M12" s="52">
        <v>1473.6780000000001</v>
      </c>
      <c r="N12" s="52">
        <v>1409.0170000000001</v>
      </c>
      <c r="O12" s="52">
        <v>1388.9</v>
      </c>
      <c r="P12" s="52">
        <v>1388.9</v>
      </c>
      <c r="Q12" s="52">
        <v>1619.018</v>
      </c>
      <c r="R12" s="52">
        <v>2119.4670000000006</v>
      </c>
      <c r="S12" s="52">
        <v>2849.96</v>
      </c>
      <c r="T12" s="52">
        <v>2624.6689999999999</v>
      </c>
      <c r="U12" s="52">
        <v>2683.3629999999998</v>
      </c>
      <c r="V12" s="52">
        <v>2454.3429999999998</v>
      </c>
      <c r="W12" s="52">
        <v>2383.9</v>
      </c>
      <c r="X12" s="52">
        <v>2138.9</v>
      </c>
      <c r="Y12" s="52">
        <v>2103.9</v>
      </c>
      <c r="Z12" s="53"/>
      <c r="AA12" s="54">
        <f t="shared" si="0"/>
        <v>56197.572000000015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76</v>
      </c>
      <c r="G13" s="52">
        <v>181</v>
      </c>
      <c r="H13" s="52">
        <v>181</v>
      </c>
      <c r="I13" s="52">
        <v>143</v>
      </c>
      <c r="J13" s="52">
        <v>181</v>
      </c>
      <c r="K13" s="52">
        <v>149</v>
      </c>
      <c r="L13" s="52">
        <v>87</v>
      </c>
      <c r="M13" s="52">
        <v>13</v>
      </c>
      <c r="N13" s="52"/>
      <c r="O13" s="52"/>
      <c r="P13" s="52"/>
      <c r="Q13" s="52"/>
      <c r="R13" s="52">
        <v>186</v>
      </c>
      <c r="S13" s="52">
        <v>581</v>
      </c>
      <c r="T13" s="52">
        <v>1051</v>
      </c>
      <c r="U13" s="52">
        <v>1216</v>
      </c>
      <c r="V13" s="52">
        <v>1196</v>
      </c>
      <c r="W13" s="52">
        <v>996</v>
      </c>
      <c r="X13" s="52">
        <v>160</v>
      </c>
      <c r="Y13" s="52"/>
      <c r="Z13" s="53"/>
      <c r="AA13" s="54">
        <f t="shared" si="0"/>
        <v>6397</v>
      </c>
    </row>
    <row r="14" spans="1:27" ht="24.95" customHeight="1" x14ac:dyDescent="0.2">
      <c r="A14" s="55" t="s">
        <v>10</v>
      </c>
      <c r="B14" s="56">
        <v>1348.1170000000002</v>
      </c>
      <c r="C14" s="57">
        <v>1363.1759999999999</v>
      </c>
      <c r="D14" s="57">
        <v>1379.2539999999997</v>
      </c>
      <c r="E14" s="57">
        <v>1396.7090000000001</v>
      </c>
      <c r="F14" s="57">
        <v>1408.37</v>
      </c>
      <c r="G14" s="57">
        <v>1424.0199999999995</v>
      </c>
      <c r="H14" s="57">
        <v>1579.1669999999999</v>
      </c>
      <c r="I14" s="57">
        <v>2378.9980000000005</v>
      </c>
      <c r="J14" s="57">
        <v>3627.6089999999999</v>
      </c>
      <c r="K14" s="57">
        <v>4822.7520000000004</v>
      </c>
      <c r="L14" s="57">
        <v>5773.304000000001</v>
      </c>
      <c r="M14" s="57">
        <v>6478.8639999999987</v>
      </c>
      <c r="N14" s="57">
        <v>6824.7350000000006</v>
      </c>
      <c r="O14" s="57">
        <v>6838.1119999999992</v>
      </c>
      <c r="P14" s="57">
        <v>6481.9070000000002</v>
      </c>
      <c r="Q14" s="57">
        <v>5842.4870000000001</v>
      </c>
      <c r="R14" s="57">
        <v>4818.9799999999996</v>
      </c>
      <c r="S14" s="57">
        <v>3537.54</v>
      </c>
      <c r="T14" s="57">
        <v>2765.4419999999996</v>
      </c>
      <c r="U14" s="57">
        <v>2633.9919999999997</v>
      </c>
      <c r="V14" s="57">
        <v>2648.9009999999998</v>
      </c>
      <c r="W14" s="57">
        <v>2673.5720000000006</v>
      </c>
      <c r="X14" s="57">
        <v>2662.7690000000002</v>
      </c>
      <c r="Y14" s="57">
        <v>2656.0189999999998</v>
      </c>
      <c r="Z14" s="58"/>
      <c r="AA14" s="59">
        <f t="shared" si="0"/>
        <v>83364.795999999988</v>
      </c>
    </row>
    <row r="15" spans="1:27" ht="24.95" customHeight="1" x14ac:dyDescent="0.2">
      <c r="A15" s="55" t="s">
        <v>11</v>
      </c>
      <c r="B15" s="56">
        <v>15</v>
      </c>
      <c r="C15" s="57">
        <v>16</v>
      </c>
      <c r="D15" s="57">
        <v>17</v>
      </c>
      <c r="E15" s="57">
        <v>18</v>
      </c>
      <c r="F15" s="57">
        <v>19</v>
      </c>
      <c r="G15" s="57">
        <v>19</v>
      </c>
      <c r="H15" s="57">
        <v>19</v>
      </c>
      <c r="I15" s="57">
        <v>32</v>
      </c>
      <c r="J15" s="57">
        <v>51</v>
      </c>
      <c r="K15" s="57">
        <v>66</v>
      </c>
      <c r="L15" s="57">
        <v>76</v>
      </c>
      <c r="M15" s="57">
        <v>82</v>
      </c>
      <c r="N15" s="57">
        <v>84</v>
      </c>
      <c r="O15" s="57">
        <v>82</v>
      </c>
      <c r="P15" s="57">
        <v>77</v>
      </c>
      <c r="Q15" s="57">
        <v>68</v>
      </c>
      <c r="R15" s="57">
        <v>55</v>
      </c>
      <c r="S15" s="57">
        <v>39</v>
      </c>
      <c r="T15" s="57">
        <v>31</v>
      </c>
      <c r="U15" s="57">
        <v>32</v>
      </c>
      <c r="V15" s="57">
        <v>32</v>
      </c>
      <c r="W15" s="57">
        <v>33</v>
      </c>
      <c r="X15" s="57">
        <v>34</v>
      </c>
      <c r="Y15" s="57">
        <v>35</v>
      </c>
      <c r="Z15" s="58"/>
      <c r="AA15" s="59">
        <f t="shared" si="0"/>
        <v>1032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4911.8640000000005</v>
      </c>
      <c r="C16" s="62">
        <f t="shared" si="1"/>
        <v>4208.3160000000007</v>
      </c>
      <c r="D16" s="62">
        <f t="shared" si="1"/>
        <v>4031.1539999999995</v>
      </c>
      <c r="E16" s="62">
        <f t="shared" si="1"/>
        <v>3905.6090000000004</v>
      </c>
      <c r="F16" s="62">
        <f t="shared" si="1"/>
        <v>3998.27</v>
      </c>
      <c r="G16" s="62">
        <f t="shared" si="1"/>
        <v>4418.99</v>
      </c>
      <c r="H16" s="62">
        <f t="shared" si="1"/>
        <v>5290.8649999999998</v>
      </c>
      <c r="I16" s="62">
        <f t="shared" si="1"/>
        <v>6278.3860000000004</v>
      </c>
      <c r="J16" s="62">
        <f t="shared" si="1"/>
        <v>7535.5889999999999</v>
      </c>
      <c r="K16" s="62">
        <f t="shared" si="1"/>
        <v>8108.4970000000003</v>
      </c>
      <c r="L16" s="62">
        <f t="shared" si="1"/>
        <v>7929.4930000000013</v>
      </c>
      <c r="M16" s="62">
        <f t="shared" si="1"/>
        <v>8413.5419999999995</v>
      </c>
      <c r="N16" s="62">
        <f t="shared" si="1"/>
        <v>8692.7520000000004</v>
      </c>
      <c r="O16" s="62">
        <f t="shared" si="1"/>
        <v>8676.0119999999988</v>
      </c>
      <c r="P16" s="62">
        <f t="shared" si="1"/>
        <v>8303.8070000000007</v>
      </c>
      <c r="Q16" s="62">
        <f t="shared" si="1"/>
        <v>7888.5050000000001</v>
      </c>
      <c r="R16" s="62">
        <f t="shared" si="1"/>
        <v>7559.4470000000001</v>
      </c>
      <c r="S16" s="62">
        <f t="shared" si="1"/>
        <v>7417.5</v>
      </c>
      <c r="T16" s="62">
        <f t="shared" si="1"/>
        <v>6890.110999999999</v>
      </c>
      <c r="U16" s="62">
        <f t="shared" si="1"/>
        <v>6985.3549999999996</v>
      </c>
      <c r="V16" s="62">
        <f t="shared" si="1"/>
        <v>6711.2439999999997</v>
      </c>
      <c r="W16" s="62">
        <f t="shared" si="1"/>
        <v>6422.4720000000007</v>
      </c>
      <c r="X16" s="62">
        <f t="shared" si="1"/>
        <v>5289.6689999999999</v>
      </c>
      <c r="Y16" s="62">
        <f t="shared" si="1"/>
        <v>5033.9189999999999</v>
      </c>
      <c r="Z16" s="63" t="str">
        <f t="shared" si="1"/>
        <v/>
      </c>
      <c r="AA16" s="64">
        <f>SUM(AA10:AA15)</f>
        <v>154901.36800000002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1991.9</v>
      </c>
      <c r="C29" s="72">
        <v>1991.9</v>
      </c>
      <c r="D29" s="72">
        <v>2017.9</v>
      </c>
      <c r="E29" s="72">
        <v>2029.9</v>
      </c>
      <c r="F29" s="72">
        <v>2127.9</v>
      </c>
      <c r="G29" s="72">
        <v>2286.9</v>
      </c>
      <c r="H29" s="72">
        <v>2444.9</v>
      </c>
      <c r="I29" s="72">
        <v>2782.9</v>
      </c>
      <c r="J29" s="72">
        <v>3360.9</v>
      </c>
      <c r="K29" s="72">
        <v>3688.9</v>
      </c>
      <c r="L29" s="72">
        <v>3687.9</v>
      </c>
      <c r="M29" s="72">
        <v>3873.9</v>
      </c>
      <c r="N29" s="72">
        <v>3986.9</v>
      </c>
      <c r="O29" s="72">
        <v>3975.9</v>
      </c>
      <c r="P29" s="72">
        <v>3844.9</v>
      </c>
      <c r="Q29" s="72">
        <v>3811.9</v>
      </c>
      <c r="R29" s="72">
        <v>3779.9</v>
      </c>
      <c r="S29" s="72">
        <v>3721.9</v>
      </c>
      <c r="T29" s="72">
        <v>3968.9</v>
      </c>
      <c r="U29" s="72">
        <v>4025.9</v>
      </c>
      <c r="V29" s="72">
        <v>3953.9</v>
      </c>
      <c r="W29" s="72">
        <v>3756.9</v>
      </c>
      <c r="X29" s="72">
        <v>2857.9</v>
      </c>
      <c r="Y29" s="72">
        <v>2650.9</v>
      </c>
      <c r="Z29" s="73"/>
      <c r="AA29" s="74">
        <f>SUM(B29:Z29)</f>
        <v>76621.599999999991</v>
      </c>
    </row>
    <row r="30" spans="1:27" ht="24.95" customHeight="1" x14ac:dyDescent="0.2">
      <c r="A30" s="75" t="s">
        <v>24</v>
      </c>
      <c r="B30" s="76">
        <v>1200.9639999999999</v>
      </c>
      <c r="C30" s="77">
        <v>1087.4159999999999</v>
      </c>
      <c r="D30" s="77">
        <v>1023.254</v>
      </c>
      <c r="E30" s="77">
        <v>1019.7089999999999</v>
      </c>
      <c r="F30" s="77">
        <v>1014.37</v>
      </c>
      <c r="G30" s="77">
        <v>954.09</v>
      </c>
      <c r="H30" s="77">
        <v>1496.9649999999999</v>
      </c>
      <c r="I30" s="77">
        <v>1952.4860000000001</v>
      </c>
      <c r="J30" s="77">
        <v>2513.6889999999999</v>
      </c>
      <c r="K30" s="77">
        <v>3161.5970000000002</v>
      </c>
      <c r="L30" s="77">
        <v>3508.5929999999998</v>
      </c>
      <c r="M30" s="77">
        <v>3812.6419999999998</v>
      </c>
      <c r="N30" s="77">
        <v>3978.8519999999999</v>
      </c>
      <c r="O30" s="77">
        <v>3917.1120000000001</v>
      </c>
      <c r="P30" s="77">
        <v>3685.9070000000002</v>
      </c>
      <c r="Q30" s="77">
        <v>3353.605</v>
      </c>
      <c r="R30" s="77">
        <v>2829.547</v>
      </c>
      <c r="S30" s="77">
        <v>2406.6</v>
      </c>
      <c r="T30" s="77">
        <v>1660.211</v>
      </c>
      <c r="U30" s="77">
        <v>1767.4549999999999</v>
      </c>
      <c r="V30" s="77">
        <v>1486.3440000000001</v>
      </c>
      <c r="W30" s="77">
        <v>1352.5719999999999</v>
      </c>
      <c r="X30" s="77">
        <v>1374.769</v>
      </c>
      <c r="Y30" s="77">
        <v>1401.019</v>
      </c>
      <c r="Z30" s="78"/>
      <c r="AA30" s="79">
        <f>SUM(B30:Z30)</f>
        <v>51959.768000000004</v>
      </c>
    </row>
    <row r="31" spans="1:27" ht="24.95" customHeight="1" x14ac:dyDescent="0.2">
      <c r="A31" s="82" t="s">
        <v>25</v>
      </c>
      <c r="B31" s="80">
        <v>2206</v>
      </c>
      <c r="C31" s="81">
        <v>1670</v>
      </c>
      <c r="D31" s="81">
        <v>1536</v>
      </c>
      <c r="E31" s="81">
        <v>1400</v>
      </c>
      <c r="F31" s="81">
        <v>1400</v>
      </c>
      <c r="G31" s="81">
        <v>1674</v>
      </c>
      <c r="H31" s="81">
        <v>1793</v>
      </c>
      <c r="I31" s="81">
        <v>1939</v>
      </c>
      <c r="J31" s="81">
        <v>1863</v>
      </c>
      <c r="K31" s="81">
        <v>1395</v>
      </c>
      <c r="L31" s="81">
        <v>870</v>
      </c>
      <c r="M31" s="81">
        <v>870</v>
      </c>
      <c r="N31" s="81">
        <v>870</v>
      </c>
      <c r="O31" s="81">
        <v>870</v>
      </c>
      <c r="P31" s="81">
        <v>870</v>
      </c>
      <c r="Q31" s="81">
        <v>880</v>
      </c>
      <c r="R31" s="81">
        <v>1120</v>
      </c>
      <c r="S31" s="81">
        <v>1475</v>
      </c>
      <c r="T31" s="81">
        <v>1525</v>
      </c>
      <c r="U31" s="81">
        <v>1525</v>
      </c>
      <c r="V31" s="81">
        <v>1525</v>
      </c>
      <c r="W31" s="81">
        <v>1495</v>
      </c>
      <c r="X31" s="81">
        <v>1240</v>
      </c>
      <c r="Y31" s="81">
        <v>1205</v>
      </c>
      <c r="Z31" s="83"/>
      <c r="AA31" s="84">
        <f>SUM(B31:Z31)</f>
        <v>33216</v>
      </c>
    </row>
    <row r="32" spans="1:27" ht="30" customHeight="1" thickBot="1" x14ac:dyDescent="0.25">
      <c r="A32" s="60" t="s">
        <v>26</v>
      </c>
      <c r="B32" s="61">
        <f>IF(LEN(B$2)&gt;0,SUM(B29:B31),"")</f>
        <v>5398.8639999999996</v>
      </c>
      <c r="C32" s="62">
        <f t="shared" ref="C32:Z32" si="4">IF(LEN(C$2)&gt;0,SUM(C29:C31),"")</f>
        <v>4749.3159999999998</v>
      </c>
      <c r="D32" s="62">
        <f t="shared" si="4"/>
        <v>4577.1540000000005</v>
      </c>
      <c r="E32" s="62">
        <f t="shared" si="4"/>
        <v>4449.6090000000004</v>
      </c>
      <c r="F32" s="62">
        <f t="shared" si="4"/>
        <v>4542.2700000000004</v>
      </c>
      <c r="G32" s="62">
        <f t="shared" si="4"/>
        <v>4914.99</v>
      </c>
      <c r="H32" s="62">
        <f t="shared" si="4"/>
        <v>5734.8649999999998</v>
      </c>
      <c r="I32" s="62">
        <f t="shared" si="4"/>
        <v>6674.3860000000004</v>
      </c>
      <c r="J32" s="62">
        <f t="shared" si="4"/>
        <v>7737.5889999999999</v>
      </c>
      <c r="K32" s="62">
        <f t="shared" si="4"/>
        <v>8245.4969999999994</v>
      </c>
      <c r="L32" s="62">
        <f t="shared" si="4"/>
        <v>8066.4930000000004</v>
      </c>
      <c r="M32" s="62">
        <f t="shared" si="4"/>
        <v>8556.5419999999995</v>
      </c>
      <c r="N32" s="62">
        <f t="shared" si="4"/>
        <v>8835.7520000000004</v>
      </c>
      <c r="O32" s="62">
        <f t="shared" si="4"/>
        <v>8763.0120000000006</v>
      </c>
      <c r="P32" s="62">
        <f t="shared" si="4"/>
        <v>8400.8070000000007</v>
      </c>
      <c r="Q32" s="62">
        <f t="shared" si="4"/>
        <v>8045.5050000000001</v>
      </c>
      <c r="R32" s="62">
        <f t="shared" si="4"/>
        <v>7729.4470000000001</v>
      </c>
      <c r="S32" s="62">
        <f t="shared" si="4"/>
        <v>7603.5</v>
      </c>
      <c r="T32" s="62">
        <f t="shared" si="4"/>
        <v>7154.1109999999999</v>
      </c>
      <c r="U32" s="62">
        <f t="shared" si="4"/>
        <v>7318.3549999999996</v>
      </c>
      <c r="V32" s="62">
        <f t="shared" si="4"/>
        <v>6965.2440000000006</v>
      </c>
      <c r="W32" s="62">
        <f t="shared" si="4"/>
        <v>6604.4719999999998</v>
      </c>
      <c r="X32" s="62">
        <f t="shared" si="4"/>
        <v>5472.6689999999999</v>
      </c>
      <c r="Y32" s="62">
        <f t="shared" si="4"/>
        <v>5256.9189999999999</v>
      </c>
      <c r="Z32" s="63" t="str">
        <f t="shared" si="4"/>
        <v/>
      </c>
      <c r="AA32" s="64">
        <f>SUM(AA29:AA31)</f>
        <v>161797.36799999999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82</v>
      </c>
      <c r="C35" s="95">
        <v>136</v>
      </c>
      <c r="D35" s="95">
        <v>141</v>
      </c>
      <c r="E35" s="95">
        <v>141</v>
      </c>
      <c r="F35" s="95">
        <v>141</v>
      </c>
      <c r="G35" s="95">
        <v>121</v>
      </c>
      <c r="H35" s="95">
        <v>144</v>
      </c>
      <c r="I35" s="95">
        <v>174</v>
      </c>
      <c r="J35" s="95">
        <v>73</v>
      </c>
      <c r="K35" s="95">
        <v>10</v>
      </c>
      <c r="L35" s="95">
        <v>10</v>
      </c>
      <c r="M35" s="95">
        <v>10</v>
      </c>
      <c r="N35" s="95">
        <v>10</v>
      </c>
      <c r="O35" s="95">
        <v>10</v>
      </c>
      <c r="P35" s="95">
        <v>10</v>
      </c>
      <c r="Q35" s="95">
        <v>30</v>
      </c>
      <c r="R35" s="95">
        <v>17</v>
      </c>
      <c r="S35" s="95">
        <v>61</v>
      </c>
      <c r="T35" s="95">
        <v>140</v>
      </c>
      <c r="U35" s="95">
        <v>208</v>
      </c>
      <c r="V35" s="95">
        <v>128</v>
      </c>
      <c r="W35" s="95">
        <v>58</v>
      </c>
      <c r="X35" s="95">
        <v>17</v>
      </c>
      <c r="Y35" s="95">
        <v>27</v>
      </c>
      <c r="Z35" s="96"/>
      <c r="AA35" s="74">
        <f t="shared" ref="AA35:AA40" si="5">SUM(B35:Z35)</f>
        <v>1899</v>
      </c>
    </row>
    <row r="36" spans="1:27" ht="24.95" customHeight="1" x14ac:dyDescent="0.2">
      <c r="A36" s="97" t="s">
        <v>29</v>
      </c>
      <c r="B36" s="98">
        <v>325</v>
      </c>
      <c r="C36" s="99">
        <v>325</v>
      </c>
      <c r="D36" s="99">
        <v>325</v>
      </c>
      <c r="E36" s="99">
        <v>325</v>
      </c>
      <c r="F36" s="99">
        <v>325</v>
      </c>
      <c r="G36" s="99">
        <v>295</v>
      </c>
      <c r="H36" s="99">
        <v>220</v>
      </c>
      <c r="I36" s="99">
        <v>142</v>
      </c>
      <c r="J36" s="99">
        <v>49</v>
      </c>
      <c r="K36" s="99">
        <v>47</v>
      </c>
      <c r="L36" s="99">
        <v>47</v>
      </c>
      <c r="M36" s="99">
        <v>47</v>
      </c>
      <c r="N36" s="99">
        <v>47</v>
      </c>
      <c r="O36" s="99">
        <v>47</v>
      </c>
      <c r="P36" s="99">
        <v>47</v>
      </c>
      <c r="Q36" s="99">
        <v>47</v>
      </c>
      <c r="R36" s="99">
        <v>73</v>
      </c>
      <c r="S36" s="99">
        <v>45</v>
      </c>
      <c r="T36" s="99">
        <v>44</v>
      </c>
      <c r="U36" s="99">
        <v>45</v>
      </c>
      <c r="V36" s="99">
        <v>46</v>
      </c>
      <c r="W36" s="99">
        <v>44</v>
      </c>
      <c r="X36" s="99">
        <v>88</v>
      </c>
      <c r="Y36" s="99">
        <v>123</v>
      </c>
      <c r="Z36" s="100"/>
      <c r="AA36" s="79">
        <f t="shared" si="5"/>
        <v>3168</v>
      </c>
    </row>
    <row r="37" spans="1:27" ht="24.95" customHeight="1" x14ac:dyDescent="0.2">
      <c r="A37" s="97" t="s">
        <v>30</v>
      </c>
      <c r="B37" s="98">
        <v>5</v>
      </c>
      <c r="C37" s="99">
        <v>716.9</v>
      </c>
      <c r="D37" s="99">
        <v>519.29999999999995</v>
      </c>
      <c r="E37" s="99">
        <v>329.6</v>
      </c>
      <c r="F37" s="99">
        <v>724.6</v>
      </c>
      <c r="G37" s="99">
        <v>458.4</v>
      </c>
      <c r="H37" s="99">
        <v>5</v>
      </c>
      <c r="I37" s="99">
        <v>5</v>
      </c>
      <c r="J37" s="99">
        <v>5</v>
      </c>
      <c r="K37" s="99">
        <v>5</v>
      </c>
      <c r="L37" s="99">
        <v>5</v>
      </c>
      <c r="M37" s="99">
        <v>5</v>
      </c>
      <c r="N37" s="99">
        <v>5</v>
      </c>
      <c r="O37" s="99">
        <v>5</v>
      </c>
      <c r="P37" s="99">
        <v>5</v>
      </c>
      <c r="Q37" s="99">
        <v>5</v>
      </c>
      <c r="R37" s="99">
        <v>5</v>
      </c>
      <c r="S37" s="99">
        <v>5</v>
      </c>
      <c r="T37" s="99">
        <v>765.5</v>
      </c>
      <c r="U37" s="99">
        <v>699.4</v>
      </c>
      <c r="V37" s="99">
        <v>735</v>
      </c>
      <c r="W37" s="99">
        <v>507.5</v>
      </c>
      <c r="X37" s="99">
        <v>1203.9000000000001</v>
      </c>
      <c r="Y37" s="99">
        <v>1080.2</v>
      </c>
      <c r="Z37" s="100"/>
      <c r="AA37" s="79">
        <f t="shared" si="5"/>
        <v>7805.3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73</v>
      </c>
      <c r="F38" s="99">
        <v>73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75</v>
      </c>
      <c r="M38" s="99">
        <v>81</v>
      </c>
      <c r="N38" s="99">
        <v>81</v>
      </c>
      <c r="O38" s="99">
        <v>25</v>
      </c>
      <c r="P38" s="99">
        <v>35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73</v>
      </c>
      <c r="Y38" s="99">
        <v>68</v>
      </c>
      <c r="Z38" s="100"/>
      <c r="AA38" s="79">
        <f t="shared" si="5"/>
        <v>1709</v>
      </c>
    </row>
    <row r="39" spans="1:27" ht="24.95" customHeight="1" x14ac:dyDescent="0.2">
      <c r="A39" s="97" t="s">
        <v>32</v>
      </c>
      <c r="B39" s="98">
        <v>500</v>
      </c>
      <c r="C39" s="99"/>
      <c r="D39" s="99">
        <v>51.9</v>
      </c>
      <c r="E39" s="99">
        <v>295.89999999999998</v>
      </c>
      <c r="F39" s="99"/>
      <c r="G39" s="99">
        <v>91.3</v>
      </c>
      <c r="H39" s="99">
        <v>500</v>
      </c>
      <c r="I39" s="99">
        <v>500</v>
      </c>
      <c r="J39" s="99">
        <v>422.6</v>
      </c>
      <c r="K39" s="99"/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314.10000000000002</v>
      </c>
      <c r="S39" s="99">
        <v>500</v>
      </c>
      <c r="T39" s="99"/>
      <c r="U39" s="99"/>
      <c r="V39" s="99"/>
      <c r="W39" s="99"/>
      <c r="X39" s="99"/>
      <c r="Y39" s="99"/>
      <c r="Z39" s="100"/>
      <c r="AA39" s="79">
        <f t="shared" si="5"/>
        <v>6175.8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987</v>
      </c>
      <c r="C40" s="88">
        <f t="shared" si="6"/>
        <v>1252.9000000000001</v>
      </c>
      <c r="D40" s="88">
        <f t="shared" si="6"/>
        <v>1112.2</v>
      </c>
      <c r="E40" s="88">
        <f t="shared" si="6"/>
        <v>1164.5</v>
      </c>
      <c r="F40" s="88">
        <f t="shared" si="6"/>
        <v>1263.5999999999999</v>
      </c>
      <c r="G40" s="88">
        <f t="shared" si="6"/>
        <v>1040.7</v>
      </c>
      <c r="H40" s="88">
        <f t="shared" si="6"/>
        <v>944</v>
      </c>
      <c r="I40" s="88">
        <f t="shared" si="6"/>
        <v>896</v>
      </c>
      <c r="J40" s="88">
        <f t="shared" si="6"/>
        <v>624.6</v>
      </c>
      <c r="K40" s="88">
        <f t="shared" si="6"/>
        <v>137</v>
      </c>
      <c r="L40" s="88">
        <f t="shared" si="6"/>
        <v>637</v>
      </c>
      <c r="M40" s="88">
        <f t="shared" si="6"/>
        <v>643</v>
      </c>
      <c r="N40" s="88">
        <f t="shared" si="6"/>
        <v>643</v>
      </c>
      <c r="O40" s="88">
        <f t="shared" si="6"/>
        <v>587</v>
      </c>
      <c r="P40" s="88">
        <f t="shared" si="6"/>
        <v>597</v>
      </c>
      <c r="Q40" s="88">
        <f t="shared" si="6"/>
        <v>657</v>
      </c>
      <c r="R40" s="88">
        <f t="shared" si="6"/>
        <v>484.1</v>
      </c>
      <c r="S40" s="88">
        <f t="shared" si="6"/>
        <v>686</v>
      </c>
      <c r="T40" s="88">
        <f t="shared" si="6"/>
        <v>1024.5</v>
      </c>
      <c r="U40" s="88">
        <f t="shared" si="6"/>
        <v>1027.4000000000001</v>
      </c>
      <c r="V40" s="88">
        <f t="shared" si="6"/>
        <v>984</v>
      </c>
      <c r="W40" s="88">
        <f t="shared" si="6"/>
        <v>684.5</v>
      </c>
      <c r="X40" s="88">
        <f t="shared" si="6"/>
        <v>1381.9</v>
      </c>
      <c r="Y40" s="88">
        <f t="shared" si="6"/>
        <v>1298.2</v>
      </c>
      <c r="Z40" s="89" t="str">
        <f t="shared" si="6"/>
        <v/>
      </c>
      <c r="AA40" s="90">
        <f t="shared" si="5"/>
        <v>20757.100000000006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>
        <v>711.9</v>
      </c>
      <c r="D45" s="99">
        <v>514.29999999999995</v>
      </c>
      <c r="E45" s="99">
        <v>324.60000000000002</v>
      </c>
      <c r="F45" s="99">
        <v>719.6</v>
      </c>
      <c r="G45" s="99">
        <v>453.4</v>
      </c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760.5</v>
      </c>
      <c r="U45" s="99">
        <v>694.4</v>
      </c>
      <c r="V45" s="99">
        <v>730</v>
      </c>
      <c r="W45" s="99">
        <v>502.5</v>
      </c>
      <c r="X45" s="99">
        <v>1198.9000000000001</v>
      </c>
      <c r="Y45" s="99">
        <v>1075.2</v>
      </c>
      <c r="Z45" s="100"/>
      <c r="AA45" s="79">
        <f t="shared" si="7"/>
        <v>7685.3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500</v>
      </c>
      <c r="C47" s="99"/>
      <c r="D47" s="99">
        <v>51.9</v>
      </c>
      <c r="E47" s="99">
        <v>295.89999999999998</v>
      </c>
      <c r="F47" s="99"/>
      <c r="G47" s="99">
        <v>91.3</v>
      </c>
      <c r="H47" s="99">
        <v>500</v>
      </c>
      <c r="I47" s="99">
        <v>500</v>
      </c>
      <c r="J47" s="99">
        <v>422.6</v>
      </c>
      <c r="K47" s="99"/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314.10000000000002</v>
      </c>
      <c r="S47" s="99">
        <v>500</v>
      </c>
      <c r="T47" s="99"/>
      <c r="U47" s="99"/>
      <c r="V47" s="99"/>
      <c r="W47" s="99"/>
      <c r="X47" s="99"/>
      <c r="Y47" s="99"/>
      <c r="Z47" s="100"/>
      <c r="AA47" s="79">
        <f t="shared" si="7"/>
        <v>6175.8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500</v>
      </c>
      <c r="C49" s="88">
        <f t="shared" ref="C49:Z49" si="8">IF(LEN(C$2)&gt;0,SUM(C43:C48),"")</f>
        <v>711.9</v>
      </c>
      <c r="D49" s="88">
        <f t="shared" si="8"/>
        <v>566.19999999999993</v>
      </c>
      <c r="E49" s="88">
        <f t="shared" si="8"/>
        <v>620.5</v>
      </c>
      <c r="F49" s="88">
        <f t="shared" si="8"/>
        <v>719.6</v>
      </c>
      <c r="G49" s="88">
        <f t="shared" si="8"/>
        <v>544.69999999999993</v>
      </c>
      <c r="H49" s="88">
        <f t="shared" si="8"/>
        <v>500</v>
      </c>
      <c r="I49" s="88">
        <f t="shared" si="8"/>
        <v>500</v>
      </c>
      <c r="J49" s="88">
        <f t="shared" si="8"/>
        <v>422.6</v>
      </c>
      <c r="K49" s="88">
        <f t="shared" si="8"/>
        <v>0</v>
      </c>
      <c r="L49" s="88">
        <f t="shared" si="8"/>
        <v>500</v>
      </c>
      <c r="M49" s="88">
        <f t="shared" si="8"/>
        <v>500</v>
      </c>
      <c r="N49" s="88">
        <f t="shared" si="8"/>
        <v>500</v>
      </c>
      <c r="O49" s="88">
        <f t="shared" si="8"/>
        <v>500</v>
      </c>
      <c r="P49" s="88">
        <f t="shared" si="8"/>
        <v>500</v>
      </c>
      <c r="Q49" s="88">
        <f t="shared" si="8"/>
        <v>500</v>
      </c>
      <c r="R49" s="88">
        <f t="shared" si="8"/>
        <v>314.10000000000002</v>
      </c>
      <c r="S49" s="88">
        <f t="shared" si="8"/>
        <v>500</v>
      </c>
      <c r="T49" s="88">
        <f t="shared" si="8"/>
        <v>760.5</v>
      </c>
      <c r="U49" s="88">
        <f t="shared" si="8"/>
        <v>694.4</v>
      </c>
      <c r="V49" s="88">
        <f t="shared" si="8"/>
        <v>730</v>
      </c>
      <c r="W49" s="88">
        <f t="shared" si="8"/>
        <v>502.5</v>
      </c>
      <c r="X49" s="88">
        <f t="shared" si="8"/>
        <v>1198.9000000000001</v>
      </c>
      <c r="Y49" s="88">
        <f t="shared" si="8"/>
        <v>1075.2</v>
      </c>
      <c r="Z49" s="89" t="str">
        <f t="shared" si="8"/>
        <v/>
      </c>
      <c r="AA49" s="90">
        <f t="shared" si="7"/>
        <v>13861.1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5898.8640000000005</v>
      </c>
      <c r="C52" s="88">
        <f t="shared" si="10"/>
        <v>5461.2160000000003</v>
      </c>
      <c r="D52" s="88">
        <f t="shared" si="10"/>
        <v>5143.3539999999994</v>
      </c>
      <c r="E52" s="88">
        <f t="shared" si="10"/>
        <v>5070.1090000000004</v>
      </c>
      <c r="F52" s="88">
        <f t="shared" si="10"/>
        <v>5261.87</v>
      </c>
      <c r="G52" s="88">
        <f t="shared" si="10"/>
        <v>5459.69</v>
      </c>
      <c r="H52" s="88">
        <f t="shared" si="10"/>
        <v>6234.8649999999998</v>
      </c>
      <c r="I52" s="88">
        <f t="shared" si="10"/>
        <v>7174.3860000000004</v>
      </c>
      <c r="J52" s="88">
        <f t="shared" si="10"/>
        <v>8160.1890000000003</v>
      </c>
      <c r="K52" s="88">
        <f t="shared" si="10"/>
        <v>8245.4969999999994</v>
      </c>
      <c r="L52" s="88">
        <f t="shared" si="10"/>
        <v>8566.4930000000022</v>
      </c>
      <c r="M52" s="88">
        <f t="shared" si="10"/>
        <v>9056.5419999999995</v>
      </c>
      <c r="N52" s="88">
        <f t="shared" si="10"/>
        <v>9335.7520000000004</v>
      </c>
      <c r="O52" s="88">
        <f t="shared" si="10"/>
        <v>9263.0119999999988</v>
      </c>
      <c r="P52" s="88">
        <f t="shared" si="10"/>
        <v>8900.8070000000007</v>
      </c>
      <c r="Q52" s="88">
        <f t="shared" si="10"/>
        <v>8545.505000000001</v>
      </c>
      <c r="R52" s="88">
        <f t="shared" si="10"/>
        <v>8043.5470000000005</v>
      </c>
      <c r="S52" s="88">
        <f t="shared" si="10"/>
        <v>8103.5</v>
      </c>
      <c r="T52" s="88">
        <f t="shared" si="10"/>
        <v>7914.610999999999</v>
      </c>
      <c r="U52" s="88">
        <f t="shared" si="10"/>
        <v>8012.7549999999992</v>
      </c>
      <c r="V52" s="88">
        <f t="shared" si="10"/>
        <v>7695.2439999999997</v>
      </c>
      <c r="W52" s="88">
        <f t="shared" si="10"/>
        <v>7106.9720000000007</v>
      </c>
      <c r="X52" s="88">
        <f t="shared" si="10"/>
        <v>6671.5689999999995</v>
      </c>
      <c r="Y52" s="88">
        <f t="shared" si="10"/>
        <v>6332.1189999999997</v>
      </c>
      <c r="Z52" s="89" t="str">
        <f t="shared" si="10"/>
        <v/>
      </c>
      <c r="AA52" s="104">
        <f>SUM(B52:Z52)</f>
        <v>175658.46800000002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5898.9100000000008</v>
      </c>
      <c r="C4" s="18">
        <v>5461.3059999999978</v>
      </c>
      <c r="D4" s="18">
        <v>5143.3789999999999</v>
      </c>
      <c r="E4" s="18">
        <v>5070.0780000000004</v>
      </c>
      <c r="F4" s="18">
        <v>5261.8919999999989</v>
      </c>
      <c r="G4" s="18">
        <v>5459.6329999999998</v>
      </c>
      <c r="H4" s="18">
        <v>6234.8680000000013</v>
      </c>
      <c r="I4" s="18">
        <v>7174.425000000002</v>
      </c>
      <c r="J4" s="18">
        <v>8160.2239999999993</v>
      </c>
      <c r="K4" s="18">
        <v>8245.5480000000007</v>
      </c>
      <c r="L4" s="18">
        <v>8566.5350000000017</v>
      </c>
      <c r="M4" s="18">
        <v>9056.5419999999976</v>
      </c>
      <c r="N4" s="18">
        <v>9335.7059999999983</v>
      </c>
      <c r="O4" s="18">
        <v>9263.0119999999988</v>
      </c>
      <c r="P4" s="18">
        <v>8900.7869999999984</v>
      </c>
      <c r="Q4" s="18">
        <v>8545.5409999999974</v>
      </c>
      <c r="R4" s="18">
        <v>8043.5670000000018</v>
      </c>
      <c r="S4" s="18">
        <v>8103.5269999999991</v>
      </c>
      <c r="T4" s="18">
        <v>7914.6179999999986</v>
      </c>
      <c r="U4" s="18">
        <v>8012.8030000000008</v>
      </c>
      <c r="V4" s="18">
        <v>7695.242000000002</v>
      </c>
      <c r="W4" s="18">
        <v>7106.978000000001</v>
      </c>
      <c r="X4" s="18">
        <v>6671.5479999999998</v>
      </c>
      <c r="Y4" s="18">
        <v>6332.1170000000002</v>
      </c>
      <c r="Z4" s="19"/>
      <c r="AA4" s="20">
        <f>SUM(B4:Z4)</f>
        <v>175658.78599999999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97.95</v>
      </c>
      <c r="C7" s="28">
        <v>89.09</v>
      </c>
      <c r="D7" s="28">
        <v>83.7</v>
      </c>
      <c r="E7" s="28">
        <v>80.19</v>
      </c>
      <c r="F7" s="28">
        <v>77.75</v>
      </c>
      <c r="G7" s="28">
        <v>88.14</v>
      </c>
      <c r="H7" s="28">
        <v>122.42</v>
      </c>
      <c r="I7" s="28">
        <v>139.4</v>
      </c>
      <c r="J7" s="28">
        <v>132.04</v>
      </c>
      <c r="K7" s="28">
        <v>116.34</v>
      </c>
      <c r="L7" s="28">
        <v>103.77</v>
      </c>
      <c r="M7" s="28">
        <v>87.77</v>
      </c>
      <c r="N7" s="28">
        <v>80.42</v>
      </c>
      <c r="O7" s="28">
        <v>54.01</v>
      </c>
      <c r="P7" s="28">
        <v>58.92</v>
      </c>
      <c r="Q7" s="28">
        <v>80.42</v>
      </c>
      <c r="R7" s="28">
        <v>89.77</v>
      </c>
      <c r="S7" s="28">
        <v>163.41</v>
      </c>
      <c r="T7" s="28">
        <v>102.49</v>
      </c>
      <c r="U7" s="28">
        <v>103.56</v>
      </c>
      <c r="V7" s="28">
        <v>94.95</v>
      </c>
      <c r="W7" s="28">
        <v>85.01</v>
      </c>
      <c r="X7" s="28">
        <v>79.83</v>
      </c>
      <c r="Y7" s="28">
        <v>62.11</v>
      </c>
      <c r="Z7" s="29"/>
      <c r="AA7" s="30">
        <f>IF(SUM(B7:Z7)&lt;&gt;0,AVERAGEIF(B7:Z7,"&lt;&gt;"""),"")</f>
        <v>94.72750000000002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4.1749999999999998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6.1740000000000004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87.34899999999999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4.1749999999999998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6.1740000000000004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87.34899999999999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799.41300000000012</v>
      </c>
      <c r="C19" s="72">
        <v>856.47699999999998</v>
      </c>
      <c r="D19" s="72">
        <v>859.03500000000008</v>
      </c>
      <c r="E19" s="72">
        <v>859.71600000000001</v>
      </c>
      <c r="F19" s="72">
        <v>869.67200000000003</v>
      </c>
      <c r="G19" s="72">
        <v>906.149</v>
      </c>
      <c r="H19" s="72">
        <v>876.4860000000001</v>
      </c>
      <c r="I19" s="72">
        <v>904.38200000000006</v>
      </c>
      <c r="J19" s="72">
        <v>910.52700000000004</v>
      </c>
      <c r="K19" s="72">
        <v>909.60299999999995</v>
      </c>
      <c r="L19" s="72">
        <v>913.37</v>
      </c>
      <c r="M19" s="72">
        <v>901.53699999999992</v>
      </c>
      <c r="N19" s="72">
        <v>834.38099999999997</v>
      </c>
      <c r="O19" s="72">
        <v>843.24600000000009</v>
      </c>
      <c r="P19" s="72">
        <v>812.01199999999994</v>
      </c>
      <c r="Q19" s="72">
        <v>816.27699999999993</v>
      </c>
      <c r="R19" s="72">
        <v>825.61300000000006</v>
      </c>
      <c r="S19" s="72">
        <v>744.94799999999998</v>
      </c>
      <c r="T19" s="72">
        <v>717.76199999999994</v>
      </c>
      <c r="U19" s="72">
        <v>715.21800000000007</v>
      </c>
      <c r="V19" s="72">
        <v>710.24399999999991</v>
      </c>
      <c r="W19" s="72">
        <v>711.28700000000003</v>
      </c>
      <c r="X19" s="72">
        <v>717.88799999999992</v>
      </c>
      <c r="Y19" s="72">
        <v>799.15600000000006</v>
      </c>
      <c r="Z19" s="73"/>
      <c r="AA19" s="74">
        <f t="shared" ref="AA19:AA25" si="2">SUM(B19:Z19)</f>
        <v>19814.398999999998</v>
      </c>
    </row>
    <row r="20" spans="1:27" ht="24.95" customHeight="1" x14ac:dyDescent="0.2">
      <c r="A20" s="75" t="s">
        <v>15</v>
      </c>
      <c r="B20" s="76">
        <v>1258.9189999999999</v>
      </c>
      <c r="C20" s="77">
        <v>1242.741</v>
      </c>
      <c r="D20" s="77">
        <v>1235.6079999999997</v>
      </c>
      <c r="E20" s="77">
        <v>1233.6630000000002</v>
      </c>
      <c r="F20" s="77">
        <v>1264.1949999999999</v>
      </c>
      <c r="G20" s="77">
        <v>1387.723</v>
      </c>
      <c r="H20" s="77">
        <v>1573.098</v>
      </c>
      <c r="I20" s="77">
        <v>1721.3809999999996</v>
      </c>
      <c r="J20" s="77">
        <v>1814.538</v>
      </c>
      <c r="K20" s="77">
        <v>1832.9540000000002</v>
      </c>
      <c r="L20" s="77">
        <v>1831.434</v>
      </c>
      <c r="M20" s="77">
        <v>1846.7670000000001</v>
      </c>
      <c r="N20" s="77">
        <v>1873.3949999999998</v>
      </c>
      <c r="O20" s="77">
        <v>1833.4980000000003</v>
      </c>
      <c r="P20" s="77">
        <v>1768.7839999999999</v>
      </c>
      <c r="Q20" s="77">
        <v>1705.1809999999998</v>
      </c>
      <c r="R20" s="77">
        <v>1684.5709999999999</v>
      </c>
      <c r="S20" s="77">
        <v>1637.5499999999997</v>
      </c>
      <c r="T20" s="77">
        <v>1600.336</v>
      </c>
      <c r="U20" s="77">
        <v>1596.1679999999997</v>
      </c>
      <c r="V20" s="77">
        <v>1473.9109999999998</v>
      </c>
      <c r="W20" s="77">
        <v>1326.8419999999999</v>
      </c>
      <c r="X20" s="77">
        <v>1256.2540000000004</v>
      </c>
      <c r="Y20" s="77">
        <v>1221.607</v>
      </c>
      <c r="Z20" s="78"/>
      <c r="AA20" s="79">
        <f t="shared" si="2"/>
        <v>37221.118000000002</v>
      </c>
    </row>
    <row r="21" spans="1:27" ht="24.95" customHeight="1" x14ac:dyDescent="0.2">
      <c r="A21" s="75" t="s">
        <v>16</v>
      </c>
      <c r="B21" s="80">
        <v>2906.1779999999999</v>
      </c>
      <c r="C21" s="81">
        <v>2716.6879999999996</v>
      </c>
      <c r="D21" s="81">
        <v>2576.2359999999999</v>
      </c>
      <c r="E21" s="81">
        <v>2513.6989999999996</v>
      </c>
      <c r="F21" s="81">
        <v>2536.8250000000003</v>
      </c>
      <c r="G21" s="81">
        <v>2634.261</v>
      </c>
      <c r="H21" s="81">
        <v>2884.9269999999997</v>
      </c>
      <c r="I21" s="81">
        <v>3282.5619999999999</v>
      </c>
      <c r="J21" s="81">
        <v>3716.4589999999998</v>
      </c>
      <c r="K21" s="81">
        <v>4085.5910000000003</v>
      </c>
      <c r="L21" s="81">
        <v>4345.9309999999996</v>
      </c>
      <c r="M21" s="81">
        <v>4555.7380000000012</v>
      </c>
      <c r="N21" s="81">
        <v>4632.8300000000008</v>
      </c>
      <c r="O21" s="81">
        <v>4514.7930000000006</v>
      </c>
      <c r="P21" s="81">
        <v>4296.991</v>
      </c>
      <c r="Q21" s="81">
        <v>4024.0830000000001</v>
      </c>
      <c r="R21" s="81">
        <v>3915.9829999999993</v>
      </c>
      <c r="S21" s="81">
        <v>3846.2290000000007</v>
      </c>
      <c r="T21" s="81">
        <v>3890.3460000000005</v>
      </c>
      <c r="U21" s="81">
        <v>4076.4169999999995</v>
      </c>
      <c r="V21" s="81">
        <v>3876.087</v>
      </c>
      <c r="W21" s="81">
        <v>3583.8490000000002</v>
      </c>
      <c r="X21" s="81">
        <v>3275.4059999999999</v>
      </c>
      <c r="Y21" s="81">
        <v>2950.8540000000003</v>
      </c>
      <c r="Z21" s="78"/>
      <c r="AA21" s="79">
        <f t="shared" si="2"/>
        <v>85638.963000000018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94</v>
      </c>
      <c r="C23" s="77">
        <v>84.5</v>
      </c>
      <c r="D23" s="77">
        <v>79.5</v>
      </c>
      <c r="E23" s="77">
        <v>77</v>
      </c>
      <c r="F23" s="77">
        <v>82.5</v>
      </c>
      <c r="G23" s="77">
        <v>108.5</v>
      </c>
      <c r="H23" s="77">
        <v>123</v>
      </c>
      <c r="I23" s="77">
        <v>118</v>
      </c>
      <c r="J23" s="77">
        <v>99.5</v>
      </c>
      <c r="K23" s="77">
        <v>87</v>
      </c>
      <c r="L23" s="77">
        <v>88.5</v>
      </c>
      <c r="M23" s="77">
        <v>98</v>
      </c>
      <c r="N23" s="77">
        <v>104.5</v>
      </c>
      <c r="O23" s="77">
        <v>102.5</v>
      </c>
      <c r="P23" s="77">
        <v>97.5</v>
      </c>
      <c r="Q23" s="77">
        <v>99.5</v>
      </c>
      <c r="R23" s="77">
        <v>108</v>
      </c>
      <c r="S23" s="77">
        <v>166</v>
      </c>
      <c r="T23" s="77">
        <v>166</v>
      </c>
      <c r="U23" s="77">
        <v>169</v>
      </c>
      <c r="V23" s="77">
        <v>158</v>
      </c>
      <c r="W23" s="77">
        <v>143</v>
      </c>
      <c r="X23" s="77">
        <v>112</v>
      </c>
      <c r="Y23" s="77">
        <v>80.5</v>
      </c>
      <c r="Z23" s="77"/>
      <c r="AA23" s="79">
        <f t="shared" si="2"/>
        <v>2646.5</v>
      </c>
    </row>
    <row r="24" spans="1:27" ht="24.95" customHeight="1" x14ac:dyDescent="0.2">
      <c r="A24" s="85" t="s">
        <v>19</v>
      </c>
      <c r="B24" s="77">
        <v>393.99999999999994</v>
      </c>
      <c r="C24" s="77">
        <v>376</v>
      </c>
      <c r="D24" s="77">
        <v>367</v>
      </c>
      <c r="E24" s="77">
        <v>360.00000000000011</v>
      </c>
      <c r="F24" s="77">
        <v>365.00000000000006</v>
      </c>
      <c r="G24" s="77">
        <v>388.00000000000011</v>
      </c>
      <c r="H24" s="77">
        <v>434.99999999999994</v>
      </c>
      <c r="I24" s="77">
        <v>502.99999999999994</v>
      </c>
      <c r="J24" s="77">
        <v>555.99999999999989</v>
      </c>
      <c r="K24" s="77">
        <v>576.99999999999989</v>
      </c>
      <c r="L24" s="77">
        <v>585</v>
      </c>
      <c r="M24" s="77">
        <v>598</v>
      </c>
      <c r="N24" s="77">
        <v>609</v>
      </c>
      <c r="O24" s="77">
        <v>598.99999999999989</v>
      </c>
      <c r="P24" s="77">
        <v>582.99999999999989</v>
      </c>
      <c r="Q24" s="77">
        <v>576.99999999999989</v>
      </c>
      <c r="R24" s="77">
        <v>585</v>
      </c>
      <c r="S24" s="77">
        <v>598.99999999999989</v>
      </c>
      <c r="T24" s="77">
        <v>598.99999999999989</v>
      </c>
      <c r="U24" s="77">
        <v>601.99999999999989</v>
      </c>
      <c r="V24" s="77">
        <v>562</v>
      </c>
      <c r="W24" s="77">
        <v>519</v>
      </c>
      <c r="X24" s="77">
        <v>478</v>
      </c>
      <c r="Y24" s="77">
        <v>424</v>
      </c>
      <c r="Z24" s="77"/>
      <c r="AA24" s="79">
        <f t="shared" si="2"/>
        <v>12240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5452.51</v>
      </c>
      <c r="C26" s="88">
        <f t="shared" ref="C26:Z26" si="3">IF(LEN(C$2)&gt;0,SUM(C19:C25),"")</f>
        <v>5276.405999999999</v>
      </c>
      <c r="D26" s="88">
        <f t="shared" si="3"/>
        <v>5117.3789999999999</v>
      </c>
      <c r="E26" s="88">
        <f t="shared" si="3"/>
        <v>5044.0779999999995</v>
      </c>
      <c r="F26" s="88">
        <f t="shared" si="3"/>
        <v>5118.1920000000009</v>
      </c>
      <c r="G26" s="88">
        <f t="shared" si="3"/>
        <v>5424.6329999999998</v>
      </c>
      <c r="H26" s="88">
        <f t="shared" si="3"/>
        <v>5892.5109999999995</v>
      </c>
      <c r="I26" s="88">
        <f t="shared" si="3"/>
        <v>6529.3249999999998</v>
      </c>
      <c r="J26" s="88">
        <f t="shared" si="3"/>
        <v>7097.0239999999994</v>
      </c>
      <c r="K26" s="88">
        <f t="shared" si="3"/>
        <v>7492.148000000001</v>
      </c>
      <c r="L26" s="88">
        <f t="shared" si="3"/>
        <v>7764.2349999999997</v>
      </c>
      <c r="M26" s="88">
        <f t="shared" si="3"/>
        <v>8110.0420000000013</v>
      </c>
      <c r="N26" s="88">
        <f t="shared" si="3"/>
        <v>8164.1060000000007</v>
      </c>
      <c r="O26" s="88">
        <f t="shared" si="3"/>
        <v>8003.0370000000012</v>
      </c>
      <c r="P26" s="88">
        <f t="shared" si="3"/>
        <v>7668.2870000000003</v>
      </c>
      <c r="Q26" s="88">
        <f t="shared" si="3"/>
        <v>7222.0409999999993</v>
      </c>
      <c r="R26" s="88">
        <f t="shared" si="3"/>
        <v>7119.1669999999995</v>
      </c>
      <c r="S26" s="88">
        <f t="shared" si="3"/>
        <v>6993.7270000000008</v>
      </c>
      <c r="T26" s="88">
        <f t="shared" si="3"/>
        <v>6973.4440000000004</v>
      </c>
      <c r="U26" s="88">
        <f t="shared" si="3"/>
        <v>7158.802999999999</v>
      </c>
      <c r="V26" s="88">
        <f t="shared" si="3"/>
        <v>6780.2420000000002</v>
      </c>
      <c r="W26" s="88">
        <f t="shared" si="3"/>
        <v>6283.9780000000001</v>
      </c>
      <c r="X26" s="88">
        <f t="shared" si="3"/>
        <v>5839.5480000000007</v>
      </c>
      <c r="Y26" s="88">
        <f t="shared" si="3"/>
        <v>5476.1170000000002</v>
      </c>
      <c r="Z26" s="89" t="str">
        <f t="shared" si="3"/>
        <v/>
      </c>
      <c r="AA26" s="90">
        <f>SUM(AA19:AA25)</f>
        <v>158000.98000000001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541</v>
      </c>
      <c r="C29" s="72">
        <v>513.5</v>
      </c>
      <c r="D29" s="72">
        <v>499.5</v>
      </c>
      <c r="E29" s="72">
        <v>490</v>
      </c>
      <c r="F29" s="72">
        <v>500.5</v>
      </c>
      <c r="G29" s="72">
        <v>547.5</v>
      </c>
      <c r="H29" s="72">
        <v>606</v>
      </c>
      <c r="I29" s="72">
        <v>684</v>
      </c>
      <c r="J29" s="72">
        <v>751.5</v>
      </c>
      <c r="K29" s="72">
        <v>831</v>
      </c>
      <c r="L29" s="72">
        <v>855.5</v>
      </c>
      <c r="M29" s="72">
        <v>884</v>
      </c>
      <c r="N29" s="72">
        <v>901.5</v>
      </c>
      <c r="O29" s="72">
        <v>889.5</v>
      </c>
      <c r="P29" s="72">
        <v>868.5</v>
      </c>
      <c r="Q29" s="72">
        <v>848.5</v>
      </c>
      <c r="R29" s="72">
        <v>794</v>
      </c>
      <c r="S29" s="72">
        <v>878</v>
      </c>
      <c r="T29" s="72">
        <v>876</v>
      </c>
      <c r="U29" s="72">
        <v>889</v>
      </c>
      <c r="V29" s="72">
        <v>808</v>
      </c>
      <c r="W29" s="72">
        <v>743</v>
      </c>
      <c r="X29" s="72">
        <v>668</v>
      </c>
      <c r="Y29" s="72">
        <v>580.5</v>
      </c>
      <c r="Z29" s="73"/>
      <c r="AA29" s="74">
        <f>SUM(B29:Z29)</f>
        <v>17448.5</v>
      </c>
    </row>
    <row r="30" spans="1:27" ht="24.95" customHeight="1" x14ac:dyDescent="0.2">
      <c r="A30" s="75" t="s">
        <v>24</v>
      </c>
      <c r="B30" s="76">
        <v>4952.51</v>
      </c>
      <c r="C30" s="77">
        <v>4780.9059999999999</v>
      </c>
      <c r="D30" s="77">
        <v>4643.8789999999999</v>
      </c>
      <c r="E30" s="77">
        <v>4580.0780000000004</v>
      </c>
      <c r="F30" s="77">
        <v>4643.692</v>
      </c>
      <c r="G30" s="77">
        <v>4912.1329999999998</v>
      </c>
      <c r="H30" s="77">
        <v>5502.0680000000002</v>
      </c>
      <c r="I30" s="77">
        <v>6032.3249999999998</v>
      </c>
      <c r="J30" s="77">
        <v>6710.5240000000003</v>
      </c>
      <c r="K30" s="77">
        <v>7145.1480000000001</v>
      </c>
      <c r="L30" s="77">
        <v>7421.7349999999997</v>
      </c>
      <c r="M30" s="77">
        <v>7766.0420000000004</v>
      </c>
      <c r="N30" s="77">
        <v>7843.6059999999998</v>
      </c>
      <c r="O30" s="77">
        <v>7741.2120000000004</v>
      </c>
      <c r="P30" s="77">
        <v>7356.7870000000003</v>
      </c>
      <c r="Q30" s="77">
        <v>6820.5410000000002</v>
      </c>
      <c r="R30" s="77">
        <v>6736.1670000000004</v>
      </c>
      <c r="S30" s="77">
        <v>6536.7269999999999</v>
      </c>
      <c r="T30" s="77">
        <v>6538.6180000000004</v>
      </c>
      <c r="U30" s="77">
        <v>6623.8029999999999</v>
      </c>
      <c r="V30" s="77">
        <v>6387.2420000000002</v>
      </c>
      <c r="W30" s="77">
        <v>5863.9780000000001</v>
      </c>
      <c r="X30" s="77">
        <v>5503.5479999999998</v>
      </c>
      <c r="Y30" s="77">
        <v>5251.6170000000002</v>
      </c>
      <c r="Z30" s="78"/>
      <c r="AA30" s="79">
        <f>SUM(B30:Z30)</f>
        <v>148294.886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5493.51</v>
      </c>
      <c r="C32" s="62">
        <f t="shared" ref="C32:Z32" si="4">IF(LEN(C$2)&gt;0,SUM(C29:C31),"")</f>
        <v>5294.4059999999999</v>
      </c>
      <c r="D32" s="62">
        <f t="shared" si="4"/>
        <v>5143.3789999999999</v>
      </c>
      <c r="E32" s="62">
        <f t="shared" si="4"/>
        <v>5070.0780000000004</v>
      </c>
      <c r="F32" s="62">
        <f t="shared" si="4"/>
        <v>5144.192</v>
      </c>
      <c r="G32" s="62">
        <f t="shared" si="4"/>
        <v>5459.6329999999998</v>
      </c>
      <c r="H32" s="62">
        <f t="shared" si="4"/>
        <v>6108.0680000000002</v>
      </c>
      <c r="I32" s="62">
        <f t="shared" si="4"/>
        <v>6716.3249999999998</v>
      </c>
      <c r="J32" s="62">
        <f t="shared" si="4"/>
        <v>7462.0240000000003</v>
      </c>
      <c r="K32" s="62">
        <f t="shared" si="4"/>
        <v>7976.1480000000001</v>
      </c>
      <c r="L32" s="62">
        <f t="shared" si="4"/>
        <v>8277.2350000000006</v>
      </c>
      <c r="M32" s="62">
        <f t="shared" si="4"/>
        <v>8650.0420000000013</v>
      </c>
      <c r="N32" s="62">
        <f t="shared" si="4"/>
        <v>8745.1059999999998</v>
      </c>
      <c r="O32" s="62">
        <f t="shared" si="4"/>
        <v>8630.7119999999995</v>
      </c>
      <c r="P32" s="62">
        <f t="shared" si="4"/>
        <v>8225.2870000000003</v>
      </c>
      <c r="Q32" s="62">
        <f t="shared" si="4"/>
        <v>7669.0410000000002</v>
      </c>
      <c r="R32" s="62">
        <f t="shared" si="4"/>
        <v>7530.1670000000004</v>
      </c>
      <c r="S32" s="62">
        <f t="shared" si="4"/>
        <v>7414.7269999999999</v>
      </c>
      <c r="T32" s="62">
        <f t="shared" si="4"/>
        <v>7414.6180000000004</v>
      </c>
      <c r="U32" s="62">
        <f t="shared" si="4"/>
        <v>7512.8029999999999</v>
      </c>
      <c r="V32" s="62">
        <f t="shared" si="4"/>
        <v>7195.2420000000002</v>
      </c>
      <c r="W32" s="62">
        <f t="shared" si="4"/>
        <v>6606.9780000000001</v>
      </c>
      <c r="X32" s="62">
        <f t="shared" si="4"/>
        <v>6171.5479999999998</v>
      </c>
      <c r="Y32" s="62">
        <f t="shared" si="4"/>
        <v>5832.1170000000002</v>
      </c>
      <c r="Z32" s="63" t="str">
        <f t="shared" si="4"/>
        <v/>
      </c>
      <c r="AA32" s="64">
        <f>SUM(AA29:AA31)</f>
        <v>165743.386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28</v>
      </c>
      <c r="C35" s="95">
        <v>5</v>
      </c>
      <c r="D35" s="95">
        <v>13</v>
      </c>
      <c r="E35" s="95">
        <v>13</v>
      </c>
      <c r="F35" s="95">
        <v>13</v>
      </c>
      <c r="G35" s="95">
        <v>22</v>
      </c>
      <c r="H35" s="95">
        <v>124</v>
      </c>
      <c r="I35" s="95">
        <v>65</v>
      </c>
      <c r="J35" s="95">
        <v>148</v>
      </c>
      <c r="K35" s="95">
        <v>231</v>
      </c>
      <c r="L35" s="95">
        <v>253</v>
      </c>
      <c r="M35" s="95">
        <v>249</v>
      </c>
      <c r="N35" s="95">
        <v>248</v>
      </c>
      <c r="O35" s="95">
        <v>245</v>
      </c>
      <c r="P35" s="95">
        <v>246</v>
      </c>
      <c r="Q35" s="95">
        <v>174</v>
      </c>
      <c r="R35" s="95">
        <v>172</v>
      </c>
      <c r="S35" s="95">
        <v>60</v>
      </c>
      <c r="T35" s="95">
        <v>44</v>
      </c>
      <c r="U35" s="95">
        <v>15</v>
      </c>
      <c r="V35" s="95">
        <v>49</v>
      </c>
      <c r="W35" s="95">
        <v>58</v>
      </c>
      <c r="X35" s="95">
        <v>72</v>
      </c>
      <c r="Y35" s="95">
        <v>98</v>
      </c>
      <c r="Z35" s="96"/>
      <c r="AA35" s="74">
        <f t="shared" ref="AA35:AA40" si="5">SUM(B35:Z35)</f>
        <v>2645</v>
      </c>
    </row>
    <row r="36" spans="1:27" ht="24.95" customHeight="1" x14ac:dyDescent="0.2">
      <c r="A36" s="97" t="s">
        <v>42</v>
      </c>
      <c r="B36" s="98">
        <v>5</v>
      </c>
      <c r="C36" s="99">
        <v>5</v>
      </c>
      <c r="D36" s="99">
        <v>5</v>
      </c>
      <c r="E36" s="99">
        <v>5</v>
      </c>
      <c r="F36" s="99">
        <v>5</v>
      </c>
      <c r="G36" s="99">
        <v>5</v>
      </c>
      <c r="H36" s="99">
        <v>87</v>
      </c>
      <c r="I36" s="99">
        <v>122</v>
      </c>
      <c r="J36" s="99">
        <v>217</v>
      </c>
      <c r="K36" s="99">
        <v>253</v>
      </c>
      <c r="L36" s="99">
        <v>260</v>
      </c>
      <c r="M36" s="99">
        <v>285</v>
      </c>
      <c r="N36" s="99">
        <v>288</v>
      </c>
      <c r="O36" s="99">
        <v>295</v>
      </c>
      <c r="P36" s="99">
        <v>291</v>
      </c>
      <c r="Q36" s="99">
        <v>273</v>
      </c>
      <c r="R36" s="99">
        <v>239</v>
      </c>
      <c r="S36" s="99">
        <v>361</v>
      </c>
      <c r="T36" s="99">
        <v>391</v>
      </c>
      <c r="U36" s="99">
        <v>331</v>
      </c>
      <c r="V36" s="99">
        <v>358</v>
      </c>
      <c r="W36" s="99">
        <v>258</v>
      </c>
      <c r="X36" s="99">
        <v>253</v>
      </c>
      <c r="Y36" s="99">
        <v>240</v>
      </c>
      <c r="Z36" s="100"/>
      <c r="AA36" s="79">
        <f t="shared" si="5"/>
        <v>4832</v>
      </c>
    </row>
    <row r="37" spans="1:27" ht="24.95" customHeight="1" x14ac:dyDescent="0.2">
      <c r="A37" s="97" t="s">
        <v>43</v>
      </c>
      <c r="B37" s="98">
        <v>405.4</v>
      </c>
      <c r="C37" s="99"/>
      <c r="D37" s="99"/>
      <c r="E37" s="99"/>
      <c r="F37" s="99"/>
      <c r="G37" s="99"/>
      <c r="H37" s="99">
        <v>126.8</v>
      </c>
      <c r="I37" s="99">
        <v>458.1</v>
      </c>
      <c r="J37" s="99">
        <v>698.2</v>
      </c>
      <c r="K37" s="99">
        <v>148.69999999999999</v>
      </c>
      <c r="L37" s="99">
        <v>289.3</v>
      </c>
      <c r="M37" s="99">
        <v>406.5</v>
      </c>
      <c r="N37" s="99">
        <v>590.6</v>
      </c>
      <c r="O37" s="99">
        <v>632.29999999999995</v>
      </c>
      <c r="P37" s="99">
        <v>675.5</v>
      </c>
      <c r="Q37" s="99">
        <v>876.5</v>
      </c>
      <c r="R37" s="99">
        <v>513.4</v>
      </c>
      <c r="S37" s="99">
        <v>688.8</v>
      </c>
      <c r="T37" s="99"/>
      <c r="U37" s="99"/>
      <c r="V37" s="99"/>
      <c r="W37" s="99"/>
      <c r="X37" s="99"/>
      <c r="Y37" s="99"/>
      <c r="Z37" s="100"/>
      <c r="AA37" s="79">
        <f t="shared" si="5"/>
        <v>6510.0999999999995</v>
      </c>
    </row>
    <row r="38" spans="1:27" ht="24.95" customHeight="1" x14ac:dyDescent="0.2">
      <c r="A38" s="97" t="s">
        <v>44</v>
      </c>
      <c r="B38" s="98">
        <v>1</v>
      </c>
      <c r="C38" s="99">
        <v>1</v>
      </c>
      <c r="D38" s="99">
        <v>1</v>
      </c>
      <c r="E38" s="99">
        <v>1</v>
      </c>
      <c r="F38" s="99">
        <v>1</v>
      </c>
      <c r="G38" s="99">
        <v>1</v>
      </c>
      <c r="H38" s="99">
        <v>0.38200000000000001</v>
      </c>
      <c r="I38" s="99"/>
      <c r="J38" s="99"/>
      <c r="K38" s="99"/>
      <c r="L38" s="99"/>
      <c r="M38" s="99">
        <v>6</v>
      </c>
      <c r="N38" s="99">
        <v>45</v>
      </c>
      <c r="O38" s="99">
        <v>87.674999999999997</v>
      </c>
      <c r="P38" s="99">
        <v>20</v>
      </c>
      <c r="Q38" s="99"/>
      <c r="R38" s="99"/>
      <c r="S38" s="99"/>
      <c r="T38" s="99"/>
      <c r="U38" s="99">
        <v>1</v>
      </c>
      <c r="V38" s="99">
        <v>1</v>
      </c>
      <c r="W38" s="99"/>
      <c r="X38" s="99"/>
      <c r="Y38" s="99">
        <v>11</v>
      </c>
      <c r="Z38" s="100"/>
      <c r="AA38" s="79">
        <f t="shared" si="5"/>
        <v>178.05699999999999</v>
      </c>
    </row>
    <row r="39" spans="1:27" ht="24.95" customHeight="1" x14ac:dyDescent="0.2">
      <c r="A39" s="97" t="s">
        <v>45</v>
      </c>
      <c r="B39" s="98"/>
      <c r="C39" s="99">
        <v>166.9</v>
      </c>
      <c r="D39" s="99"/>
      <c r="E39" s="99"/>
      <c r="F39" s="99">
        <v>117.7</v>
      </c>
      <c r="G39" s="99"/>
      <c r="H39" s="99"/>
      <c r="I39" s="99"/>
      <c r="J39" s="99"/>
      <c r="K39" s="99">
        <v>120.7</v>
      </c>
      <c r="L39" s="99"/>
      <c r="M39" s="99"/>
      <c r="N39" s="99"/>
      <c r="O39" s="99"/>
      <c r="P39" s="99"/>
      <c r="Q39" s="99"/>
      <c r="R39" s="99"/>
      <c r="S39" s="99"/>
      <c r="T39" s="99">
        <v>500</v>
      </c>
      <c r="U39" s="99">
        <v>500</v>
      </c>
      <c r="V39" s="99">
        <v>500</v>
      </c>
      <c r="W39" s="99">
        <v>500</v>
      </c>
      <c r="X39" s="99">
        <v>500</v>
      </c>
      <c r="Y39" s="99">
        <v>500</v>
      </c>
      <c r="Z39" s="100"/>
      <c r="AA39" s="79">
        <f t="shared" si="5"/>
        <v>3405.3</v>
      </c>
    </row>
    <row r="40" spans="1:27" ht="30" customHeight="1" thickBot="1" x14ac:dyDescent="0.25">
      <c r="A40" s="86" t="s">
        <v>46</v>
      </c>
      <c r="B40" s="87">
        <f>IF(LEN(B$2)&gt;0,SUM(B35:B39),"")</f>
        <v>439.4</v>
      </c>
      <c r="C40" s="88">
        <f t="shared" ref="C40:Z40" si="6">IF(LEN(C$2)&gt;0,SUM(C35:C39),"")</f>
        <v>177.9</v>
      </c>
      <c r="D40" s="88">
        <f t="shared" si="6"/>
        <v>19</v>
      </c>
      <c r="E40" s="88">
        <f t="shared" si="6"/>
        <v>19</v>
      </c>
      <c r="F40" s="88">
        <f t="shared" si="6"/>
        <v>136.69999999999999</v>
      </c>
      <c r="G40" s="88">
        <f t="shared" si="6"/>
        <v>28</v>
      </c>
      <c r="H40" s="88">
        <f t="shared" si="6"/>
        <v>338.18200000000002</v>
      </c>
      <c r="I40" s="88">
        <f t="shared" si="6"/>
        <v>645.1</v>
      </c>
      <c r="J40" s="88">
        <f t="shared" si="6"/>
        <v>1063.2</v>
      </c>
      <c r="K40" s="88">
        <f t="shared" si="6"/>
        <v>753.40000000000009</v>
      </c>
      <c r="L40" s="88">
        <f t="shared" si="6"/>
        <v>802.3</v>
      </c>
      <c r="M40" s="88">
        <f t="shared" si="6"/>
        <v>946.5</v>
      </c>
      <c r="N40" s="88">
        <f t="shared" si="6"/>
        <v>1171.5999999999999</v>
      </c>
      <c r="O40" s="88">
        <f t="shared" si="6"/>
        <v>1259.9749999999999</v>
      </c>
      <c r="P40" s="88">
        <f t="shared" si="6"/>
        <v>1232.5</v>
      </c>
      <c r="Q40" s="88">
        <f t="shared" si="6"/>
        <v>1323.5</v>
      </c>
      <c r="R40" s="88">
        <f t="shared" si="6"/>
        <v>924.4</v>
      </c>
      <c r="S40" s="88">
        <f t="shared" si="6"/>
        <v>1109.8</v>
      </c>
      <c r="T40" s="88">
        <f t="shared" si="6"/>
        <v>935</v>
      </c>
      <c r="U40" s="88">
        <f t="shared" si="6"/>
        <v>847</v>
      </c>
      <c r="V40" s="88">
        <f t="shared" si="6"/>
        <v>908</v>
      </c>
      <c r="W40" s="88">
        <f t="shared" si="6"/>
        <v>816</v>
      </c>
      <c r="X40" s="88">
        <f t="shared" si="6"/>
        <v>825</v>
      </c>
      <c r="Y40" s="88">
        <f t="shared" si="6"/>
        <v>849</v>
      </c>
      <c r="Z40" s="89" t="str">
        <f t="shared" si="6"/>
        <v/>
      </c>
      <c r="AA40" s="90">
        <f t="shared" si="5"/>
        <v>17570.456999999999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405.4</v>
      </c>
      <c r="C45" s="99"/>
      <c r="D45" s="99"/>
      <c r="E45" s="99"/>
      <c r="F45" s="99"/>
      <c r="G45" s="99"/>
      <c r="H45" s="99">
        <v>126.8</v>
      </c>
      <c r="I45" s="99">
        <v>458.1</v>
      </c>
      <c r="J45" s="99">
        <v>698.2</v>
      </c>
      <c r="K45" s="99">
        <v>148.69999999999999</v>
      </c>
      <c r="L45" s="99">
        <v>289.3</v>
      </c>
      <c r="M45" s="99">
        <v>406.5</v>
      </c>
      <c r="N45" s="99">
        <v>590.6</v>
      </c>
      <c r="O45" s="99">
        <v>632.29999999999995</v>
      </c>
      <c r="P45" s="99">
        <v>675.5</v>
      </c>
      <c r="Q45" s="99">
        <v>876.5</v>
      </c>
      <c r="R45" s="99">
        <v>513.4</v>
      </c>
      <c r="S45" s="99">
        <v>688.8</v>
      </c>
      <c r="T45" s="99"/>
      <c r="U45" s="99"/>
      <c r="V45" s="99"/>
      <c r="W45" s="99"/>
      <c r="X45" s="99"/>
      <c r="Y45" s="99"/>
      <c r="Z45" s="100"/>
      <c r="AA45" s="79">
        <f t="shared" si="7"/>
        <v>6510.0999999999995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>
        <v>166.9</v>
      </c>
      <c r="D47" s="99"/>
      <c r="E47" s="99"/>
      <c r="F47" s="99">
        <v>117.7</v>
      </c>
      <c r="G47" s="99"/>
      <c r="H47" s="99"/>
      <c r="I47" s="99"/>
      <c r="J47" s="99"/>
      <c r="K47" s="99">
        <v>120.7</v>
      </c>
      <c r="L47" s="99"/>
      <c r="M47" s="99"/>
      <c r="N47" s="99"/>
      <c r="O47" s="99"/>
      <c r="P47" s="99"/>
      <c r="Q47" s="99"/>
      <c r="R47" s="99"/>
      <c r="S47" s="99"/>
      <c r="T47" s="99">
        <v>500</v>
      </c>
      <c r="U47" s="99">
        <v>500</v>
      </c>
      <c r="V47" s="99">
        <v>500</v>
      </c>
      <c r="W47" s="99">
        <v>500</v>
      </c>
      <c r="X47" s="99">
        <v>500</v>
      </c>
      <c r="Y47" s="99">
        <v>500</v>
      </c>
      <c r="Z47" s="100"/>
      <c r="AA47" s="79">
        <f t="shared" si="7"/>
        <v>3405.3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150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3600</v>
      </c>
    </row>
    <row r="49" spans="1:27" ht="30" customHeight="1" thickBot="1" x14ac:dyDescent="0.25">
      <c r="A49" s="86" t="s">
        <v>49</v>
      </c>
      <c r="B49" s="87">
        <f>IF(LEN(B$2)&gt;0,SUM(B43:B48),"")</f>
        <v>555.4</v>
      </c>
      <c r="C49" s="88">
        <f t="shared" ref="C49:Z49" si="8">IF(LEN(C$2)&gt;0,SUM(C43:C48),"")</f>
        <v>316.89999999999998</v>
      </c>
      <c r="D49" s="88">
        <f t="shared" si="8"/>
        <v>150</v>
      </c>
      <c r="E49" s="88">
        <f t="shared" si="8"/>
        <v>150</v>
      </c>
      <c r="F49" s="88">
        <f t="shared" si="8"/>
        <v>267.7</v>
      </c>
      <c r="G49" s="88">
        <f t="shared" si="8"/>
        <v>150</v>
      </c>
      <c r="H49" s="88">
        <f t="shared" si="8"/>
        <v>276.8</v>
      </c>
      <c r="I49" s="88">
        <f t="shared" si="8"/>
        <v>608.1</v>
      </c>
      <c r="J49" s="88">
        <f t="shared" si="8"/>
        <v>848.2</v>
      </c>
      <c r="K49" s="88">
        <f t="shared" si="8"/>
        <v>419.4</v>
      </c>
      <c r="L49" s="88">
        <f t="shared" si="8"/>
        <v>439.3</v>
      </c>
      <c r="M49" s="88">
        <f t="shared" si="8"/>
        <v>556.5</v>
      </c>
      <c r="N49" s="88">
        <f t="shared" si="8"/>
        <v>740.6</v>
      </c>
      <c r="O49" s="88">
        <f t="shared" si="8"/>
        <v>782.3</v>
      </c>
      <c r="P49" s="88">
        <f t="shared" si="8"/>
        <v>825.5</v>
      </c>
      <c r="Q49" s="88">
        <f t="shared" si="8"/>
        <v>1026.5</v>
      </c>
      <c r="R49" s="88">
        <f t="shared" si="8"/>
        <v>663.4</v>
      </c>
      <c r="S49" s="88">
        <f t="shared" si="8"/>
        <v>838.8</v>
      </c>
      <c r="T49" s="88">
        <f t="shared" si="8"/>
        <v>650</v>
      </c>
      <c r="U49" s="88">
        <f t="shared" si="8"/>
        <v>650</v>
      </c>
      <c r="V49" s="88">
        <f t="shared" si="8"/>
        <v>650</v>
      </c>
      <c r="W49" s="88">
        <f t="shared" si="8"/>
        <v>650</v>
      </c>
      <c r="X49" s="88">
        <f t="shared" si="8"/>
        <v>650</v>
      </c>
      <c r="Y49" s="88">
        <f t="shared" si="8"/>
        <v>650</v>
      </c>
      <c r="Z49" s="89" t="str">
        <f t="shared" si="8"/>
        <v/>
      </c>
      <c r="AA49" s="90">
        <f t="shared" si="7"/>
        <v>13515.4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5898.91</v>
      </c>
      <c r="C52" s="88">
        <f t="shared" ref="C52:Z52" si="10">IF(LEN(C$2)&gt;0,SUM(C10:C15)+C26+C40,"")</f>
        <v>5461.3059999999987</v>
      </c>
      <c r="D52" s="88">
        <f t="shared" si="10"/>
        <v>5143.3789999999999</v>
      </c>
      <c r="E52" s="88">
        <f t="shared" si="10"/>
        <v>5070.0779999999995</v>
      </c>
      <c r="F52" s="88">
        <f t="shared" si="10"/>
        <v>5261.8920000000007</v>
      </c>
      <c r="G52" s="88">
        <f t="shared" si="10"/>
        <v>5459.6329999999998</v>
      </c>
      <c r="H52" s="88">
        <f t="shared" si="10"/>
        <v>6234.8679999999995</v>
      </c>
      <c r="I52" s="88">
        <f t="shared" si="10"/>
        <v>7174.4250000000002</v>
      </c>
      <c r="J52" s="88">
        <f t="shared" si="10"/>
        <v>8160.2239999999993</v>
      </c>
      <c r="K52" s="88">
        <f t="shared" si="10"/>
        <v>8245.5480000000007</v>
      </c>
      <c r="L52" s="88">
        <f t="shared" si="10"/>
        <v>8566.5349999999999</v>
      </c>
      <c r="M52" s="88">
        <f t="shared" si="10"/>
        <v>9056.5420000000013</v>
      </c>
      <c r="N52" s="88">
        <f t="shared" si="10"/>
        <v>9335.7060000000001</v>
      </c>
      <c r="O52" s="88">
        <f t="shared" si="10"/>
        <v>9263.0120000000006</v>
      </c>
      <c r="P52" s="88">
        <f t="shared" si="10"/>
        <v>8900.7870000000003</v>
      </c>
      <c r="Q52" s="88">
        <f t="shared" si="10"/>
        <v>8545.5409999999993</v>
      </c>
      <c r="R52" s="88">
        <f t="shared" si="10"/>
        <v>8043.5669999999991</v>
      </c>
      <c r="S52" s="88">
        <f t="shared" si="10"/>
        <v>8103.527000000001</v>
      </c>
      <c r="T52" s="88">
        <f t="shared" si="10"/>
        <v>7914.6180000000004</v>
      </c>
      <c r="U52" s="88">
        <f t="shared" si="10"/>
        <v>8012.802999999999</v>
      </c>
      <c r="V52" s="88">
        <f t="shared" si="10"/>
        <v>7695.2420000000002</v>
      </c>
      <c r="W52" s="88">
        <f t="shared" si="10"/>
        <v>7106.9780000000001</v>
      </c>
      <c r="X52" s="88">
        <f t="shared" si="10"/>
        <v>6671.5480000000007</v>
      </c>
      <c r="Y52" s="88">
        <f t="shared" si="10"/>
        <v>6332.1170000000002</v>
      </c>
      <c r="Z52" s="89" t="str">
        <f t="shared" si="10"/>
        <v/>
      </c>
      <c r="AA52" s="104">
        <f>SUM(B52:Z52)</f>
        <v>175658.78599999999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G11" sqref="G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-94.600000000000023</v>
      </c>
      <c r="C4" s="18">
        <v>-545</v>
      </c>
      <c r="D4" s="18">
        <v>-566.19999999999993</v>
      </c>
      <c r="E4" s="18">
        <v>-620.5</v>
      </c>
      <c r="F4" s="18">
        <v>-601.9</v>
      </c>
      <c r="G4" s="18">
        <v>-544.69999999999993</v>
      </c>
      <c r="H4" s="18">
        <v>-373.2</v>
      </c>
      <c r="I4" s="18">
        <v>-41.899999999999977</v>
      </c>
      <c r="J4" s="18">
        <v>275.60000000000002</v>
      </c>
      <c r="K4" s="18">
        <v>269.39999999999998</v>
      </c>
      <c r="L4" s="18">
        <v>-210.7</v>
      </c>
      <c r="M4" s="18">
        <v>-93.5</v>
      </c>
      <c r="N4" s="18">
        <v>90.600000000000023</v>
      </c>
      <c r="O4" s="18">
        <v>132.29999999999995</v>
      </c>
      <c r="P4" s="18">
        <v>175.5</v>
      </c>
      <c r="Q4" s="18">
        <v>376.5</v>
      </c>
      <c r="R4" s="18">
        <v>199.29999999999995</v>
      </c>
      <c r="S4" s="18">
        <v>188.79999999999995</v>
      </c>
      <c r="T4" s="18">
        <v>-260.5</v>
      </c>
      <c r="U4" s="18">
        <v>-194.39999999999998</v>
      </c>
      <c r="V4" s="18">
        <v>-230</v>
      </c>
      <c r="W4" s="18">
        <v>-2.5</v>
      </c>
      <c r="X4" s="18">
        <v>-698.90000000000009</v>
      </c>
      <c r="Y4" s="18">
        <v>-575.20000000000005</v>
      </c>
      <c r="Z4" s="19"/>
      <c r="AA4" s="111">
        <f>SUM(B4:Z4)</f>
        <v>-3945.6999999999989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97.95</v>
      </c>
      <c r="C7" s="117">
        <v>89.09</v>
      </c>
      <c r="D7" s="117">
        <v>83.7</v>
      </c>
      <c r="E7" s="117">
        <v>80.19</v>
      </c>
      <c r="F7" s="117">
        <v>77.75</v>
      </c>
      <c r="G7" s="117">
        <v>88.14</v>
      </c>
      <c r="H7" s="117">
        <v>122.42</v>
      </c>
      <c r="I7" s="117">
        <v>139.4</v>
      </c>
      <c r="J7" s="117">
        <v>132.04</v>
      </c>
      <c r="K7" s="117">
        <v>116.34</v>
      </c>
      <c r="L7" s="117">
        <v>103.77</v>
      </c>
      <c r="M7" s="117">
        <v>87.77</v>
      </c>
      <c r="N7" s="117">
        <v>80.42</v>
      </c>
      <c r="O7" s="117">
        <v>54.01</v>
      </c>
      <c r="P7" s="117">
        <v>58.92</v>
      </c>
      <c r="Q7" s="117">
        <v>80.42</v>
      </c>
      <c r="R7" s="117">
        <v>89.77</v>
      </c>
      <c r="S7" s="117">
        <v>163.41</v>
      </c>
      <c r="T7" s="117">
        <v>102.49</v>
      </c>
      <c r="U7" s="117">
        <v>103.56</v>
      </c>
      <c r="V7" s="117">
        <v>94.95</v>
      </c>
      <c r="W7" s="117">
        <v>85.01</v>
      </c>
      <c r="X7" s="117">
        <v>79.83</v>
      </c>
      <c r="Y7" s="117">
        <v>62.11</v>
      </c>
      <c r="Z7" s="118"/>
      <c r="AA7" s="119">
        <f>IF(SUM(B7:Z7)&lt;&gt;0,AVERAGEIF(B7:Z7,"&lt;&gt;"""),"")</f>
        <v>94.72750000000002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>
        <v>711.9</v>
      </c>
      <c r="D13" s="129">
        <v>514.29999999999995</v>
      </c>
      <c r="E13" s="129">
        <v>324.60000000000002</v>
      </c>
      <c r="F13" s="129">
        <v>719.6</v>
      </c>
      <c r="G13" s="129">
        <v>453.4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>
        <v>760.5</v>
      </c>
      <c r="U13" s="129">
        <v>694.4</v>
      </c>
      <c r="V13" s="129">
        <v>730</v>
      </c>
      <c r="W13" s="129">
        <v>502.5</v>
      </c>
      <c r="X13" s="129">
        <v>1198.9000000000001</v>
      </c>
      <c r="Y13" s="130">
        <v>1075.2</v>
      </c>
      <c r="Z13" s="131"/>
      <c r="AA13" s="132">
        <f t="shared" si="0"/>
        <v>7685.3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500</v>
      </c>
      <c r="C15" s="133"/>
      <c r="D15" s="133">
        <v>51.9</v>
      </c>
      <c r="E15" s="133">
        <v>295.89999999999998</v>
      </c>
      <c r="F15" s="133"/>
      <c r="G15" s="133">
        <v>91.3</v>
      </c>
      <c r="H15" s="133">
        <v>500</v>
      </c>
      <c r="I15" s="133">
        <v>500</v>
      </c>
      <c r="J15" s="133">
        <v>422.6</v>
      </c>
      <c r="K15" s="133"/>
      <c r="L15" s="133">
        <v>500</v>
      </c>
      <c r="M15" s="133">
        <v>500</v>
      </c>
      <c r="N15" s="133">
        <v>500</v>
      </c>
      <c r="O15" s="133">
        <v>500</v>
      </c>
      <c r="P15" s="133">
        <v>500</v>
      </c>
      <c r="Q15" s="133">
        <v>500</v>
      </c>
      <c r="R15" s="133">
        <v>314.10000000000002</v>
      </c>
      <c r="S15" s="133">
        <v>500</v>
      </c>
      <c r="T15" s="133"/>
      <c r="U15" s="133"/>
      <c r="V15" s="133"/>
      <c r="W15" s="133"/>
      <c r="X15" s="133"/>
      <c r="Y15" s="133"/>
      <c r="Z15" s="131"/>
      <c r="AA15" s="132">
        <f t="shared" si="0"/>
        <v>6175.8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500</v>
      </c>
      <c r="C16" s="135">
        <f t="shared" si="1"/>
        <v>711.9</v>
      </c>
      <c r="D16" s="135">
        <f t="shared" si="1"/>
        <v>566.19999999999993</v>
      </c>
      <c r="E16" s="135">
        <f t="shared" si="1"/>
        <v>620.5</v>
      </c>
      <c r="F16" s="135">
        <f t="shared" si="1"/>
        <v>719.6</v>
      </c>
      <c r="G16" s="135">
        <f t="shared" si="1"/>
        <v>544.69999999999993</v>
      </c>
      <c r="H16" s="135">
        <f t="shared" si="1"/>
        <v>500</v>
      </c>
      <c r="I16" s="135">
        <f t="shared" si="1"/>
        <v>500</v>
      </c>
      <c r="J16" s="135">
        <f t="shared" si="1"/>
        <v>422.6</v>
      </c>
      <c r="K16" s="135">
        <f t="shared" si="1"/>
        <v>0</v>
      </c>
      <c r="L16" s="135">
        <f t="shared" si="1"/>
        <v>500</v>
      </c>
      <c r="M16" s="135">
        <f t="shared" si="1"/>
        <v>500</v>
      </c>
      <c r="N16" s="135">
        <f t="shared" si="1"/>
        <v>500</v>
      </c>
      <c r="O16" s="135">
        <f t="shared" si="1"/>
        <v>500</v>
      </c>
      <c r="P16" s="135">
        <f t="shared" si="1"/>
        <v>500</v>
      </c>
      <c r="Q16" s="135">
        <f t="shared" si="1"/>
        <v>500</v>
      </c>
      <c r="R16" s="135">
        <f t="shared" si="1"/>
        <v>314.10000000000002</v>
      </c>
      <c r="S16" s="135">
        <f t="shared" si="1"/>
        <v>500</v>
      </c>
      <c r="T16" s="135">
        <f t="shared" si="1"/>
        <v>760.5</v>
      </c>
      <c r="U16" s="135">
        <f t="shared" si="1"/>
        <v>694.4</v>
      </c>
      <c r="V16" s="135">
        <f t="shared" si="1"/>
        <v>730</v>
      </c>
      <c r="W16" s="135">
        <f t="shared" si="1"/>
        <v>502.5</v>
      </c>
      <c r="X16" s="135">
        <f t="shared" si="1"/>
        <v>1198.9000000000001</v>
      </c>
      <c r="Y16" s="135">
        <f t="shared" si="1"/>
        <v>1075.2</v>
      </c>
      <c r="Z16" s="136" t="str">
        <f t="shared" si="1"/>
        <v/>
      </c>
      <c r="AA16" s="90">
        <f t="shared" si="0"/>
        <v>13861.1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405.4</v>
      </c>
      <c r="C21" s="129"/>
      <c r="D21" s="129"/>
      <c r="E21" s="129"/>
      <c r="F21" s="129"/>
      <c r="G21" s="129"/>
      <c r="H21" s="129">
        <v>126.8</v>
      </c>
      <c r="I21" s="129">
        <v>458.1</v>
      </c>
      <c r="J21" s="129">
        <v>698.2</v>
      </c>
      <c r="K21" s="129">
        <v>148.69999999999999</v>
      </c>
      <c r="L21" s="129">
        <v>289.3</v>
      </c>
      <c r="M21" s="129">
        <v>406.5</v>
      </c>
      <c r="N21" s="129">
        <v>590.6</v>
      </c>
      <c r="O21" s="129">
        <v>632.29999999999995</v>
      </c>
      <c r="P21" s="129">
        <v>675.5</v>
      </c>
      <c r="Q21" s="129">
        <v>876.5</v>
      </c>
      <c r="R21" s="129">
        <v>513.4</v>
      </c>
      <c r="S21" s="129">
        <v>688.8</v>
      </c>
      <c r="T21" s="129"/>
      <c r="U21" s="129"/>
      <c r="V21" s="129"/>
      <c r="W21" s="129"/>
      <c r="X21" s="129"/>
      <c r="Y21" s="130"/>
      <c r="Z21" s="131"/>
      <c r="AA21" s="132">
        <f t="shared" si="2"/>
        <v>6510.0999999999995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>
        <v>166.9</v>
      </c>
      <c r="D23" s="133"/>
      <c r="E23" s="133"/>
      <c r="F23" s="133">
        <v>117.7</v>
      </c>
      <c r="G23" s="133"/>
      <c r="H23" s="133"/>
      <c r="I23" s="133"/>
      <c r="J23" s="133"/>
      <c r="K23" s="133">
        <v>120.7</v>
      </c>
      <c r="L23" s="133"/>
      <c r="M23" s="133"/>
      <c r="N23" s="133"/>
      <c r="O23" s="133"/>
      <c r="P23" s="133"/>
      <c r="Q23" s="133"/>
      <c r="R23" s="133"/>
      <c r="S23" s="133"/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3405.3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405.4</v>
      </c>
      <c r="C24" s="135">
        <f t="shared" si="3"/>
        <v>166.9</v>
      </c>
      <c r="D24" s="135">
        <f t="shared" si="3"/>
        <v>0</v>
      </c>
      <c r="E24" s="135">
        <f t="shared" si="3"/>
        <v>0</v>
      </c>
      <c r="F24" s="135">
        <f t="shared" si="3"/>
        <v>117.7</v>
      </c>
      <c r="G24" s="135">
        <f t="shared" si="3"/>
        <v>0</v>
      </c>
      <c r="H24" s="135">
        <f t="shared" si="3"/>
        <v>126.8</v>
      </c>
      <c r="I24" s="135">
        <f t="shared" si="3"/>
        <v>458.1</v>
      </c>
      <c r="J24" s="135">
        <f t="shared" si="3"/>
        <v>698.2</v>
      </c>
      <c r="K24" s="135">
        <f t="shared" si="3"/>
        <v>269.39999999999998</v>
      </c>
      <c r="L24" s="135">
        <f t="shared" si="3"/>
        <v>289.3</v>
      </c>
      <c r="M24" s="135">
        <f t="shared" si="3"/>
        <v>406.5</v>
      </c>
      <c r="N24" s="135">
        <f t="shared" si="3"/>
        <v>590.6</v>
      </c>
      <c r="O24" s="135">
        <f t="shared" si="3"/>
        <v>632.29999999999995</v>
      </c>
      <c r="P24" s="135">
        <f t="shared" si="3"/>
        <v>675.5</v>
      </c>
      <c r="Q24" s="135">
        <f t="shared" si="3"/>
        <v>876.5</v>
      </c>
      <c r="R24" s="135">
        <f t="shared" si="3"/>
        <v>513.4</v>
      </c>
      <c r="S24" s="135">
        <f t="shared" si="3"/>
        <v>688.8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9915.4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2024-09-12T11:08:52Z</dcterms:created>
  <dcterms:modified xsi:type="dcterms:W3CDTF">2024-09-12T11:08:54Z</dcterms:modified>
</cp:coreProperties>
</file>