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<sst xmlns="http://schemas.openxmlformats.org/spreadsheetml/2006/main" count="119" uniqueCount="54">
  <si>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11/09/2024 14:08:58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</si>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</sst>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09D-4739-AB14-2BBBB44512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09D-4739-AB14-2BBBB44512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09D-4739-AB14-2BBBB44512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09D-4739-AB14-2BBBB44512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09D-4739-AB14-2BBBB44512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09D-4739-AB14-2BBBB44512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09D-4739-AB14-2BBBB44512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616</c:v>
                </c:pt>
                <c:pt idx="7">
                  <c:v>466.387</c:v>
                </c:pt>
                <c:pt idx="8">
                  <c:v>450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550</c:v>
                </c:pt>
                <c:pt idx="18">
                  <c:v>550</c:v>
                </c:pt>
                <c:pt idx="19">
                  <c:v>616</c:v>
                </c:pt>
                <c:pt idx="20">
                  <c:v>552.50800000000004</c:v>
                </c:pt>
                <c:pt idx="21">
                  <c:v>550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09D-4739-AB14-2BBBB44512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251</c:v>
                </c:pt>
                <c:pt idx="1">
                  <c:v>233</c:v>
                </c:pt>
                <c:pt idx="2">
                  <c:v>221</c:v>
                </c:pt>
                <c:pt idx="3">
                  <c:v>218</c:v>
                </c:pt>
                <c:pt idx="4">
                  <c:v>222</c:v>
                </c:pt>
                <c:pt idx="5">
                  <c:v>245</c:v>
                </c:pt>
                <c:pt idx="6">
                  <c:v>290</c:v>
                </c:pt>
                <c:pt idx="7">
                  <c:v>343</c:v>
                </c:pt>
                <c:pt idx="8">
                  <c:v>376</c:v>
                </c:pt>
                <c:pt idx="9">
                  <c:v>379</c:v>
                </c:pt>
                <c:pt idx="10">
                  <c:v>378</c:v>
                </c:pt>
                <c:pt idx="11">
                  <c:v>377</c:v>
                </c:pt>
                <c:pt idx="12">
                  <c:v>379</c:v>
                </c:pt>
                <c:pt idx="13">
                  <c:v>378</c:v>
                </c:pt>
                <c:pt idx="14">
                  <c:v>373</c:v>
                </c:pt>
                <c:pt idx="15">
                  <c:v>374</c:v>
                </c:pt>
                <c:pt idx="16">
                  <c:v>414</c:v>
                </c:pt>
                <c:pt idx="17">
                  <c:v>443</c:v>
                </c:pt>
                <c:pt idx="18">
                  <c:v>447</c:v>
                </c:pt>
                <c:pt idx="19">
                  <c:v>455</c:v>
                </c:pt>
                <c:pt idx="20">
                  <c:v>425</c:v>
                </c:pt>
                <c:pt idx="21">
                  <c:v>382</c:v>
                </c:pt>
                <c:pt idx="22">
                  <c:v>338</c:v>
                </c:pt>
                <c:pt idx="23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09D-4739-AB14-2BBBB44512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2919.8270000000002</c:v>
                </c:pt>
                <c:pt idx="1">
                  <c:v>2617.7780000000002</c:v>
                </c:pt>
                <c:pt idx="2">
                  <c:v>2390.8420000000001</c:v>
                </c:pt>
                <c:pt idx="3">
                  <c:v>2333.4850000000001</c:v>
                </c:pt>
                <c:pt idx="4">
                  <c:v>2452.4549999999999</c:v>
                </c:pt>
                <c:pt idx="5">
                  <c:v>2889.1580000000004</c:v>
                </c:pt>
                <c:pt idx="6">
                  <c:v>3344.076</c:v>
                </c:pt>
                <c:pt idx="7">
                  <c:v>3327.7200000000003</c:v>
                </c:pt>
                <c:pt idx="8">
                  <c:v>3149.2449999999999</c:v>
                </c:pt>
                <c:pt idx="9">
                  <c:v>2356.7310000000002</c:v>
                </c:pt>
                <c:pt idx="10">
                  <c:v>1917.5330000000001</c:v>
                </c:pt>
                <c:pt idx="11">
                  <c:v>1692.9</c:v>
                </c:pt>
                <c:pt idx="12">
                  <c:v>1692.9</c:v>
                </c:pt>
                <c:pt idx="13">
                  <c:v>1692.9</c:v>
                </c:pt>
                <c:pt idx="14">
                  <c:v>1833.616</c:v>
                </c:pt>
                <c:pt idx="15">
                  <c:v>2276.4850000000001</c:v>
                </c:pt>
                <c:pt idx="16">
                  <c:v>3057.9940000000001</c:v>
                </c:pt>
                <c:pt idx="17">
                  <c:v>4000.991</c:v>
                </c:pt>
                <c:pt idx="18">
                  <c:v>4233.3680000000004</c:v>
                </c:pt>
                <c:pt idx="19">
                  <c:v>4405.8999999999996</c:v>
                </c:pt>
                <c:pt idx="20">
                  <c:v>4302.4529999999995</c:v>
                </c:pt>
                <c:pt idx="21">
                  <c:v>4125.6419999999998</c:v>
                </c:pt>
                <c:pt idx="22">
                  <c:v>3951.0409999999997</c:v>
                </c:pt>
                <c:pt idx="23">
                  <c:v>3101.3940000000002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09D-4739-AB14-2BBBB44512A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1290.5999999999999</c:v>
                </c:pt>
                <c:pt idx="1">
                  <c:v>1636.7</c:v>
                </c:pt>
                <c:pt idx="2">
                  <c:v>1752.6</c:v>
                </c:pt>
                <c:pt idx="3">
                  <c:v>1780.3</c:v>
                </c:pt>
                <c:pt idx="4">
                  <c:v>1487.8</c:v>
                </c:pt>
                <c:pt idx="5">
                  <c:v>1059.0999999999999</c:v>
                </c:pt>
                <c:pt idx="6">
                  <c:v>947</c:v>
                </c:pt>
                <c:pt idx="7">
                  <c:v>850</c:v>
                </c:pt>
                <c:pt idx="8">
                  <c:v>530.20000000000005</c:v>
                </c:pt>
                <c:pt idx="9">
                  <c:v>659.4</c:v>
                </c:pt>
                <c:pt idx="10">
                  <c:v>657.6</c:v>
                </c:pt>
                <c:pt idx="11">
                  <c:v>515.29999999999995</c:v>
                </c:pt>
                <c:pt idx="12">
                  <c:v>329.4</c:v>
                </c:pt>
                <c:pt idx="13">
                  <c:v>244.3</c:v>
                </c:pt>
                <c:pt idx="14">
                  <c:v>273</c:v>
                </c:pt>
                <c:pt idx="15">
                  <c:v>255</c:v>
                </c:pt>
                <c:pt idx="16">
                  <c:v>383.8</c:v>
                </c:pt>
                <c:pt idx="17">
                  <c:v>907</c:v>
                </c:pt>
                <c:pt idx="18">
                  <c:v>850.3</c:v>
                </c:pt>
                <c:pt idx="19">
                  <c:v>855</c:v>
                </c:pt>
                <c:pt idx="20">
                  <c:v>699.7</c:v>
                </c:pt>
                <c:pt idx="21">
                  <c:v>498.4</c:v>
                </c:pt>
                <c:pt idx="22">
                  <c:v>284</c:v>
                </c:pt>
                <c:pt idx="23">
                  <c:v>1093.5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09D-4739-AB14-2BBBB44512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976.37000000000012</c:v>
                </c:pt>
                <c:pt idx="1">
                  <c:v>945.07100000000003</c:v>
                </c:pt>
                <c:pt idx="2">
                  <c:v>911.62099999999987</c:v>
                </c:pt>
                <c:pt idx="3">
                  <c:v>881.43</c:v>
                </c:pt>
                <c:pt idx="4">
                  <c:v>848.90399999999988</c:v>
                </c:pt>
                <c:pt idx="5">
                  <c:v>818.30399999999997</c:v>
                </c:pt>
                <c:pt idx="6">
                  <c:v>895.86399999999992</c:v>
                </c:pt>
                <c:pt idx="7">
                  <c:v>1819.8029999999999</c:v>
                </c:pt>
                <c:pt idx="8">
                  <c:v>3261.6060000000002</c:v>
                </c:pt>
                <c:pt idx="9">
                  <c:v>4592.3849999999993</c:v>
                </c:pt>
                <c:pt idx="10">
                  <c:v>5509.9360000000006</c:v>
                </c:pt>
                <c:pt idx="11">
                  <c:v>6048.1170000000011</c:v>
                </c:pt>
                <c:pt idx="12">
                  <c:v>6288.3429999999989</c:v>
                </c:pt>
                <c:pt idx="13">
                  <c:v>6220.7260000000006</c:v>
                </c:pt>
                <c:pt idx="14">
                  <c:v>5748.7670000000007</c:v>
                </c:pt>
                <c:pt idx="15">
                  <c:v>4893.3249999999998</c:v>
                </c:pt>
                <c:pt idx="16">
                  <c:v>3590.1059999999989</c:v>
                </c:pt>
                <c:pt idx="17">
                  <c:v>2107.2580000000003</c:v>
                </c:pt>
                <c:pt idx="18">
                  <c:v>1325.9809999999998</c:v>
                </c:pt>
                <c:pt idx="19">
                  <c:v>1213.394</c:v>
                </c:pt>
                <c:pt idx="20">
                  <c:v>1233.8039999999996</c:v>
                </c:pt>
                <c:pt idx="21">
                  <c:v>1266.0079999999998</c:v>
                </c:pt>
                <c:pt idx="22">
                  <c:v>1282.0219999999999</c:v>
                </c:pt>
                <c:pt idx="23">
                  <c:v>1302.3510000000003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09D-4739-AB14-2BBBB44512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</c:v>
                </c:pt>
                <c:pt idx="1">
                  <c:v>10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20</c:v>
                </c:pt>
                <c:pt idx="8">
                  <c:v>38</c:v>
                </c:pt>
                <c:pt idx="9">
                  <c:v>53</c:v>
                </c:pt>
                <c:pt idx="10">
                  <c:v>62</c:v>
                </c:pt>
                <c:pt idx="11">
                  <c:v>68</c:v>
                </c:pt>
                <c:pt idx="12">
                  <c:v>71</c:v>
                </c:pt>
                <c:pt idx="13">
                  <c:v>70</c:v>
                </c:pt>
                <c:pt idx="14">
                  <c:v>64</c:v>
                </c:pt>
                <c:pt idx="15">
                  <c:v>52</c:v>
                </c:pt>
                <c:pt idx="16">
                  <c:v>37</c:v>
                </c:pt>
                <c:pt idx="17">
                  <c:v>19</c:v>
                </c:pt>
                <c:pt idx="18">
                  <c:v>10</c:v>
                </c:pt>
                <c:pt idx="19">
                  <c:v>9</c:v>
                </c:pt>
                <c:pt idx="20">
                  <c:v>8</c:v>
                </c:pt>
                <c:pt idx="21">
                  <c:v>8</c:v>
                </c:pt>
                <c:pt idx="22">
                  <c:v>9</c:v>
                </c:pt>
                <c:pt idx="23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09D-4739-AB14-2BBBB44512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181</c:v>
                </c:pt>
                <c:pt idx="6">
                  <c:v>273.28800000000001</c:v>
                </c:pt>
                <c:pt idx="7">
                  <c:v>105</c:v>
                </c:pt>
                <c:pt idx="8">
                  <c:v>105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6">
                  <c:v>26</c:v>
                </c:pt>
                <c:pt idx="17">
                  <c:v>541</c:v>
                </c:pt>
                <c:pt idx="18">
                  <c:v>1051</c:v>
                </c:pt>
                <c:pt idx="19">
                  <c:v>1166</c:v>
                </c:pt>
                <c:pt idx="20">
                  <c:v>1146</c:v>
                </c:pt>
                <c:pt idx="21">
                  <c:v>1036</c:v>
                </c:pt>
                <c:pt idx="22">
                  <c:v>380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09D-4739-AB14-2BBBB4451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107.64</c:v>
                </c:pt>
                <c:pt idx="1">
                  <c:v>99.05</c:v>
                </c:pt>
                <c:pt idx="2">
                  <c:v>93.44</c:v>
                </c:pt>
                <c:pt idx="3">
                  <c:v>92.11</c:v>
                </c:pt>
                <c:pt idx="4">
                  <c:v>98.43</c:v>
                </c:pt>
                <c:pt idx="5">
                  <c:v>103.67</c:v>
                </c:pt>
                <c:pt idx="6">
                  <c:v>162.69999999999999</c:v>
                </c:pt>
                <c:pt idx="7">
                  <c:v>144.99</c:v>
                </c:pt>
                <c:pt idx="8">
                  <c:v>139.52000000000001</c:v>
                </c:pt>
                <c:pt idx="9">
                  <c:v>105.04</c:v>
                </c:pt>
                <c:pt idx="10">
                  <c:v>87.32</c:v>
                </c:pt>
                <c:pt idx="11">
                  <c:v>75.39</c:v>
                </c:pt>
                <c:pt idx="12">
                  <c:v>50.88</c:v>
                </c:pt>
                <c:pt idx="13">
                  <c:v>59.26</c:v>
                </c:pt>
                <c:pt idx="14">
                  <c:v>86.62</c:v>
                </c:pt>
                <c:pt idx="15">
                  <c:v>97.53</c:v>
                </c:pt>
                <c:pt idx="16">
                  <c:v>106.94</c:v>
                </c:pt>
                <c:pt idx="17">
                  <c:v>116.35</c:v>
                </c:pt>
                <c:pt idx="18">
                  <c:v>129.49</c:v>
                </c:pt>
                <c:pt idx="19">
                  <c:v>485.6</c:v>
                </c:pt>
                <c:pt idx="20">
                  <c:v>144.38</c:v>
                </c:pt>
                <c:pt idx="21">
                  <c:v>117.85</c:v>
                </c:pt>
                <c:pt idx="22">
                  <c:v>105.91</c:v>
                </c:pt>
                <c:pt idx="23">
                  <c:v>96.67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09D-4739-AB14-2BBBB4451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101.5</c:v>
                </c:pt>
                <c:pt idx="1">
                  <c:v>89</c:v>
                </c:pt>
                <c:pt idx="2">
                  <c:v>86</c:v>
                </c:pt>
                <c:pt idx="3">
                  <c:v>86.5</c:v>
                </c:pt>
                <c:pt idx="4">
                  <c:v>89</c:v>
                </c:pt>
                <c:pt idx="5">
                  <c:v>111.5</c:v>
                </c:pt>
                <c:pt idx="6">
                  <c:v>150</c:v>
                </c:pt>
                <c:pt idx="7">
                  <c:v>149.5</c:v>
                </c:pt>
                <c:pt idx="8">
                  <c:v>127.5</c:v>
                </c:pt>
                <c:pt idx="9">
                  <c:v>99.5</c:v>
                </c:pt>
                <c:pt idx="10">
                  <c:v>85.5</c:v>
                </c:pt>
                <c:pt idx="11">
                  <c:v>74.5</c:v>
                </c:pt>
                <c:pt idx="12">
                  <c:v>75.5</c:v>
                </c:pt>
                <c:pt idx="13">
                  <c:v>77.5</c:v>
                </c:pt>
                <c:pt idx="14">
                  <c:v>83.5</c:v>
                </c:pt>
                <c:pt idx="15">
                  <c:v>108.5</c:v>
                </c:pt>
                <c:pt idx="16">
                  <c:v>142</c:v>
                </c:pt>
                <c:pt idx="17">
                  <c:v>193</c:v>
                </c:pt>
                <c:pt idx="18">
                  <c:v>213</c:v>
                </c:pt>
                <c:pt idx="19">
                  <c:v>220</c:v>
                </c:pt>
                <c:pt idx="20">
                  <c:v>185</c:v>
                </c:pt>
                <c:pt idx="21">
                  <c:v>180.5</c:v>
                </c:pt>
                <c:pt idx="22">
                  <c:v>140</c:v>
                </c:pt>
                <c:pt idx="23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BB-41B6-9791-C53552D127B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813.08199999999999</c:v>
                </c:pt>
                <c:pt idx="1">
                  <c:v>835.20099999999991</c:v>
                </c:pt>
                <c:pt idx="2">
                  <c:v>873.33100000000002</c:v>
                </c:pt>
                <c:pt idx="3">
                  <c:v>874.35800000000006</c:v>
                </c:pt>
                <c:pt idx="4">
                  <c:v>873.67199999999991</c:v>
                </c:pt>
                <c:pt idx="5">
                  <c:v>916.71799999999996</c:v>
                </c:pt>
                <c:pt idx="6">
                  <c:v>885.75800000000004</c:v>
                </c:pt>
                <c:pt idx="7">
                  <c:v>838.07600000000002</c:v>
                </c:pt>
                <c:pt idx="8">
                  <c:v>887.34399999999994</c:v>
                </c:pt>
                <c:pt idx="9">
                  <c:v>850.65599999999995</c:v>
                </c:pt>
                <c:pt idx="10">
                  <c:v>905.61</c:v>
                </c:pt>
                <c:pt idx="11">
                  <c:v>898.52200000000005</c:v>
                </c:pt>
                <c:pt idx="12">
                  <c:v>834.66300000000001</c:v>
                </c:pt>
                <c:pt idx="13">
                  <c:v>831.20199999999988</c:v>
                </c:pt>
                <c:pt idx="14">
                  <c:v>827.75699999999995</c:v>
                </c:pt>
                <c:pt idx="15">
                  <c:v>812.851</c:v>
                </c:pt>
                <c:pt idx="16">
                  <c:v>817.92700000000002</c:v>
                </c:pt>
                <c:pt idx="17">
                  <c:v>762.01800000000003</c:v>
                </c:pt>
                <c:pt idx="18">
                  <c:v>725.22299999999996</c:v>
                </c:pt>
                <c:pt idx="19">
                  <c:v>711.07500000000005</c:v>
                </c:pt>
                <c:pt idx="20">
                  <c:v>713.78599999999994</c:v>
                </c:pt>
                <c:pt idx="21">
                  <c:v>708.4620000000001</c:v>
                </c:pt>
                <c:pt idx="22">
                  <c:v>717.04100000000005</c:v>
                </c:pt>
                <c:pt idx="23">
                  <c:v>798.85000000000014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BB-41B6-9791-C53552D127B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1247.07</c:v>
                </c:pt>
                <c:pt idx="1">
                  <c:v>1230.5809999999999</c:v>
                </c:pt>
                <c:pt idx="2">
                  <c:v>1216.4829999999999</c:v>
                </c:pt>
                <c:pt idx="3">
                  <c:v>1220.7829999999997</c:v>
                </c:pt>
                <c:pt idx="4">
                  <c:v>1245.8340000000001</c:v>
                </c:pt>
                <c:pt idx="5">
                  <c:v>1369.4080000000001</c:v>
                </c:pt>
                <c:pt idx="6">
                  <c:v>1559.3459999999998</c:v>
                </c:pt>
                <c:pt idx="7">
                  <c:v>1728.2829999999999</c:v>
                </c:pt>
                <c:pt idx="8">
                  <c:v>1832.2399999999998</c:v>
                </c:pt>
                <c:pt idx="9">
                  <c:v>1856.7740000000001</c:v>
                </c:pt>
                <c:pt idx="10">
                  <c:v>1867.3630000000001</c:v>
                </c:pt>
                <c:pt idx="11">
                  <c:v>1901.8709999999996</c:v>
                </c:pt>
                <c:pt idx="12">
                  <c:v>1909.0569999999998</c:v>
                </c:pt>
                <c:pt idx="13">
                  <c:v>1863.48</c:v>
                </c:pt>
                <c:pt idx="14">
                  <c:v>1799.3679999999999</c:v>
                </c:pt>
                <c:pt idx="15">
                  <c:v>1741.4449999999999</c:v>
                </c:pt>
                <c:pt idx="16">
                  <c:v>1708.6069999999997</c:v>
                </c:pt>
                <c:pt idx="17">
                  <c:v>1657.7449999999999</c:v>
                </c:pt>
                <c:pt idx="18">
                  <c:v>1623.8080000000002</c:v>
                </c:pt>
                <c:pt idx="19">
                  <c:v>1590.597</c:v>
                </c:pt>
                <c:pt idx="20">
                  <c:v>1498.1179999999999</c:v>
                </c:pt>
                <c:pt idx="21">
                  <c:v>1355.6800000000003</c:v>
                </c:pt>
                <c:pt idx="22">
                  <c:v>1289.662</c:v>
                </c:pt>
                <c:pt idx="23">
                  <c:v>1231.73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BB-41B6-9791-C53552D127B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2734.252</c:v>
                </c:pt>
                <c:pt idx="1">
                  <c:v>2598.7460000000001</c:v>
                </c:pt>
                <c:pt idx="2">
                  <c:v>2465.2389999999996</c:v>
                </c:pt>
                <c:pt idx="3">
                  <c:v>2417.5459999999998</c:v>
                </c:pt>
                <c:pt idx="4">
                  <c:v>2430.1680000000001</c:v>
                </c:pt>
                <c:pt idx="5">
                  <c:v>2551.2670000000003</c:v>
                </c:pt>
                <c:pt idx="6">
                  <c:v>2802.5739999999996</c:v>
                </c:pt>
                <c:pt idx="7">
                  <c:v>3212.7679999999996</c:v>
                </c:pt>
                <c:pt idx="8">
                  <c:v>3678.7719999999999</c:v>
                </c:pt>
                <c:pt idx="9">
                  <c:v>4066.6059999999998</c:v>
                </c:pt>
                <c:pt idx="10">
                  <c:v>4334.6150000000007</c:v>
                </c:pt>
                <c:pt idx="11">
                  <c:v>4532.473</c:v>
                </c:pt>
                <c:pt idx="12">
                  <c:v>4613.4120000000012</c:v>
                </c:pt>
                <c:pt idx="13">
                  <c:v>4454.0499999999993</c:v>
                </c:pt>
                <c:pt idx="14">
                  <c:v>4219.9580000000005</c:v>
                </c:pt>
                <c:pt idx="15">
                  <c:v>4004.4870000000001</c:v>
                </c:pt>
                <c:pt idx="16">
                  <c:v>3872.9759999999997</c:v>
                </c:pt>
                <c:pt idx="17">
                  <c:v>3763.4859999999994</c:v>
                </c:pt>
                <c:pt idx="18">
                  <c:v>3844.1000000000004</c:v>
                </c:pt>
                <c:pt idx="19">
                  <c:v>4023.6219999999998</c:v>
                </c:pt>
                <c:pt idx="20">
                  <c:v>3854.569</c:v>
                </c:pt>
                <c:pt idx="21">
                  <c:v>3569.4430000000002</c:v>
                </c:pt>
                <c:pt idx="22">
                  <c:v>3292.1109999999999</c:v>
                </c:pt>
                <c:pt idx="23">
                  <c:v>2941.6689999999999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BB-41B6-9791-C53552D127B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412.00000000000006</c:v>
                </c:pt>
                <c:pt idx="1">
                  <c:v>393</c:v>
                </c:pt>
                <c:pt idx="2">
                  <c:v>380</c:v>
                </c:pt>
                <c:pt idx="3">
                  <c:v>377</c:v>
                </c:pt>
                <c:pt idx="4">
                  <c:v>380.99999999999994</c:v>
                </c:pt>
                <c:pt idx="5">
                  <c:v>403.99999999999994</c:v>
                </c:pt>
                <c:pt idx="6">
                  <c:v>449</c:v>
                </c:pt>
                <c:pt idx="7">
                  <c:v>512.99999999999989</c:v>
                </c:pt>
                <c:pt idx="8">
                  <c:v>563.99999999999989</c:v>
                </c:pt>
                <c:pt idx="9">
                  <c:v>582</c:v>
                </c:pt>
                <c:pt idx="10">
                  <c:v>589.99999999999989</c:v>
                </c:pt>
                <c:pt idx="11">
                  <c:v>595</c:v>
                </c:pt>
                <c:pt idx="12">
                  <c:v>600</c:v>
                </c:pt>
                <c:pt idx="13">
                  <c:v>598</c:v>
                </c:pt>
                <c:pt idx="14">
                  <c:v>587</c:v>
                </c:pt>
                <c:pt idx="15">
                  <c:v>575.99999999999989</c:v>
                </c:pt>
                <c:pt idx="16">
                  <c:v>601</c:v>
                </c:pt>
                <c:pt idx="17">
                  <c:v>612</c:v>
                </c:pt>
                <c:pt idx="18">
                  <c:v>607</c:v>
                </c:pt>
                <c:pt idx="19">
                  <c:v>614</c:v>
                </c:pt>
                <c:pt idx="20">
                  <c:v>582.99999999999989</c:v>
                </c:pt>
                <c:pt idx="21">
                  <c:v>540</c:v>
                </c:pt>
                <c:pt idx="22">
                  <c:v>496.99999999999994</c:v>
                </c:pt>
                <c:pt idx="23">
                  <c:v>441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BB-41B6-9791-C53552D127B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7BB-41B6-9791-C53552D127B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BB-41B6-9791-C53552D127B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7BB-41B6-9791-C53552D127B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7BB-41B6-9791-C53552D127B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7BB-41B6-9791-C53552D127B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435.86</c:v>
                </c:pt>
                <c:pt idx="1">
                  <c:v>591</c:v>
                </c:pt>
                <c:pt idx="2">
                  <c:v>559</c:v>
                </c:pt>
                <c:pt idx="3">
                  <c:v>541</c:v>
                </c:pt>
                <c:pt idx="4">
                  <c:v>371.5</c:v>
                </c:pt>
                <c:pt idx="5">
                  <c:v>143.6</c:v>
                </c:pt>
                <c:pt idx="6">
                  <c:v>525.9</c:v>
                </c:pt>
                <c:pt idx="7">
                  <c:v>490.3</c:v>
                </c:pt>
                <c:pt idx="8">
                  <c:v>820.2</c:v>
                </c:pt>
                <c:pt idx="9">
                  <c:v>900</c:v>
                </c:pt>
                <c:pt idx="10">
                  <c:v>947</c:v>
                </c:pt>
                <c:pt idx="11">
                  <c:v>904</c:v>
                </c:pt>
                <c:pt idx="12">
                  <c:v>920</c:v>
                </c:pt>
                <c:pt idx="13">
                  <c:v>973.72500000000002</c:v>
                </c:pt>
                <c:pt idx="14">
                  <c:v>966.8</c:v>
                </c:pt>
                <c:pt idx="15">
                  <c:v>909.5</c:v>
                </c:pt>
                <c:pt idx="16">
                  <c:v>668.4</c:v>
                </c:pt>
                <c:pt idx="17">
                  <c:v>1580</c:v>
                </c:pt>
                <c:pt idx="18">
                  <c:v>1449</c:v>
                </c:pt>
                <c:pt idx="19">
                  <c:v>1554</c:v>
                </c:pt>
                <c:pt idx="20">
                  <c:v>1526</c:v>
                </c:pt>
                <c:pt idx="21">
                  <c:v>1505</c:v>
                </c:pt>
                <c:pt idx="22">
                  <c:v>603.20000000000005</c:v>
                </c:pt>
                <c:pt idx="23">
                  <c:v>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BB-41B6-9791-C53552D127B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2.61</c:v>
                </c:pt>
                <c:pt idx="18">
                  <c:v>5.5650000000000004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7BB-41B6-9791-C53552D127B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7BB-41B6-9791-C53552D127B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7BB-41B6-9791-C53552D12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107.64</c:v>
                </c:pt>
                <c:pt idx="1">
                  <c:v>99.05</c:v>
                </c:pt>
                <c:pt idx="2">
                  <c:v>93.44</c:v>
                </c:pt>
                <c:pt idx="3">
                  <c:v>92.11</c:v>
                </c:pt>
                <c:pt idx="4">
                  <c:v>98.43</c:v>
                </c:pt>
                <c:pt idx="5">
                  <c:v>103.67</c:v>
                </c:pt>
                <c:pt idx="6">
                  <c:v>162.69999999999999</c:v>
                </c:pt>
                <c:pt idx="7">
                  <c:v>144.99</c:v>
                </c:pt>
                <c:pt idx="8">
                  <c:v>139.52000000000001</c:v>
                </c:pt>
                <c:pt idx="9">
                  <c:v>105.04</c:v>
                </c:pt>
                <c:pt idx="10">
                  <c:v>87.32</c:v>
                </c:pt>
                <c:pt idx="11">
                  <c:v>75.39</c:v>
                </c:pt>
                <c:pt idx="12">
                  <c:v>50.88</c:v>
                </c:pt>
                <c:pt idx="13">
                  <c:v>59.26</c:v>
                </c:pt>
                <c:pt idx="14">
                  <c:v>86.62</c:v>
                </c:pt>
                <c:pt idx="15">
                  <c:v>97.53</c:v>
                </c:pt>
                <c:pt idx="16">
                  <c:v>106.94</c:v>
                </c:pt>
                <c:pt idx="17">
                  <c:v>116.35</c:v>
                </c:pt>
                <c:pt idx="18">
                  <c:v>129.49</c:v>
                </c:pt>
                <c:pt idx="19">
                  <c:v>485.6</c:v>
                </c:pt>
                <c:pt idx="20">
                  <c:v>144.38</c:v>
                </c:pt>
                <c:pt idx="21">
                  <c:v>117.85</c:v>
                </c:pt>
                <c:pt idx="22">
                  <c:v>105.91</c:v>
                </c:pt>
                <c:pt idx="23">
                  <c:v>96.67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7BB-41B6-9791-C53552D127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5750.7969999999996</v>
      </c>
      <c r="C4" s="18">
        <v>5744.5490000000009</v>
      </c>
      <c r="D4" s="18">
        <v>5587.0630000000001</v>
      </c>
      <c r="E4" s="18">
        <v>5524.2149999999992</v>
      </c>
      <c r="F4" s="18">
        <v>5398.1590000000015</v>
      </c>
      <c r="G4" s="18">
        <v>5503.5619999999999</v>
      </c>
      <c r="H4" s="18">
        <v>6375.2280000000001</v>
      </c>
      <c r="I4" s="18">
        <v>6931.9099999999989</v>
      </c>
      <c r="J4" s="18">
        <v>7910.0509999999995</v>
      </c>
      <c r="K4" s="18">
        <v>8355.5159999999996</v>
      </c>
      <c r="L4" s="18">
        <v>8840.0689999999977</v>
      </c>
      <c r="M4" s="18">
        <v>9016.3170000000009</v>
      </c>
      <c r="N4" s="18">
        <v>9062.643</v>
      </c>
      <c r="O4" s="18">
        <v>8907.9260000000013</v>
      </c>
      <c r="P4" s="18">
        <v>8594.3830000000034</v>
      </c>
      <c r="Q4" s="18">
        <v>8152.8099999999995</v>
      </c>
      <c r="R4" s="18">
        <v>7810.9000000000005</v>
      </c>
      <c r="S4" s="18">
        <v>8568.248999999998</v>
      </c>
      <c r="T4" s="18">
        <v>8467.6489999999994</v>
      </c>
      <c r="U4" s="18">
        <v>8720.2940000000017</v>
      </c>
      <c r="V4" s="18">
        <v>8367.4650000000001</v>
      </c>
      <c r="W4" s="18">
        <v>7866.0500000000011</v>
      </c>
      <c r="X4" s="18">
        <v>6546.063000000001</v>
      </c>
      <c r="Y4" s="18">
        <v>6090.2449999999999</v>
      </c>
      <c r="Z4" s="19"/>
      <c r="AA4" s="20">
        <f>SUM(B4:Z4)</f>
        <v>178092.11299999998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107.64</v>
      </c>
      <c r="C7" s="28">
        <v>99.05</v>
      </c>
      <c r="D7" s="28">
        <v>93.44</v>
      </c>
      <c r="E7" s="28">
        <v>92.11</v>
      </c>
      <c r="F7" s="28">
        <v>98.43</v>
      </c>
      <c r="G7" s="28">
        <v>103.67</v>
      </c>
      <c r="H7" s="28">
        <v>162.69999999999999</v>
      </c>
      <c r="I7" s="28">
        <v>144.99</v>
      </c>
      <c r="J7" s="28">
        <v>139.52000000000001</v>
      </c>
      <c r="K7" s="28">
        <v>105.04</v>
      </c>
      <c r="L7" s="28">
        <v>87.32</v>
      </c>
      <c r="M7" s="28">
        <v>75.39</v>
      </c>
      <c r="N7" s="28">
        <v>50.88</v>
      </c>
      <c r="O7" s="28">
        <v>59.26</v>
      </c>
      <c r="P7" s="28">
        <v>86.62</v>
      </c>
      <c r="Q7" s="28">
        <v>97.53</v>
      </c>
      <c r="R7" s="28">
        <v>106.94</v>
      </c>
      <c r="S7" s="28">
        <v>116.35</v>
      </c>
      <c r="T7" s="28">
        <v>129.49</v>
      </c>
      <c r="U7" s="28">
        <v>485.6</v>
      </c>
      <c r="V7" s="28">
        <v>144.38</v>
      </c>
      <c r="W7" s="28">
        <v>117.85</v>
      </c>
      <c r="X7" s="28">
        <v>105.91</v>
      </c>
      <c r="Y7" s="28">
        <v>96.67</v>
      </c>
      <c r="Z7" s="29"/>
      <c r="AA7" s="30">
        <f>IF(SUM(B7:Z7)&lt;&gt;0,AVERAGEIF(B7:Z7,"&lt;&gt;"""),"")</f>
        <v>121.11583333333333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616</v>
      </c>
      <c r="I10" s="42">
        <v>466.387</v>
      </c>
      <c r="J10" s="42">
        <v>450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550</v>
      </c>
      <c r="T10" s="42">
        <v>550</v>
      </c>
      <c r="U10" s="42">
        <v>616</v>
      </c>
      <c r="V10" s="42">
        <v>552.50800000000004</v>
      </c>
      <c r="W10" s="42">
        <v>550</v>
      </c>
      <c r="X10" s="42">
        <v>302</v>
      </c>
      <c r="Y10" s="42">
        <v>302</v>
      </c>
      <c r="Z10" s="43"/>
      <c r="AA10" s="44">
        <f t="shared" ref="AA10:AA15" si="0">SUM(B10:Z10)</f>
        <v>9182.8950000000004</v>
      </c>
    </row>
    <row r="11" spans="1:27" ht="24.95" customHeight="1" x14ac:dyDescent="0.2">
      <c r="A11" s="45" t="s">
        <v>7</v>
      </c>
      <c r="B11" s="46">
        <v>251</v>
      </c>
      <c r="C11" s="47">
        <v>233</v>
      </c>
      <c r="D11" s="47">
        <v>221</v>
      </c>
      <c r="E11" s="47">
        <v>218</v>
      </c>
      <c r="F11" s="47">
        <v>222</v>
      </c>
      <c r="G11" s="47">
        <v>245</v>
      </c>
      <c r="H11" s="47">
        <v>290</v>
      </c>
      <c r="I11" s="47">
        <v>343</v>
      </c>
      <c r="J11" s="47">
        <v>376</v>
      </c>
      <c r="K11" s="47">
        <v>379</v>
      </c>
      <c r="L11" s="47">
        <v>378</v>
      </c>
      <c r="M11" s="47">
        <v>377</v>
      </c>
      <c r="N11" s="47">
        <v>379</v>
      </c>
      <c r="O11" s="47">
        <v>378</v>
      </c>
      <c r="P11" s="47">
        <v>373</v>
      </c>
      <c r="Q11" s="47">
        <v>374</v>
      </c>
      <c r="R11" s="47">
        <v>414</v>
      </c>
      <c r="S11" s="47">
        <v>443</v>
      </c>
      <c r="T11" s="47">
        <v>447</v>
      </c>
      <c r="U11" s="47">
        <v>455</v>
      </c>
      <c r="V11" s="47">
        <v>425</v>
      </c>
      <c r="W11" s="47">
        <v>382</v>
      </c>
      <c r="X11" s="47">
        <v>338</v>
      </c>
      <c r="Y11" s="47">
        <v>280</v>
      </c>
      <c r="Z11" s="48"/>
      <c r="AA11" s="49">
        <f t="shared" si="0"/>
        <v>8221</v>
      </c>
    </row>
    <row r="12" spans="1:27" ht="24.95" customHeight="1" x14ac:dyDescent="0.2">
      <c r="A12" s="50" t="s">
        <v>8</v>
      </c>
      <c r="B12" s="51">
        <v>2919.8270000000002</v>
      </c>
      <c r="C12" s="52">
        <v>2617.7780000000002</v>
      </c>
      <c r="D12" s="52">
        <v>2390.8420000000001</v>
      </c>
      <c r="E12" s="52">
        <v>2333.4850000000001</v>
      </c>
      <c r="F12" s="52">
        <v>2452.4549999999999</v>
      </c>
      <c r="G12" s="52">
        <v>2889.1580000000004</v>
      </c>
      <c r="H12" s="52">
        <v>3344.076</v>
      </c>
      <c r="I12" s="52">
        <v>3327.7200000000003</v>
      </c>
      <c r="J12" s="52">
        <v>3149.2449999999999</v>
      </c>
      <c r="K12" s="52">
        <v>2356.7310000000002</v>
      </c>
      <c r="L12" s="52">
        <v>1917.5330000000001</v>
      </c>
      <c r="M12" s="52">
        <v>1692.9</v>
      </c>
      <c r="N12" s="52">
        <v>1692.9</v>
      </c>
      <c r="O12" s="52">
        <v>1692.9</v>
      </c>
      <c r="P12" s="52">
        <v>1833.616</v>
      </c>
      <c r="Q12" s="52">
        <v>2276.4850000000001</v>
      </c>
      <c r="R12" s="52">
        <v>3057.9940000000001</v>
      </c>
      <c r="S12" s="52">
        <v>4000.991</v>
      </c>
      <c r="T12" s="52">
        <v>4233.3680000000004</v>
      </c>
      <c r="U12" s="52">
        <v>4405.8999999999996</v>
      </c>
      <c r="V12" s="52">
        <v>4302.4529999999995</v>
      </c>
      <c r="W12" s="52">
        <v>4125.6419999999998</v>
      </c>
      <c r="X12" s="52">
        <v>3951.0409999999997</v>
      </c>
      <c r="Y12" s="52">
        <v>3101.3940000000002</v>
      </c>
      <c r="Z12" s="53"/>
      <c r="AA12" s="54">
        <f t="shared" si="0"/>
        <v>70066.434000000008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181</v>
      </c>
      <c r="H13" s="52">
        <v>273.28800000000001</v>
      </c>
      <c r="I13" s="52">
        <v>105</v>
      </c>
      <c r="J13" s="52">
        <v>105</v>
      </c>
      <c r="K13" s="52">
        <v>13</v>
      </c>
      <c r="L13" s="52">
        <v>13</v>
      </c>
      <c r="M13" s="52">
        <v>13</v>
      </c>
      <c r="N13" s="52"/>
      <c r="O13" s="52"/>
      <c r="P13" s="52"/>
      <c r="Q13" s="52"/>
      <c r="R13" s="52">
        <v>26</v>
      </c>
      <c r="S13" s="52">
        <v>541</v>
      </c>
      <c r="T13" s="52">
        <v>1051</v>
      </c>
      <c r="U13" s="52">
        <v>1166</v>
      </c>
      <c r="V13" s="52">
        <v>1146</v>
      </c>
      <c r="W13" s="52">
        <v>1036</v>
      </c>
      <c r="X13" s="52">
        <v>380</v>
      </c>
      <c r="Y13" s="52"/>
      <c r="Z13" s="53"/>
      <c r="AA13" s="54">
        <f t="shared" si="0"/>
        <v>6125.2880000000005</v>
      </c>
    </row>
    <row r="14" spans="1:27" ht="24.95" customHeight="1" x14ac:dyDescent="0.2">
      <c r="A14" s="55" t="s">
        <v>10</v>
      </c>
      <c r="B14" s="56">
        <v>976.37000000000012</v>
      </c>
      <c r="C14" s="57">
        <v>945.07100000000003</v>
      </c>
      <c r="D14" s="57">
        <v>911.62099999999987</v>
      </c>
      <c r="E14" s="57">
        <v>881.43</v>
      </c>
      <c r="F14" s="57">
        <v>848.90399999999988</v>
      </c>
      <c r="G14" s="57">
        <v>818.30399999999997</v>
      </c>
      <c r="H14" s="57">
        <v>895.86399999999992</v>
      </c>
      <c r="I14" s="57">
        <v>1819.8029999999999</v>
      </c>
      <c r="J14" s="57">
        <v>3261.6060000000002</v>
      </c>
      <c r="K14" s="57">
        <v>4592.3849999999993</v>
      </c>
      <c r="L14" s="57">
        <v>5509.9360000000006</v>
      </c>
      <c r="M14" s="57">
        <v>6048.1170000000011</v>
      </c>
      <c r="N14" s="57">
        <v>6288.3429999999989</v>
      </c>
      <c r="O14" s="57">
        <v>6220.7260000000006</v>
      </c>
      <c r="P14" s="57">
        <v>5748.7670000000007</v>
      </c>
      <c r="Q14" s="57">
        <v>4893.3249999999998</v>
      </c>
      <c r="R14" s="57">
        <v>3590.1059999999989</v>
      </c>
      <c r="S14" s="57">
        <v>2107.2580000000003</v>
      </c>
      <c r="T14" s="57">
        <v>1325.9809999999998</v>
      </c>
      <c r="U14" s="57">
        <v>1213.394</v>
      </c>
      <c r="V14" s="57">
        <v>1233.8039999999996</v>
      </c>
      <c r="W14" s="57">
        <v>1266.0079999999998</v>
      </c>
      <c r="X14" s="57">
        <v>1282.0219999999999</v>
      </c>
      <c r="Y14" s="57">
        <v>1302.3510000000003</v>
      </c>
      <c r="Z14" s="58"/>
      <c r="AA14" s="59">
        <f t="shared" si="0"/>
        <v>63981.495999999999</v>
      </c>
    </row>
    <row r="15" spans="1:27" ht="24.95" customHeight="1" x14ac:dyDescent="0.2">
      <c r="A15" s="55" t="s">
        <v>11</v>
      </c>
      <c r="B15" s="56">
        <v>11</v>
      </c>
      <c r="C15" s="57">
        <v>10</v>
      </c>
      <c r="D15" s="57">
        <v>9</v>
      </c>
      <c r="E15" s="57">
        <v>9</v>
      </c>
      <c r="F15" s="57">
        <v>9</v>
      </c>
      <c r="G15" s="57">
        <v>9</v>
      </c>
      <c r="H15" s="57">
        <v>9</v>
      </c>
      <c r="I15" s="57">
        <v>20</v>
      </c>
      <c r="J15" s="57">
        <v>38</v>
      </c>
      <c r="K15" s="57">
        <v>53</v>
      </c>
      <c r="L15" s="57">
        <v>62</v>
      </c>
      <c r="M15" s="57">
        <v>68</v>
      </c>
      <c r="N15" s="57">
        <v>71</v>
      </c>
      <c r="O15" s="57">
        <v>70</v>
      </c>
      <c r="P15" s="57">
        <v>64</v>
      </c>
      <c r="Q15" s="57">
        <v>52</v>
      </c>
      <c r="R15" s="57">
        <v>37</v>
      </c>
      <c r="S15" s="57">
        <v>19</v>
      </c>
      <c r="T15" s="57">
        <v>10</v>
      </c>
      <c r="U15" s="57">
        <v>9</v>
      </c>
      <c r="V15" s="57">
        <v>8</v>
      </c>
      <c r="W15" s="57">
        <v>8</v>
      </c>
      <c r="X15" s="57">
        <v>9</v>
      </c>
      <c r="Y15" s="57">
        <v>11</v>
      </c>
      <c r="Z15" s="58"/>
      <c r="AA15" s="59">
        <f t="shared" si="0"/>
        <v>675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4460.1970000000001</v>
      </c>
      <c r="C16" s="62">
        <f t="shared" si="1"/>
        <v>4107.8490000000002</v>
      </c>
      <c r="D16" s="62">
        <f t="shared" si="1"/>
        <v>3834.4629999999997</v>
      </c>
      <c r="E16" s="62">
        <f t="shared" si="1"/>
        <v>3743.915</v>
      </c>
      <c r="F16" s="62">
        <f t="shared" si="1"/>
        <v>3910.3589999999999</v>
      </c>
      <c r="G16" s="62">
        <f t="shared" si="1"/>
        <v>4444.4620000000004</v>
      </c>
      <c r="H16" s="62">
        <f t="shared" si="1"/>
        <v>5428.2279999999992</v>
      </c>
      <c r="I16" s="62">
        <f t="shared" si="1"/>
        <v>6081.91</v>
      </c>
      <c r="J16" s="62">
        <f t="shared" si="1"/>
        <v>7379.8510000000006</v>
      </c>
      <c r="K16" s="62">
        <f t="shared" si="1"/>
        <v>7696.116</v>
      </c>
      <c r="L16" s="62">
        <f t="shared" si="1"/>
        <v>8182.469000000001</v>
      </c>
      <c r="M16" s="62">
        <f t="shared" si="1"/>
        <v>8501.0170000000016</v>
      </c>
      <c r="N16" s="62">
        <f t="shared" si="1"/>
        <v>8733.2429999999986</v>
      </c>
      <c r="O16" s="62">
        <f t="shared" si="1"/>
        <v>8663.6260000000002</v>
      </c>
      <c r="P16" s="62">
        <f t="shared" si="1"/>
        <v>8321.3830000000016</v>
      </c>
      <c r="Q16" s="62">
        <f t="shared" si="1"/>
        <v>7897.8099999999995</v>
      </c>
      <c r="R16" s="62">
        <f t="shared" si="1"/>
        <v>7427.0999999999985</v>
      </c>
      <c r="S16" s="62">
        <f t="shared" si="1"/>
        <v>7661.2489999999998</v>
      </c>
      <c r="T16" s="62">
        <f t="shared" si="1"/>
        <v>7617.3490000000002</v>
      </c>
      <c r="U16" s="62">
        <f t="shared" si="1"/>
        <v>7865.2939999999999</v>
      </c>
      <c r="V16" s="62">
        <f t="shared" si="1"/>
        <v>7667.7649999999994</v>
      </c>
      <c r="W16" s="62">
        <f t="shared" si="1"/>
        <v>7367.65</v>
      </c>
      <c r="X16" s="62">
        <f t="shared" si="1"/>
        <v>6262.0629999999992</v>
      </c>
      <c r="Y16" s="62">
        <f t="shared" si="1"/>
        <v>4996.7450000000008</v>
      </c>
      <c r="Z16" s="63" t="str">
        <f t="shared" si="1"/>
        <v/>
      </c>
      <c r="AA16" s="64">
        <f>SUM(AA10:AA15)</f>
        <v>158252.11300000001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1845.9</v>
      </c>
      <c r="C29" s="72">
        <v>1718.9</v>
      </c>
      <c r="D29" s="72">
        <v>1690.9</v>
      </c>
      <c r="E29" s="72">
        <v>1668.9</v>
      </c>
      <c r="F29" s="72">
        <v>1731.9</v>
      </c>
      <c r="G29" s="72">
        <v>1941.9</v>
      </c>
      <c r="H29" s="72">
        <v>2076.9</v>
      </c>
      <c r="I29" s="72">
        <v>2374.9</v>
      </c>
      <c r="J29" s="72">
        <v>2846.9</v>
      </c>
      <c r="K29" s="72">
        <v>3052.9</v>
      </c>
      <c r="L29" s="72">
        <v>3275.9</v>
      </c>
      <c r="M29" s="72">
        <v>3389.9</v>
      </c>
      <c r="N29" s="72">
        <v>3485.9</v>
      </c>
      <c r="O29" s="72">
        <v>3476.9</v>
      </c>
      <c r="P29" s="72">
        <v>3332.9</v>
      </c>
      <c r="Q29" s="72">
        <v>3151.9</v>
      </c>
      <c r="R29" s="72">
        <v>2970.9</v>
      </c>
      <c r="S29" s="72">
        <v>3012.9</v>
      </c>
      <c r="T29" s="72">
        <v>3253.9</v>
      </c>
      <c r="U29" s="72">
        <v>3327.9</v>
      </c>
      <c r="V29" s="72">
        <v>3287.9</v>
      </c>
      <c r="W29" s="72">
        <v>3096.9</v>
      </c>
      <c r="X29" s="72">
        <v>2399.9</v>
      </c>
      <c r="Y29" s="72">
        <v>1973.9</v>
      </c>
      <c r="Z29" s="73"/>
      <c r="AA29" s="74">
        <f>SUM(B29:Z29)</f>
        <v>64387.60000000002</v>
      </c>
    </row>
    <row r="30" spans="1:27" ht="24.95" customHeight="1" x14ac:dyDescent="0.2">
      <c r="A30" s="75" t="s">
        <v>24</v>
      </c>
      <c r="B30" s="76">
        <v>1209.297</v>
      </c>
      <c r="C30" s="77">
        <v>1022.949</v>
      </c>
      <c r="D30" s="77">
        <v>1006.563</v>
      </c>
      <c r="E30" s="77">
        <v>935.01499999999999</v>
      </c>
      <c r="F30" s="77">
        <v>1044.4590000000001</v>
      </c>
      <c r="G30" s="77">
        <v>1130.5619999999999</v>
      </c>
      <c r="H30" s="77">
        <v>1682.328</v>
      </c>
      <c r="I30" s="77">
        <v>1947.01</v>
      </c>
      <c r="J30" s="77">
        <v>2894.951</v>
      </c>
      <c r="K30" s="77">
        <v>3408.2159999999999</v>
      </c>
      <c r="L30" s="77">
        <v>3760.569</v>
      </c>
      <c r="M30" s="77">
        <v>3964.1170000000002</v>
      </c>
      <c r="N30" s="77">
        <v>4058.3429999999998</v>
      </c>
      <c r="O30" s="77">
        <v>3987.7260000000001</v>
      </c>
      <c r="P30" s="77">
        <v>3815.4830000000002</v>
      </c>
      <c r="Q30" s="77">
        <v>3304.91</v>
      </c>
      <c r="R30" s="77">
        <v>2450.1999999999998</v>
      </c>
      <c r="S30" s="77">
        <v>2151.3490000000002</v>
      </c>
      <c r="T30" s="77">
        <v>1670.4490000000001</v>
      </c>
      <c r="U30" s="77">
        <v>1803.394</v>
      </c>
      <c r="V30" s="77">
        <v>1654.865</v>
      </c>
      <c r="W30" s="77">
        <v>1630.75</v>
      </c>
      <c r="X30" s="77">
        <v>1570.163</v>
      </c>
      <c r="Y30" s="77">
        <v>999.84500000000003</v>
      </c>
      <c r="Z30" s="78"/>
      <c r="AA30" s="79">
        <f>SUM(B30:Z30)</f>
        <v>53103.513000000006</v>
      </c>
    </row>
    <row r="31" spans="1:27" ht="24.95" customHeight="1" x14ac:dyDescent="0.2">
      <c r="A31" s="82" t="s">
        <v>25</v>
      </c>
      <c r="B31" s="80">
        <v>1907</v>
      </c>
      <c r="C31" s="81">
        <v>1907</v>
      </c>
      <c r="D31" s="81">
        <v>1691</v>
      </c>
      <c r="E31" s="81">
        <v>1691</v>
      </c>
      <c r="F31" s="81">
        <v>1711</v>
      </c>
      <c r="G31" s="81">
        <v>1939</v>
      </c>
      <c r="H31" s="81">
        <v>2116</v>
      </c>
      <c r="I31" s="81">
        <v>2110</v>
      </c>
      <c r="J31" s="81">
        <v>2004</v>
      </c>
      <c r="K31" s="81">
        <v>1556</v>
      </c>
      <c r="L31" s="81">
        <v>1426</v>
      </c>
      <c r="M31" s="81">
        <v>1426</v>
      </c>
      <c r="N31" s="81">
        <v>1426</v>
      </c>
      <c r="O31" s="81">
        <v>1426</v>
      </c>
      <c r="P31" s="81">
        <v>1446</v>
      </c>
      <c r="Q31" s="81">
        <v>1696</v>
      </c>
      <c r="R31" s="81">
        <v>2176</v>
      </c>
      <c r="S31" s="81">
        <v>2904</v>
      </c>
      <c r="T31" s="81">
        <v>3088</v>
      </c>
      <c r="U31" s="81">
        <v>3089</v>
      </c>
      <c r="V31" s="81">
        <v>3090</v>
      </c>
      <c r="W31" s="81">
        <v>2986</v>
      </c>
      <c r="X31" s="81">
        <v>2576</v>
      </c>
      <c r="Y31" s="81">
        <v>2336</v>
      </c>
      <c r="Z31" s="83"/>
      <c r="AA31" s="84">
        <f>SUM(B31:Z31)</f>
        <v>49723</v>
      </c>
    </row>
    <row r="32" spans="1:27" ht="30" customHeight="1" thickBot="1" x14ac:dyDescent="0.25">
      <c r="A32" s="60" t="s">
        <v>26</v>
      </c>
      <c r="B32" s="61">
        <f>IF(LEN(B$2)&gt;0,SUM(B29:B31),"")</f>
        <v>4962.1970000000001</v>
      </c>
      <c r="C32" s="62">
        <f t="shared" ref="C32:Z32" si="4">IF(LEN(C$2)&gt;0,SUM(C29:C31),"")</f>
        <v>4648.8490000000002</v>
      </c>
      <c r="D32" s="62">
        <f t="shared" si="4"/>
        <v>4388.4629999999997</v>
      </c>
      <c r="E32" s="62">
        <f t="shared" si="4"/>
        <v>4294.915</v>
      </c>
      <c r="F32" s="62">
        <f t="shared" si="4"/>
        <v>4487.3590000000004</v>
      </c>
      <c r="G32" s="62">
        <f t="shared" si="4"/>
        <v>5011.4619999999995</v>
      </c>
      <c r="H32" s="62">
        <f t="shared" si="4"/>
        <v>5875.2280000000001</v>
      </c>
      <c r="I32" s="62">
        <f t="shared" si="4"/>
        <v>6431.91</v>
      </c>
      <c r="J32" s="62">
        <f t="shared" si="4"/>
        <v>7745.8510000000006</v>
      </c>
      <c r="K32" s="62">
        <f t="shared" si="4"/>
        <v>8017.116</v>
      </c>
      <c r="L32" s="62">
        <f t="shared" si="4"/>
        <v>8462.469000000001</v>
      </c>
      <c r="M32" s="62">
        <f t="shared" si="4"/>
        <v>8780.0169999999998</v>
      </c>
      <c r="N32" s="62">
        <f t="shared" si="4"/>
        <v>8970.2430000000004</v>
      </c>
      <c r="O32" s="62">
        <f t="shared" si="4"/>
        <v>8890.6260000000002</v>
      </c>
      <c r="P32" s="62">
        <f t="shared" si="4"/>
        <v>8594.3829999999998</v>
      </c>
      <c r="Q32" s="62">
        <f t="shared" si="4"/>
        <v>8152.8099999999995</v>
      </c>
      <c r="R32" s="62">
        <f t="shared" si="4"/>
        <v>7597.1</v>
      </c>
      <c r="S32" s="62">
        <f t="shared" si="4"/>
        <v>8068.2489999999998</v>
      </c>
      <c r="T32" s="62">
        <f t="shared" si="4"/>
        <v>8012.3490000000002</v>
      </c>
      <c r="U32" s="62">
        <f t="shared" si="4"/>
        <v>8220.2939999999999</v>
      </c>
      <c r="V32" s="62">
        <f t="shared" si="4"/>
        <v>8032.7650000000003</v>
      </c>
      <c r="W32" s="62">
        <f t="shared" si="4"/>
        <v>7713.65</v>
      </c>
      <c r="X32" s="62">
        <f t="shared" si="4"/>
        <v>6546.0630000000001</v>
      </c>
      <c r="Y32" s="62">
        <f t="shared" si="4"/>
        <v>5309.7449999999999</v>
      </c>
      <c r="Z32" s="63" t="str">
        <f t="shared" si="4"/>
        <v/>
      </c>
      <c r="AA32" s="64">
        <f>SUM(AA29:AA31)</f>
        <v>167214.11300000001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80</v>
      </c>
      <c r="C35" s="95">
        <v>111</v>
      </c>
      <c r="D35" s="95">
        <v>124</v>
      </c>
      <c r="E35" s="95">
        <v>121</v>
      </c>
      <c r="F35" s="95">
        <v>147</v>
      </c>
      <c r="G35" s="95">
        <v>137</v>
      </c>
      <c r="H35" s="95">
        <v>197</v>
      </c>
      <c r="I35" s="95">
        <v>176</v>
      </c>
      <c r="J35" s="95">
        <v>98</v>
      </c>
      <c r="K35" s="95">
        <v>17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30</v>
      </c>
      <c r="S35" s="95">
        <v>199</v>
      </c>
      <c r="T35" s="95">
        <v>239</v>
      </c>
      <c r="U35" s="95">
        <v>240</v>
      </c>
      <c r="V35" s="95">
        <v>250</v>
      </c>
      <c r="W35" s="95">
        <v>231</v>
      </c>
      <c r="X35" s="95">
        <v>77</v>
      </c>
      <c r="Y35" s="95">
        <v>71</v>
      </c>
      <c r="Z35" s="96"/>
      <c r="AA35" s="74">
        <f t="shared" ref="AA35:AA40" si="5">SUM(B35:Z35)</f>
        <v>2605</v>
      </c>
    </row>
    <row r="36" spans="1:27" ht="24.95" customHeight="1" x14ac:dyDescent="0.2">
      <c r="A36" s="97" t="s">
        <v>29</v>
      </c>
      <c r="B36" s="98">
        <v>342</v>
      </c>
      <c r="C36" s="99">
        <v>350</v>
      </c>
      <c r="D36" s="99">
        <v>350</v>
      </c>
      <c r="E36" s="99">
        <v>350</v>
      </c>
      <c r="F36" s="99">
        <v>350</v>
      </c>
      <c r="G36" s="99">
        <v>350</v>
      </c>
      <c r="H36" s="99">
        <v>170</v>
      </c>
      <c r="I36" s="99">
        <v>94</v>
      </c>
      <c r="J36" s="99">
        <v>188</v>
      </c>
      <c r="K36" s="99">
        <v>224</v>
      </c>
      <c r="L36" s="99">
        <v>190</v>
      </c>
      <c r="M36" s="99">
        <v>189</v>
      </c>
      <c r="N36" s="99">
        <v>194</v>
      </c>
      <c r="O36" s="99">
        <v>189</v>
      </c>
      <c r="P36" s="99">
        <v>183</v>
      </c>
      <c r="Q36" s="99">
        <v>165</v>
      </c>
      <c r="R36" s="99">
        <v>60</v>
      </c>
      <c r="S36" s="99">
        <v>128</v>
      </c>
      <c r="T36" s="99">
        <v>76</v>
      </c>
      <c r="U36" s="99">
        <v>35</v>
      </c>
      <c r="V36" s="99">
        <v>35</v>
      </c>
      <c r="W36" s="99">
        <v>35</v>
      </c>
      <c r="X36" s="99">
        <v>127</v>
      </c>
      <c r="Y36" s="99">
        <v>162</v>
      </c>
      <c r="Z36" s="100"/>
      <c r="AA36" s="79">
        <f t="shared" si="5"/>
        <v>4536</v>
      </c>
    </row>
    <row r="37" spans="1:27" ht="24.95" customHeight="1" x14ac:dyDescent="0.2">
      <c r="A37" s="97" t="s">
        <v>30</v>
      </c>
      <c r="B37" s="98">
        <v>793.6</v>
      </c>
      <c r="C37" s="99">
        <v>1100.7</v>
      </c>
      <c r="D37" s="99">
        <v>1203.5999999999999</v>
      </c>
      <c r="E37" s="99">
        <v>1234.3</v>
      </c>
      <c r="F37" s="99">
        <v>915.8</v>
      </c>
      <c r="G37" s="99">
        <v>5</v>
      </c>
      <c r="H37" s="99">
        <v>5</v>
      </c>
      <c r="I37" s="99">
        <v>5</v>
      </c>
      <c r="J37" s="99">
        <v>169.2</v>
      </c>
      <c r="K37" s="99">
        <v>343.4</v>
      </c>
      <c r="L37" s="99">
        <v>382.6</v>
      </c>
      <c r="M37" s="99">
        <v>241.3</v>
      </c>
      <c r="N37" s="99">
        <v>97.4</v>
      </c>
      <c r="O37" s="99">
        <v>22.3</v>
      </c>
      <c r="P37" s="99">
        <v>5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785.5</v>
      </c>
      <c r="Z37" s="100"/>
      <c r="AA37" s="79">
        <f t="shared" si="5"/>
        <v>7349.7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28</v>
      </c>
      <c r="O38" s="99">
        <v>23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492.1</v>
      </c>
      <c r="H39" s="99">
        <v>500</v>
      </c>
      <c r="I39" s="99">
        <v>500</v>
      </c>
      <c r="J39" s="99"/>
      <c r="K39" s="99"/>
      <c r="L39" s="99"/>
      <c r="M39" s="99"/>
      <c r="N39" s="99"/>
      <c r="O39" s="99"/>
      <c r="P39" s="99"/>
      <c r="Q39" s="99"/>
      <c r="R39" s="99">
        <v>213.8</v>
      </c>
      <c r="S39" s="99">
        <v>500</v>
      </c>
      <c r="T39" s="99">
        <v>455.3</v>
      </c>
      <c r="U39" s="99">
        <v>500</v>
      </c>
      <c r="V39" s="99">
        <v>334.7</v>
      </c>
      <c r="W39" s="99">
        <v>152.4</v>
      </c>
      <c r="X39" s="99"/>
      <c r="Y39" s="99"/>
      <c r="Z39" s="100"/>
      <c r="AA39" s="79">
        <f t="shared" si="5"/>
        <v>3648.2999999999997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1290.5999999999999</v>
      </c>
      <c r="C40" s="88">
        <f t="shared" si="6"/>
        <v>1636.7</v>
      </c>
      <c r="D40" s="88">
        <f t="shared" si="6"/>
        <v>1752.6</v>
      </c>
      <c r="E40" s="88">
        <f t="shared" si="6"/>
        <v>1780.3</v>
      </c>
      <c r="F40" s="88">
        <f t="shared" si="6"/>
        <v>1487.8</v>
      </c>
      <c r="G40" s="88">
        <f t="shared" si="6"/>
        <v>1059.0999999999999</v>
      </c>
      <c r="H40" s="88">
        <f t="shared" si="6"/>
        <v>947</v>
      </c>
      <c r="I40" s="88">
        <f t="shared" si="6"/>
        <v>850</v>
      </c>
      <c r="J40" s="88">
        <f t="shared" si="6"/>
        <v>530.20000000000005</v>
      </c>
      <c r="K40" s="88">
        <f t="shared" si="6"/>
        <v>659.4</v>
      </c>
      <c r="L40" s="88">
        <f t="shared" si="6"/>
        <v>657.6</v>
      </c>
      <c r="M40" s="88">
        <f t="shared" si="6"/>
        <v>515.29999999999995</v>
      </c>
      <c r="N40" s="88">
        <f t="shared" si="6"/>
        <v>329.4</v>
      </c>
      <c r="O40" s="88">
        <f t="shared" si="6"/>
        <v>244.3</v>
      </c>
      <c r="P40" s="88">
        <f t="shared" si="6"/>
        <v>273</v>
      </c>
      <c r="Q40" s="88">
        <f t="shared" si="6"/>
        <v>255</v>
      </c>
      <c r="R40" s="88">
        <f t="shared" si="6"/>
        <v>383.8</v>
      </c>
      <c r="S40" s="88">
        <f t="shared" si="6"/>
        <v>907</v>
      </c>
      <c r="T40" s="88">
        <f t="shared" si="6"/>
        <v>850.3</v>
      </c>
      <c r="U40" s="88">
        <f t="shared" si="6"/>
        <v>855</v>
      </c>
      <c r="V40" s="88">
        <f t="shared" si="6"/>
        <v>699.7</v>
      </c>
      <c r="W40" s="88">
        <f t="shared" si="6"/>
        <v>498.4</v>
      </c>
      <c r="X40" s="88">
        <f t="shared" si="6"/>
        <v>284</v>
      </c>
      <c r="Y40" s="88">
        <f t="shared" si="6"/>
        <v>1093.5</v>
      </c>
      <c r="Z40" s="89" t="str">
        <f t="shared" si="6"/>
        <v/>
      </c>
      <c r="AA40" s="90">
        <f t="shared" si="5"/>
        <v>19840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788.6</v>
      </c>
      <c r="C45" s="99">
        <v>1095.7</v>
      </c>
      <c r="D45" s="99">
        <v>1198.5999999999999</v>
      </c>
      <c r="E45" s="99">
        <v>1229.3</v>
      </c>
      <c r="F45" s="99">
        <v>910.8</v>
      </c>
      <c r="G45" s="99"/>
      <c r="H45" s="99"/>
      <c r="I45" s="99"/>
      <c r="J45" s="99">
        <v>164.2</v>
      </c>
      <c r="K45" s="99">
        <v>338.4</v>
      </c>
      <c r="L45" s="99">
        <v>377.6</v>
      </c>
      <c r="M45" s="99">
        <v>236.3</v>
      </c>
      <c r="N45" s="99">
        <v>92.4</v>
      </c>
      <c r="O45" s="99">
        <v>17.3</v>
      </c>
      <c r="P45" s="99"/>
      <c r="Q45" s="99"/>
      <c r="R45" s="99"/>
      <c r="S45" s="99"/>
      <c r="T45" s="99"/>
      <c r="U45" s="99"/>
      <c r="V45" s="99"/>
      <c r="W45" s="99"/>
      <c r="X45" s="99"/>
      <c r="Y45" s="99">
        <v>780.5</v>
      </c>
      <c r="Z45" s="100"/>
      <c r="AA45" s="79">
        <f t="shared" si="7"/>
        <v>7229.7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492.1</v>
      </c>
      <c r="H47" s="99">
        <v>500</v>
      </c>
      <c r="I47" s="99">
        <v>500</v>
      </c>
      <c r="J47" s="99"/>
      <c r="K47" s="99"/>
      <c r="L47" s="99"/>
      <c r="M47" s="99"/>
      <c r="N47" s="99"/>
      <c r="O47" s="99"/>
      <c r="P47" s="99"/>
      <c r="Q47" s="99"/>
      <c r="R47" s="99">
        <v>213.8</v>
      </c>
      <c r="S47" s="99">
        <v>500</v>
      </c>
      <c r="T47" s="99">
        <v>455.3</v>
      </c>
      <c r="U47" s="99">
        <v>500</v>
      </c>
      <c r="V47" s="99">
        <v>334.7</v>
      </c>
      <c r="W47" s="99">
        <v>152.4</v>
      </c>
      <c r="X47" s="99"/>
      <c r="Y47" s="99"/>
      <c r="Z47" s="100"/>
      <c r="AA47" s="79">
        <f t="shared" si="7"/>
        <v>3648.2999999999997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788.6</v>
      </c>
      <c r="C49" s="88">
        <f t="shared" ref="C49:Z49" si="8">IF(LEN(C$2)&gt;0,SUM(C43:C48),"")</f>
        <v>1095.7</v>
      </c>
      <c r="D49" s="88">
        <f t="shared" si="8"/>
        <v>1198.5999999999999</v>
      </c>
      <c r="E49" s="88">
        <f t="shared" si="8"/>
        <v>1229.3</v>
      </c>
      <c r="F49" s="88">
        <f t="shared" si="8"/>
        <v>910.8</v>
      </c>
      <c r="G49" s="88">
        <f t="shared" si="8"/>
        <v>492.1</v>
      </c>
      <c r="H49" s="88">
        <f t="shared" si="8"/>
        <v>500</v>
      </c>
      <c r="I49" s="88">
        <f t="shared" si="8"/>
        <v>500</v>
      </c>
      <c r="J49" s="88">
        <f t="shared" si="8"/>
        <v>164.2</v>
      </c>
      <c r="K49" s="88">
        <f t="shared" si="8"/>
        <v>338.4</v>
      </c>
      <c r="L49" s="88">
        <f t="shared" si="8"/>
        <v>377.6</v>
      </c>
      <c r="M49" s="88">
        <f t="shared" si="8"/>
        <v>236.3</v>
      </c>
      <c r="N49" s="88">
        <f t="shared" si="8"/>
        <v>92.4</v>
      </c>
      <c r="O49" s="88">
        <f t="shared" si="8"/>
        <v>17.3</v>
      </c>
      <c r="P49" s="88">
        <f t="shared" si="8"/>
        <v>0</v>
      </c>
      <c r="Q49" s="88">
        <f t="shared" si="8"/>
        <v>0</v>
      </c>
      <c r="R49" s="88">
        <f t="shared" si="8"/>
        <v>213.8</v>
      </c>
      <c r="S49" s="88">
        <f t="shared" si="8"/>
        <v>500</v>
      </c>
      <c r="T49" s="88">
        <f t="shared" si="8"/>
        <v>455.3</v>
      </c>
      <c r="U49" s="88">
        <f t="shared" si="8"/>
        <v>500</v>
      </c>
      <c r="V49" s="88">
        <f t="shared" si="8"/>
        <v>334.7</v>
      </c>
      <c r="W49" s="88">
        <f t="shared" si="8"/>
        <v>152.4</v>
      </c>
      <c r="X49" s="88">
        <f t="shared" si="8"/>
        <v>0</v>
      </c>
      <c r="Y49" s="88">
        <f t="shared" si="8"/>
        <v>780.5</v>
      </c>
      <c r="Z49" s="89" t="str">
        <f t="shared" si="8"/>
        <v/>
      </c>
      <c r="AA49" s="90">
        <f t="shared" si="7"/>
        <v>10878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5750.7970000000005</v>
      </c>
      <c r="C52" s="88">
        <f t="shared" si="10"/>
        <v>5744.549</v>
      </c>
      <c r="D52" s="88">
        <f t="shared" si="10"/>
        <v>5587.0630000000001</v>
      </c>
      <c r="E52" s="88">
        <f t="shared" si="10"/>
        <v>5524.2150000000001</v>
      </c>
      <c r="F52" s="88">
        <f t="shared" si="10"/>
        <v>5398.1589999999997</v>
      </c>
      <c r="G52" s="88">
        <f t="shared" si="10"/>
        <v>5503.5619999999999</v>
      </c>
      <c r="H52" s="88">
        <f t="shared" si="10"/>
        <v>6375.2279999999992</v>
      </c>
      <c r="I52" s="88">
        <f t="shared" si="10"/>
        <v>6931.91</v>
      </c>
      <c r="J52" s="88">
        <f t="shared" si="10"/>
        <v>7910.0510000000004</v>
      </c>
      <c r="K52" s="88">
        <f t="shared" si="10"/>
        <v>8355.5159999999996</v>
      </c>
      <c r="L52" s="88">
        <f t="shared" si="10"/>
        <v>8840.0690000000013</v>
      </c>
      <c r="M52" s="88">
        <f t="shared" si="10"/>
        <v>9016.3170000000009</v>
      </c>
      <c r="N52" s="88">
        <f t="shared" si="10"/>
        <v>9062.6429999999982</v>
      </c>
      <c r="O52" s="88">
        <f t="shared" si="10"/>
        <v>8907.9259999999995</v>
      </c>
      <c r="P52" s="88">
        <f t="shared" si="10"/>
        <v>8594.3830000000016</v>
      </c>
      <c r="Q52" s="88">
        <f t="shared" si="10"/>
        <v>8152.8099999999995</v>
      </c>
      <c r="R52" s="88">
        <f t="shared" si="10"/>
        <v>7810.8999999999987</v>
      </c>
      <c r="S52" s="88">
        <f t="shared" si="10"/>
        <v>8568.2489999999998</v>
      </c>
      <c r="T52" s="88">
        <f t="shared" si="10"/>
        <v>8467.6489999999994</v>
      </c>
      <c r="U52" s="88">
        <f t="shared" si="10"/>
        <v>8720.2939999999999</v>
      </c>
      <c r="V52" s="88">
        <f t="shared" si="10"/>
        <v>8367.4650000000001</v>
      </c>
      <c r="W52" s="88">
        <f t="shared" si="10"/>
        <v>7866.0499999999993</v>
      </c>
      <c r="X52" s="88">
        <f t="shared" si="10"/>
        <v>6546.0629999999992</v>
      </c>
      <c r="Y52" s="88">
        <f t="shared" si="10"/>
        <v>6090.2450000000008</v>
      </c>
      <c r="Z52" s="89" t="str">
        <f t="shared" si="10"/>
        <v/>
      </c>
      <c r="AA52" s="104">
        <f>SUM(B52:Z52)</f>
        <v>178092.11299999998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5750.7640000000001</v>
      </c>
      <c r="C4" s="18">
        <v>5744.5280000000002</v>
      </c>
      <c r="D4" s="18">
        <v>5587.0530000000008</v>
      </c>
      <c r="E4" s="18">
        <v>5524.1870000000017</v>
      </c>
      <c r="F4" s="18">
        <v>5398.174</v>
      </c>
      <c r="G4" s="18">
        <v>5503.4930000000004</v>
      </c>
      <c r="H4" s="18">
        <v>6375.1880000000001</v>
      </c>
      <c r="I4" s="18">
        <v>6931.9270000000015</v>
      </c>
      <c r="J4" s="18">
        <v>7910.0560000000005</v>
      </c>
      <c r="K4" s="18">
        <v>8355.5360000000019</v>
      </c>
      <c r="L4" s="18">
        <v>8840.0880000000016</v>
      </c>
      <c r="M4" s="18">
        <v>9016.366</v>
      </c>
      <c r="N4" s="18">
        <v>9062.6319999999978</v>
      </c>
      <c r="O4" s="18">
        <v>8907.9570000000003</v>
      </c>
      <c r="P4" s="18">
        <v>8594.382999999998</v>
      </c>
      <c r="Q4" s="18">
        <v>8152.7830000000004</v>
      </c>
      <c r="R4" s="18">
        <v>7810.909999999998</v>
      </c>
      <c r="S4" s="18">
        <v>8568.2490000000016</v>
      </c>
      <c r="T4" s="18">
        <v>8467.6959999999981</v>
      </c>
      <c r="U4" s="18">
        <v>8720.2940000000017</v>
      </c>
      <c r="V4" s="18">
        <v>8367.4730000000036</v>
      </c>
      <c r="W4" s="18">
        <v>7866.085</v>
      </c>
      <c r="X4" s="18">
        <v>6546.0140000000038</v>
      </c>
      <c r="Y4" s="18">
        <v>6090.2490000000007</v>
      </c>
      <c r="Z4" s="19"/>
      <c r="AA4" s="20">
        <f>SUM(B4:Z4)</f>
        <v>178092.08499999999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107.64</v>
      </c>
      <c r="C7" s="28">
        <v>99.05</v>
      </c>
      <c r="D7" s="28">
        <v>93.44</v>
      </c>
      <c r="E7" s="28">
        <v>92.11</v>
      </c>
      <c r="F7" s="28">
        <v>98.43</v>
      </c>
      <c r="G7" s="28">
        <v>103.67</v>
      </c>
      <c r="H7" s="28">
        <v>162.69999999999999</v>
      </c>
      <c r="I7" s="28">
        <v>144.99</v>
      </c>
      <c r="J7" s="28">
        <v>139.52000000000001</v>
      </c>
      <c r="K7" s="28">
        <v>105.04</v>
      </c>
      <c r="L7" s="28">
        <v>87.32</v>
      </c>
      <c r="M7" s="28">
        <v>75.39</v>
      </c>
      <c r="N7" s="28">
        <v>50.88</v>
      </c>
      <c r="O7" s="28">
        <v>59.26</v>
      </c>
      <c r="P7" s="28">
        <v>86.62</v>
      </c>
      <c r="Q7" s="28">
        <v>97.53</v>
      </c>
      <c r="R7" s="28">
        <v>106.94</v>
      </c>
      <c r="S7" s="28">
        <v>116.35</v>
      </c>
      <c r="T7" s="28">
        <v>129.49</v>
      </c>
      <c r="U7" s="28">
        <v>485.6</v>
      </c>
      <c r="V7" s="28">
        <v>144.38</v>
      </c>
      <c r="W7" s="28">
        <v>117.85</v>
      </c>
      <c r="X7" s="28">
        <v>105.91</v>
      </c>
      <c r="Y7" s="28">
        <v>96.67</v>
      </c>
      <c r="Z7" s="29"/>
      <c r="AA7" s="30">
        <f>IF(SUM(B7:Z7)&lt;&gt;0,AVERAGEIF(B7:Z7,"&lt;&gt;"""),"")</f>
        <v>121.11583333333333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2.61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5.5650000000000004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85.174999999999997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2.61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5.5650000000000004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85.174999999999997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813.08199999999999</v>
      </c>
      <c r="C19" s="72">
        <v>835.20099999999991</v>
      </c>
      <c r="D19" s="72">
        <v>873.33100000000002</v>
      </c>
      <c r="E19" s="72">
        <v>874.35800000000006</v>
      </c>
      <c r="F19" s="72">
        <v>873.67199999999991</v>
      </c>
      <c r="G19" s="72">
        <v>916.71799999999996</v>
      </c>
      <c r="H19" s="72">
        <v>885.75800000000004</v>
      </c>
      <c r="I19" s="72">
        <v>838.07600000000002</v>
      </c>
      <c r="J19" s="72">
        <v>887.34399999999994</v>
      </c>
      <c r="K19" s="72">
        <v>850.65599999999995</v>
      </c>
      <c r="L19" s="72">
        <v>905.61</v>
      </c>
      <c r="M19" s="72">
        <v>898.52200000000005</v>
      </c>
      <c r="N19" s="72">
        <v>834.66300000000001</v>
      </c>
      <c r="O19" s="72">
        <v>831.20199999999988</v>
      </c>
      <c r="P19" s="72">
        <v>827.75699999999995</v>
      </c>
      <c r="Q19" s="72">
        <v>812.851</v>
      </c>
      <c r="R19" s="72">
        <v>817.92700000000002</v>
      </c>
      <c r="S19" s="72">
        <v>762.01800000000003</v>
      </c>
      <c r="T19" s="72">
        <v>725.22299999999996</v>
      </c>
      <c r="U19" s="72">
        <v>711.07500000000005</v>
      </c>
      <c r="V19" s="72">
        <v>713.78599999999994</v>
      </c>
      <c r="W19" s="72">
        <v>708.4620000000001</v>
      </c>
      <c r="X19" s="72">
        <v>717.04100000000005</v>
      </c>
      <c r="Y19" s="72">
        <v>798.85000000000014</v>
      </c>
      <c r="Z19" s="73"/>
      <c r="AA19" s="74">
        <f t="shared" ref="AA19:AA25" si="2">SUM(B19:Z19)</f>
        <v>19713.183000000001</v>
      </c>
    </row>
    <row r="20" spans="1:27" ht="24.95" customHeight="1" x14ac:dyDescent="0.2">
      <c r="A20" s="75" t="s">
        <v>15</v>
      </c>
      <c r="B20" s="76">
        <v>1247.07</v>
      </c>
      <c r="C20" s="77">
        <v>1230.5809999999999</v>
      </c>
      <c r="D20" s="77">
        <v>1216.4829999999999</v>
      </c>
      <c r="E20" s="77">
        <v>1220.7829999999997</v>
      </c>
      <c r="F20" s="77">
        <v>1245.8340000000001</v>
      </c>
      <c r="G20" s="77">
        <v>1369.4080000000001</v>
      </c>
      <c r="H20" s="77">
        <v>1559.3459999999998</v>
      </c>
      <c r="I20" s="77">
        <v>1728.2829999999999</v>
      </c>
      <c r="J20" s="77">
        <v>1832.2399999999998</v>
      </c>
      <c r="K20" s="77">
        <v>1856.7740000000001</v>
      </c>
      <c r="L20" s="77">
        <v>1867.3630000000001</v>
      </c>
      <c r="M20" s="77">
        <v>1901.8709999999996</v>
      </c>
      <c r="N20" s="77">
        <v>1909.0569999999998</v>
      </c>
      <c r="O20" s="77">
        <v>1863.48</v>
      </c>
      <c r="P20" s="77">
        <v>1799.3679999999999</v>
      </c>
      <c r="Q20" s="77">
        <v>1741.4449999999999</v>
      </c>
      <c r="R20" s="77">
        <v>1708.6069999999997</v>
      </c>
      <c r="S20" s="77">
        <v>1657.7449999999999</v>
      </c>
      <c r="T20" s="77">
        <v>1623.8080000000002</v>
      </c>
      <c r="U20" s="77">
        <v>1590.597</v>
      </c>
      <c r="V20" s="77">
        <v>1498.1179999999999</v>
      </c>
      <c r="W20" s="77">
        <v>1355.6800000000003</v>
      </c>
      <c r="X20" s="77">
        <v>1289.662</v>
      </c>
      <c r="Y20" s="77">
        <v>1231.73</v>
      </c>
      <c r="Z20" s="78"/>
      <c r="AA20" s="79">
        <f t="shared" si="2"/>
        <v>37545.332999999999</v>
      </c>
    </row>
    <row r="21" spans="1:27" ht="24.95" customHeight="1" x14ac:dyDescent="0.2">
      <c r="A21" s="75" t="s">
        <v>16</v>
      </c>
      <c r="B21" s="80">
        <v>2734.252</v>
      </c>
      <c r="C21" s="81">
        <v>2598.7460000000001</v>
      </c>
      <c r="D21" s="81">
        <v>2465.2389999999996</v>
      </c>
      <c r="E21" s="81">
        <v>2417.5459999999998</v>
      </c>
      <c r="F21" s="81">
        <v>2430.1680000000001</v>
      </c>
      <c r="G21" s="81">
        <v>2551.2670000000003</v>
      </c>
      <c r="H21" s="81">
        <v>2802.5739999999996</v>
      </c>
      <c r="I21" s="81">
        <v>3212.7679999999996</v>
      </c>
      <c r="J21" s="81">
        <v>3678.7719999999999</v>
      </c>
      <c r="K21" s="81">
        <v>4066.6059999999998</v>
      </c>
      <c r="L21" s="81">
        <v>4334.6150000000007</v>
      </c>
      <c r="M21" s="81">
        <v>4532.473</v>
      </c>
      <c r="N21" s="81">
        <v>4613.4120000000012</v>
      </c>
      <c r="O21" s="81">
        <v>4454.0499999999993</v>
      </c>
      <c r="P21" s="81">
        <v>4219.9580000000005</v>
      </c>
      <c r="Q21" s="81">
        <v>4004.4870000000001</v>
      </c>
      <c r="R21" s="81">
        <v>3872.9759999999997</v>
      </c>
      <c r="S21" s="81">
        <v>3763.4859999999994</v>
      </c>
      <c r="T21" s="81">
        <v>3844.1000000000004</v>
      </c>
      <c r="U21" s="81">
        <v>4023.6219999999998</v>
      </c>
      <c r="V21" s="81">
        <v>3854.569</v>
      </c>
      <c r="W21" s="81">
        <v>3569.4430000000002</v>
      </c>
      <c r="X21" s="81">
        <v>3292.1109999999999</v>
      </c>
      <c r="Y21" s="81">
        <v>2941.6689999999999</v>
      </c>
      <c r="Z21" s="78"/>
      <c r="AA21" s="79">
        <f t="shared" si="2"/>
        <v>84278.909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550</v>
      </c>
    </row>
    <row r="23" spans="1:27" ht="24.95" customHeight="1" x14ac:dyDescent="0.2">
      <c r="A23" s="85" t="s">
        <v>18</v>
      </c>
      <c r="B23" s="77">
        <v>101.5</v>
      </c>
      <c r="C23" s="77">
        <v>89</v>
      </c>
      <c r="D23" s="77">
        <v>86</v>
      </c>
      <c r="E23" s="77">
        <v>86.5</v>
      </c>
      <c r="F23" s="77">
        <v>89</v>
      </c>
      <c r="G23" s="77">
        <v>111.5</v>
      </c>
      <c r="H23" s="77">
        <v>150</v>
      </c>
      <c r="I23" s="77">
        <v>149.5</v>
      </c>
      <c r="J23" s="77">
        <v>127.5</v>
      </c>
      <c r="K23" s="77">
        <v>99.5</v>
      </c>
      <c r="L23" s="77">
        <v>85.5</v>
      </c>
      <c r="M23" s="77">
        <v>74.5</v>
      </c>
      <c r="N23" s="77">
        <v>75.5</v>
      </c>
      <c r="O23" s="77">
        <v>77.5</v>
      </c>
      <c r="P23" s="77">
        <v>83.5</v>
      </c>
      <c r="Q23" s="77">
        <v>108.5</v>
      </c>
      <c r="R23" s="77">
        <v>142</v>
      </c>
      <c r="S23" s="77">
        <v>193</v>
      </c>
      <c r="T23" s="77">
        <v>213</v>
      </c>
      <c r="U23" s="77">
        <v>220</v>
      </c>
      <c r="V23" s="77">
        <v>185</v>
      </c>
      <c r="W23" s="77">
        <v>180.5</v>
      </c>
      <c r="X23" s="77">
        <v>140</v>
      </c>
      <c r="Y23" s="77">
        <v>103</v>
      </c>
      <c r="Z23" s="77"/>
      <c r="AA23" s="79">
        <f t="shared" si="2"/>
        <v>2971.5</v>
      </c>
    </row>
    <row r="24" spans="1:27" ht="24.95" customHeight="1" x14ac:dyDescent="0.2">
      <c r="A24" s="85" t="s">
        <v>19</v>
      </c>
      <c r="B24" s="77">
        <v>412.00000000000006</v>
      </c>
      <c r="C24" s="77">
        <v>393</v>
      </c>
      <c r="D24" s="77">
        <v>380</v>
      </c>
      <c r="E24" s="77">
        <v>377</v>
      </c>
      <c r="F24" s="77">
        <v>380.99999999999994</v>
      </c>
      <c r="G24" s="77">
        <v>403.99999999999994</v>
      </c>
      <c r="H24" s="77">
        <v>449</v>
      </c>
      <c r="I24" s="77">
        <v>512.99999999999989</v>
      </c>
      <c r="J24" s="77">
        <v>563.99999999999989</v>
      </c>
      <c r="K24" s="77">
        <v>582</v>
      </c>
      <c r="L24" s="77">
        <v>589.99999999999989</v>
      </c>
      <c r="M24" s="77">
        <v>595</v>
      </c>
      <c r="N24" s="77">
        <v>600</v>
      </c>
      <c r="O24" s="77">
        <v>598</v>
      </c>
      <c r="P24" s="77">
        <v>587</v>
      </c>
      <c r="Q24" s="77">
        <v>575.99999999999989</v>
      </c>
      <c r="R24" s="77">
        <v>601</v>
      </c>
      <c r="S24" s="77">
        <v>612</v>
      </c>
      <c r="T24" s="77">
        <v>607</v>
      </c>
      <c r="U24" s="77">
        <v>614</v>
      </c>
      <c r="V24" s="77">
        <v>582.99999999999989</v>
      </c>
      <c r="W24" s="77">
        <v>540</v>
      </c>
      <c r="X24" s="77">
        <v>496.99999999999994</v>
      </c>
      <c r="Y24" s="77">
        <v>441</v>
      </c>
      <c r="Z24" s="77"/>
      <c r="AA24" s="79">
        <f t="shared" si="2"/>
        <v>12496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5307.9040000000005</v>
      </c>
      <c r="C26" s="88">
        <f t="shared" ref="C26:Z26" si="3">IF(LEN(C$2)&gt;0,SUM(C19:C25),"")</f>
        <v>5146.5280000000002</v>
      </c>
      <c r="D26" s="88">
        <f t="shared" si="3"/>
        <v>5021.0529999999999</v>
      </c>
      <c r="E26" s="88">
        <f t="shared" si="3"/>
        <v>4976.1869999999999</v>
      </c>
      <c r="F26" s="88">
        <f t="shared" si="3"/>
        <v>5019.674</v>
      </c>
      <c r="G26" s="88">
        <f t="shared" si="3"/>
        <v>5352.893</v>
      </c>
      <c r="H26" s="88">
        <f t="shared" si="3"/>
        <v>5846.6779999999999</v>
      </c>
      <c r="I26" s="88">
        <f t="shared" si="3"/>
        <v>6441.6269999999995</v>
      </c>
      <c r="J26" s="88">
        <f t="shared" si="3"/>
        <v>7089.8559999999998</v>
      </c>
      <c r="K26" s="88">
        <f t="shared" si="3"/>
        <v>7455.5360000000001</v>
      </c>
      <c r="L26" s="88">
        <f t="shared" si="3"/>
        <v>7893.0880000000006</v>
      </c>
      <c r="M26" s="88">
        <f t="shared" si="3"/>
        <v>8112.366</v>
      </c>
      <c r="N26" s="88">
        <f t="shared" si="3"/>
        <v>8142.6320000000014</v>
      </c>
      <c r="O26" s="88">
        <f t="shared" si="3"/>
        <v>7934.2319999999991</v>
      </c>
      <c r="P26" s="88">
        <f t="shared" si="3"/>
        <v>7627.5830000000005</v>
      </c>
      <c r="Q26" s="88">
        <f t="shared" si="3"/>
        <v>7243.2829999999994</v>
      </c>
      <c r="R26" s="88">
        <f t="shared" si="3"/>
        <v>7142.5099999999993</v>
      </c>
      <c r="S26" s="88">
        <f t="shared" si="3"/>
        <v>6988.2489999999998</v>
      </c>
      <c r="T26" s="88">
        <f t="shared" si="3"/>
        <v>7013.1310000000003</v>
      </c>
      <c r="U26" s="88">
        <f t="shared" si="3"/>
        <v>7159.2939999999999</v>
      </c>
      <c r="V26" s="88">
        <f t="shared" si="3"/>
        <v>6834.473</v>
      </c>
      <c r="W26" s="88">
        <f t="shared" si="3"/>
        <v>6354.0850000000009</v>
      </c>
      <c r="X26" s="88">
        <f t="shared" si="3"/>
        <v>5935.8140000000003</v>
      </c>
      <c r="Y26" s="88">
        <f t="shared" si="3"/>
        <v>5516.2489999999998</v>
      </c>
      <c r="Z26" s="89" t="str">
        <f t="shared" si="3"/>
        <v/>
      </c>
      <c r="AA26" s="90">
        <f>SUM(AA19:AA25)</f>
        <v>157554.92499999999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571.5</v>
      </c>
      <c r="C29" s="72">
        <v>540</v>
      </c>
      <c r="D29" s="72">
        <v>519</v>
      </c>
      <c r="E29" s="72">
        <v>516.5</v>
      </c>
      <c r="F29" s="72">
        <v>523</v>
      </c>
      <c r="G29" s="72">
        <v>566.5</v>
      </c>
      <c r="H29" s="72">
        <v>647</v>
      </c>
      <c r="I29" s="72">
        <v>710.5</v>
      </c>
      <c r="J29" s="72">
        <v>742.5</v>
      </c>
      <c r="K29" s="72">
        <v>779.5</v>
      </c>
      <c r="L29" s="72">
        <v>783.5</v>
      </c>
      <c r="M29" s="72">
        <v>777.5</v>
      </c>
      <c r="N29" s="72">
        <v>783.5</v>
      </c>
      <c r="O29" s="72">
        <v>783.5</v>
      </c>
      <c r="P29" s="72">
        <v>773.5</v>
      </c>
      <c r="Q29" s="72">
        <v>777.5</v>
      </c>
      <c r="R29" s="72">
        <v>829</v>
      </c>
      <c r="S29" s="72">
        <v>910</v>
      </c>
      <c r="T29" s="72">
        <v>935</v>
      </c>
      <c r="U29" s="72">
        <v>949</v>
      </c>
      <c r="V29" s="72">
        <v>884</v>
      </c>
      <c r="W29" s="72">
        <v>845.5</v>
      </c>
      <c r="X29" s="72">
        <v>710</v>
      </c>
      <c r="Y29" s="72">
        <v>615</v>
      </c>
      <c r="Z29" s="73"/>
      <c r="AA29" s="74">
        <f>SUM(B29:Z29)</f>
        <v>17472.5</v>
      </c>
    </row>
    <row r="30" spans="1:27" ht="24.95" customHeight="1" x14ac:dyDescent="0.2">
      <c r="A30" s="75" t="s">
        <v>24</v>
      </c>
      <c r="B30" s="76">
        <v>4844.2640000000001</v>
      </c>
      <c r="C30" s="77">
        <v>4704.5280000000002</v>
      </c>
      <c r="D30" s="77">
        <v>4568.0529999999999</v>
      </c>
      <c r="E30" s="77">
        <v>4507.6869999999999</v>
      </c>
      <c r="F30" s="77">
        <v>4573.674</v>
      </c>
      <c r="G30" s="77">
        <v>4863.393</v>
      </c>
      <c r="H30" s="77">
        <v>5324.2879999999996</v>
      </c>
      <c r="I30" s="77">
        <v>5842.1270000000004</v>
      </c>
      <c r="J30" s="77">
        <v>6691.3559999999998</v>
      </c>
      <c r="K30" s="77">
        <v>7076.0360000000001</v>
      </c>
      <c r="L30" s="77">
        <v>7556.5879999999997</v>
      </c>
      <c r="M30" s="77">
        <v>7738.866</v>
      </c>
      <c r="N30" s="77">
        <v>7779.1319999999996</v>
      </c>
      <c r="O30" s="77">
        <v>7624.4570000000003</v>
      </c>
      <c r="P30" s="77">
        <v>7280.0829999999996</v>
      </c>
      <c r="Q30" s="77">
        <v>6885.7830000000004</v>
      </c>
      <c r="R30" s="77">
        <v>6598.51</v>
      </c>
      <c r="S30" s="77">
        <v>6492.2489999999998</v>
      </c>
      <c r="T30" s="77">
        <v>6396.6959999999999</v>
      </c>
      <c r="U30" s="77">
        <v>6648.2939999999999</v>
      </c>
      <c r="V30" s="77">
        <v>6343.473</v>
      </c>
      <c r="W30" s="77">
        <v>5869.585</v>
      </c>
      <c r="X30" s="77">
        <v>5452.8140000000003</v>
      </c>
      <c r="Y30" s="77">
        <v>4975.2489999999998</v>
      </c>
      <c r="Z30" s="78"/>
      <c r="AA30" s="79">
        <f>SUM(B30:Z30)</f>
        <v>146637.18499999997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5415.7640000000001</v>
      </c>
      <c r="C32" s="62">
        <f t="shared" ref="C32:Z32" si="4">IF(LEN(C$2)&gt;0,SUM(C29:C31),"")</f>
        <v>5244.5280000000002</v>
      </c>
      <c r="D32" s="62">
        <f t="shared" si="4"/>
        <v>5087.0529999999999</v>
      </c>
      <c r="E32" s="62">
        <f t="shared" si="4"/>
        <v>5024.1869999999999</v>
      </c>
      <c r="F32" s="62">
        <f t="shared" si="4"/>
        <v>5096.674</v>
      </c>
      <c r="G32" s="62">
        <f t="shared" si="4"/>
        <v>5429.893</v>
      </c>
      <c r="H32" s="62">
        <f t="shared" si="4"/>
        <v>5971.2879999999996</v>
      </c>
      <c r="I32" s="62">
        <f t="shared" si="4"/>
        <v>6552.6270000000004</v>
      </c>
      <c r="J32" s="62">
        <f t="shared" si="4"/>
        <v>7433.8559999999998</v>
      </c>
      <c r="K32" s="62">
        <f t="shared" si="4"/>
        <v>7855.5360000000001</v>
      </c>
      <c r="L32" s="62">
        <f t="shared" si="4"/>
        <v>8340.0879999999997</v>
      </c>
      <c r="M32" s="62">
        <f t="shared" si="4"/>
        <v>8516.366</v>
      </c>
      <c r="N32" s="62">
        <f t="shared" si="4"/>
        <v>8562.6319999999996</v>
      </c>
      <c r="O32" s="62">
        <f t="shared" si="4"/>
        <v>8407.9570000000003</v>
      </c>
      <c r="P32" s="62">
        <f t="shared" si="4"/>
        <v>8053.5829999999996</v>
      </c>
      <c r="Q32" s="62">
        <f t="shared" si="4"/>
        <v>7663.2830000000004</v>
      </c>
      <c r="R32" s="62">
        <f t="shared" si="4"/>
        <v>7427.51</v>
      </c>
      <c r="S32" s="62">
        <f t="shared" si="4"/>
        <v>7402.2489999999998</v>
      </c>
      <c r="T32" s="62">
        <f t="shared" si="4"/>
        <v>7331.6959999999999</v>
      </c>
      <c r="U32" s="62">
        <f t="shared" si="4"/>
        <v>7597.2939999999999</v>
      </c>
      <c r="V32" s="62">
        <f t="shared" si="4"/>
        <v>7227.473</v>
      </c>
      <c r="W32" s="62">
        <f t="shared" si="4"/>
        <v>6715.085</v>
      </c>
      <c r="X32" s="62">
        <f t="shared" si="4"/>
        <v>6162.8140000000003</v>
      </c>
      <c r="Y32" s="62">
        <f t="shared" si="4"/>
        <v>5590.2489999999998</v>
      </c>
      <c r="Z32" s="63" t="str">
        <f t="shared" si="4"/>
        <v/>
      </c>
      <c r="AA32" s="64">
        <f>SUM(AA29:AA31)</f>
        <v>164109.68499999997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100</v>
      </c>
      <c r="C35" s="95">
        <v>90</v>
      </c>
      <c r="D35" s="95">
        <v>58</v>
      </c>
      <c r="E35" s="95">
        <v>40</v>
      </c>
      <c r="F35" s="95">
        <v>69</v>
      </c>
      <c r="G35" s="95">
        <v>69</v>
      </c>
      <c r="H35" s="95">
        <v>8</v>
      </c>
      <c r="I35" s="95">
        <v>38</v>
      </c>
      <c r="J35" s="95">
        <v>114</v>
      </c>
      <c r="K35" s="95">
        <v>160</v>
      </c>
      <c r="L35" s="95">
        <v>197</v>
      </c>
      <c r="M35" s="95">
        <v>193</v>
      </c>
      <c r="N35" s="95">
        <v>192</v>
      </c>
      <c r="O35" s="95">
        <v>193</v>
      </c>
      <c r="P35" s="95">
        <v>191</v>
      </c>
      <c r="Q35" s="95">
        <v>193</v>
      </c>
      <c r="R35" s="95">
        <v>24</v>
      </c>
      <c r="S35" s="95">
        <v>51</v>
      </c>
      <c r="T35" s="95">
        <v>43</v>
      </c>
      <c r="U35" s="95">
        <v>51</v>
      </c>
      <c r="V35" s="95">
        <v>14</v>
      </c>
      <c r="W35" s="95">
        <v>49</v>
      </c>
      <c r="X35" s="95">
        <v>24</v>
      </c>
      <c r="Y35" s="95">
        <v>30</v>
      </c>
      <c r="Z35" s="96"/>
      <c r="AA35" s="74">
        <f t="shared" ref="AA35:AA40" si="5">SUM(B35:Z35)</f>
        <v>2191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114</v>
      </c>
      <c r="I36" s="99">
        <v>73</v>
      </c>
      <c r="J36" s="99">
        <v>230</v>
      </c>
      <c r="K36" s="99">
        <v>240</v>
      </c>
      <c r="L36" s="99">
        <v>250</v>
      </c>
      <c r="M36" s="99">
        <v>211</v>
      </c>
      <c r="N36" s="99">
        <v>183</v>
      </c>
      <c r="O36" s="99">
        <v>235</v>
      </c>
      <c r="P36" s="99">
        <v>235</v>
      </c>
      <c r="Q36" s="99">
        <v>227</v>
      </c>
      <c r="R36" s="99">
        <v>261</v>
      </c>
      <c r="S36" s="99">
        <v>363</v>
      </c>
      <c r="T36" s="99">
        <v>270</v>
      </c>
      <c r="U36" s="99">
        <v>380</v>
      </c>
      <c r="V36" s="99">
        <v>372</v>
      </c>
      <c r="W36" s="99">
        <v>305</v>
      </c>
      <c r="X36" s="99">
        <v>196</v>
      </c>
      <c r="Y36" s="99">
        <v>36</v>
      </c>
      <c r="Z36" s="100"/>
      <c r="AA36" s="79">
        <f t="shared" si="5"/>
        <v>4181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73.599999999999994</v>
      </c>
      <c r="H37" s="99">
        <v>403.9</v>
      </c>
      <c r="I37" s="99">
        <v>379.3</v>
      </c>
      <c r="J37" s="99"/>
      <c r="K37" s="99"/>
      <c r="L37" s="99"/>
      <c r="M37" s="99"/>
      <c r="N37" s="99"/>
      <c r="O37" s="99"/>
      <c r="P37" s="99">
        <v>40.799999999999997</v>
      </c>
      <c r="Q37" s="99">
        <v>326.8</v>
      </c>
      <c r="R37" s="99">
        <v>383.4</v>
      </c>
      <c r="S37" s="99">
        <v>1166</v>
      </c>
      <c r="T37" s="99">
        <v>1136</v>
      </c>
      <c r="U37" s="99">
        <v>1123</v>
      </c>
      <c r="V37" s="99">
        <v>1140</v>
      </c>
      <c r="W37" s="99">
        <v>1151</v>
      </c>
      <c r="X37" s="99">
        <v>345.2</v>
      </c>
      <c r="Y37" s="99"/>
      <c r="Z37" s="100"/>
      <c r="AA37" s="79">
        <f t="shared" si="5"/>
        <v>7668.9999999999991</v>
      </c>
    </row>
    <row r="38" spans="1:27" ht="24.95" customHeight="1" x14ac:dyDescent="0.2">
      <c r="A38" s="97" t="s">
        <v>44</v>
      </c>
      <c r="B38" s="98">
        <v>0.86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/>
      <c r="I38" s="99"/>
      <c r="J38" s="99"/>
      <c r="K38" s="99"/>
      <c r="L38" s="99"/>
      <c r="M38" s="99"/>
      <c r="N38" s="99">
        <v>45</v>
      </c>
      <c r="O38" s="99">
        <v>45.725000000000001</v>
      </c>
      <c r="P38" s="99"/>
      <c r="Q38" s="99"/>
      <c r="R38" s="99"/>
      <c r="S38" s="99"/>
      <c r="T38" s="99"/>
      <c r="U38" s="99"/>
      <c r="V38" s="99"/>
      <c r="W38" s="99"/>
      <c r="X38" s="99"/>
      <c r="Y38" s="99">
        <v>1</v>
      </c>
      <c r="Z38" s="100"/>
      <c r="AA38" s="79">
        <f t="shared" si="5"/>
        <v>97.585000000000008</v>
      </c>
    </row>
    <row r="39" spans="1:27" ht="24.95" customHeight="1" x14ac:dyDescent="0.2">
      <c r="A39" s="97" t="s">
        <v>45</v>
      </c>
      <c r="B39" s="98">
        <v>335</v>
      </c>
      <c r="C39" s="99">
        <v>500</v>
      </c>
      <c r="D39" s="99">
        <v>500</v>
      </c>
      <c r="E39" s="99">
        <v>500</v>
      </c>
      <c r="F39" s="99">
        <v>301.5</v>
      </c>
      <c r="G39" s="99"/>
      <c r="H39" s="99"/>
      <c r="I39" s="99"/>
      <c r="J39" s="99">
        <v>476.2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162.69999999999999</v>
      </c>
      <c r="R39" s="99"/>
      <c r="S39" s="99"/>
      <c r="T39" s="99"/>
      <c r="U39" s="99"/>
      <c r="V39" s="99"/>
      <c r="W39" s="99"/>
      <c r="X39" s="99">
        <v>38</v>
      </c>
      <c r="Y39" s="99">
        <v>500</v>
      </c>
      <c r="Z39" s="100"/>
      <c r="AA39" s="79">
        <f t="shared" si="5"/>
        <v>6313.4</v>
      </c>
    </row>
    <row r="40" spans="1:27" ht="30" customHeight="1" thickBot="1" x14ac:dyDescent="0.25">
      <c r="A40" s="86" t="s">
        <v>46</v>
      </c>
      <c r="B40" s="87">
        <f>IF(LEN(B$2)&gt;0,SUM(B35:B39),"")</f>
        <v>435.86</v>
      </c>
      <c r="C40" s="88">
        <f t="shared" ref="C40:Z40" si="6">IF(LEN(C$2)&gt;0,SUM(C35:C39),"")</f>
        <v>591</v>
      </c>
      <c r="D40" s="88">
        <f t="shared" si="6"/>
        <v>559</v>
      </c>
      <c r="E40" s="88">
        <f t="shared" si="6"/>
        <v>541</v>
      </c>
      <c r="F40" s="88">
        <f t="shared" si="6"/>
        <v>371.5</v>
      </c>
      <c r="G40" s="88">
        <f t="shared" si="6"/>
        <v>143.6</v>
      </c>
      <c r="H40" s="88">
        <f t="shared" si="6"/>
        <v>525.9</v>
      </c>
      <c r="I40" s="88">
        <f t="shared" si="6"/>
        <v>490.3</v>
      </c>
      <c r="J40" s="88">
        <f t="shared" si="6"/>
        <v>820.2</v>
      </c>
      <c r="K40" s="88">
        <f t="shared" si="6"/>
        <v>900</v>
      </c>
      <c r="L40" s="88">
        <f t="shared" si="6"/>
        <v>947</v>
      </c>
      <c r="M40" s="88">
        <f t="shared" si="6"/>
        <v>904</v>
      </c>
      <c r="N40" s="88">
        <f t="shared" si="6"/>
        <v>920</v>
      </c>
      <c r="O40" s="88">
        <f t="shared" si="6"/>
        <v>973.72500000000002</v>
      </c>
      <c r="P40" s="88">
        <f t="shared" si="6"/>
        <v>966.8</v>
      </c>
      <c r="Q40" s="88">
        <f t="shared" si="6"/>
        <v>909.5</v>
      </c>
      <c r="R40" s="88">
        <f t="shared" si="6"/>
        <v>668.4</v>
      </c>
      <c r="S40" s="88">
        <f t="shared" si="6"/>
        <v>1580</v>
      </c>
      <c r="T40" s="88">
        <f t="shared" si="6"/>
        <v>1449</v>
      </c>
      <c r="U40" s="88">
        <f t="shared" si="6"/>
        <v>1554</v>
      </c>
      <c r="V40" s="88">
        <f t="shared" si="6"/>
        <v>1526</v>
      </c>
      <c r="W40" s="88">
        <f t="shared" si="6"/>
        <v>1505</v>
      </c>
      <c r="X40" s="88">
        <f t="shared" si="6"/>
        <v>603.20000000000005</v>
      </c>
      <c r="Y40" s="88">
        <f t="shared" si="6"/>
        <v>567</v>
      </c>
      <c r="Z40" s="89" t="str">
        <f t="shared" si="6"/>
        <v/>
      </c>
      <c r="AA40" s="90">
        <f t="shared" si="5"/>
        <v>20451.985000000001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>
        <v>73.599999999999994</v>
      </c>
      <c r="H45" s="99">
        <v>403.9</v>
      </c>
      <c r="I45" s="99">
        <v>379.3</v>
      </c>
      <c r="J45" s="99"/>
      <c r="K45" s="99"/>
      <c r="L45" s="99"/>
      <c r="M45" s="99"/>
      <c r="N45" s="99"/>
      <c r="O45" s="99"/>
      <c r="P45" s="99">
        <v>40.799999999999997</v>
      </c>
      <c r="Q45" s="99">
        <v>326.8</v>
      </c>
      <c r="R45" s="99">
        <v>383.4</v>
      </c>
      <c r="S45" s="99">
        <v>1166</v>
      </c>
      <c r="T45" s="99">
        <v>1136</v>
      </c>
      <c r="U45" s="99">
        <v>1123</v>
      </c>
      <c r="V45" s="99">
        <v>1140</v>
      </c>
      <c r="W45" s="99">
        <v>1151</v>
      </c>
      <c r="X45" s="99">
        <v>345.2</v>
      </c>
      <c r="Y45" s="99"/>
      <c r="Z45" s="100"/>
      <c r="AA45" s="79">
        <f t="shared" si="7"/>
        <v>7668.9999999999991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335</v>
      </c>
      <c r="C47" s="99">
        <v>500</v>
      </c>
      <c r="D47" s="99">
        <v>500</v>
      </c>
      <c r="E47" s="99">
        <v>500</v>
      </c>
      <c r="F47" s="99">
        <v>301.5</v>
      </c>
      <c r="G47" s="99"/>
      <c r="H47" s="99"/>
      <c r="I47" s="99"/>
      <c r="J47" s="99">
        <v>476.2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162.69999999999999</v>
      </c>
      <c r="R47" s="99"/>
      <c r="S47" s="99"/>
      <c r="T47" s="99"/>
      <c r="U47" s="99"/>
      <c r="V47" s="99"/>
      <c r="W47" s="99"/>
      <c r="X47" s="99">
        <v>38</v>
      </c>
      <c r="Y47" s="99">
        <v>500</v>
      </c>
      <c r="Z47" s="100"/>
      <c r="AA47" s="79">
        <f t="shared" si="7"/>
        <v>6313.4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485</v>
      </c>
      <c r="C49" s="88">
        <f t="shared" ref="C49:Z49" si="8">IF(LEN(C$2)&gt;0,SUM(C43:C48),"")</f>
        <v>650</v>
      </c>
      <c r="D49" s="88">
        <f t="shared" si="8"/>
        <v>650</v>
      </c>
      <c r="E49" s="88">
        <f t="shared" si="8"/>
        <v>650</v>
      </c>
      <c r="F49" s="88">
        <f t="shared" si="8"/>
        <v>451.5</v>
      </c>
      <c r="G49" s="88">
        <f t="shared" si="8"/>
        <v>223.6</v>
      </c>
      <c r="H49" s="88">
        <f t="shared" si="8"/>
        <v>553.9</v>
      </c>
      <c r="I49" s="88">
        <f t="shared" si="8"/>
        <v>529.29999999999995</v>
      </c>
      <c r="J49" s="88">
        <f t="shared" si="8"/>
        <v>626.20000000000005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690.8</v>
      </c>
      <c r="Q49" s="88">
        <f t="shared" si="8"/>
        <v>639.5</v>
      </c>
      <c r="R49" s="88">
        <f t="shared" si="8"/>
        <v>533.4</v>
      </c>
      <c r="S49" s="88">
        <f t="shared" si="8"/>
        <v>1316</v>
      </c>
      <c r="T49" s="88">
        <f t="shared" si="8"/>
        <v>1286</v>
      </c>
      <c r="U49" s="88">
        <f t="shared" si="8"/>
        <v>1273</v>
      </c>
      <c r="V49" s="88">
        <f t="shared" si="8"/>
        <v>1290</v>
      </c>
      <c r="W49" s="88">
        <f t="shared" si="8"/>
        <v>1301</v>
      </c>
      <c r="X49" s="88">
        <f t="shared" si="8"/>
        <v>533.20000000000005</v>
      </c>
      <c r="Y49" s="88">
        <f t="shared" si="8"/>
        <v>650</v>
      </c>
      <c r="Z49" s="89" t="str">
        <f t="shared" si="8"/>
        <v/>
      </c>
      <c r="AA49" s="90">
        <f t="shared" si="7"/>
        <v>17582.399999999998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5750.7640000000001</v>
      </c>
      <c r="C52" s="88">
        <f t="shared" ref="C52:Z52" si="10">IF(LEN(C$2)&gt;0,SUM(C10:C15)+C26+C40,"")</f>
        <v>5744.5280000000002</v>
      </c>
      <c r="D52" s="88">
        <f t="shared" si="10"/>
        <v>5587.0529999999999</v>
      </c>
      <c r="E52" s="88">
        <f t="shared" si="10"/>
        <v>5524.1869999999999</v>
      </c>
      <c r="F52" s="88">
        <f t="shared" si="10"/>
        <v>5398.174</v>
      </c>
      <c r="G52" s="88">
        <f t="shared" si="10"/>
        <v>5503.4930000000004</v>
      </c>
      <c r="H52" s="88">
        <f t="shared" si="10"/>
        <v>6375.1879999999992</v>
      </c>
      <c r="I52" s="88">
        <f t="shared" si="10"/>
        <v>6931.9269999999997</v>
      </c>
      <c r="J52" s="88">
        <f t="shared" si="10"/>
        <v>7910.0559999999996</v>
      </c>
      <c r="K52" s="88">
        <f t="shared" si="10"/>
        <v>8355.5360000000001</v>
      </c>
      <c r="L52" s="88">
        <f t="shared" si="10"/>
        <v>8840.0879999999997</v>
      </c>
      <c r="M52" s="88">
        <f t="shared" si="10"/>
        <v>9016.366</v>
      </c>
      <c r="N52" s="88">
        <f t="shared" si="10"/>
        <v>9062.6320000000014</v>
      </c>
      <c r="O52" s="88">
        <f t="shared" si="10"/>
        <v>8907.9569999999985</v>
      </c>
      <c r="P52" s="88">
        <f t="shared" si="10"/>
        <v>8594.3829999999998</v>
      </c>
      <c r="Q52" s="88">
        <f t="shared" si="10"/>
        <v>8152.7829999999994</v>
      </c>
      <c r="R52" s="88">
        <f t="shared" si="10"/>
        <v>7810.9099999999989</v>
      </c>
      <c r="S52" s="88">
        <f t="shared" si="10"/>
        <v>8568.2489999999998</v>
      </c>
      <c r="T52" s="88">
        <f t="shared" si="10"/>
        <v>8467.6959999999999</v>
      </c>
      <c r="U52" s="88">
        <f t="shared" si="10"/>
        <v>8720.2939999999999</v>
      </c>
      <c r="V52" s="88">
        <f t="shared" si="10"/>
        <v>8367.473</v>
      </c>
      <c r="W52" s="88">
        <f t="shared" si="10"/>
        <v>7866.0850000000009</v>
      </c>
      <c r="X52" s="88">
        <f t="shared" si="10"/>
        <v>6546.0140000000001</v>
      </c>
      <c r="Y52" s="88">
        <f t="shared" si="10"/>
        <v>6090.2489999999998</v>
      </c>
      <c r="Z52" s="89" t="str">
        <f t="shared" si="10"/>
        <v/>
      </c>
      <c r="AA52" s="104">
        <f>SUM(B52:Z52)</f>
        <v>178092.08499999996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-453.6</v>
      </c>
      <c r="C4" s="18">
        <v>-595.70000000000005</v>
      </c>
      <c r="D4" s="18">
        <v>-698.59999999999991</v>
      </c>
      <c r="E4" s="18">
        <v>-729.3</v>
      </c>
      <c r="F4" s="18">
        <v>-609.29999999999995</v>
      </c>
      <c r="G4" s="18">
        <v>-418.5</v>
      </c>
      <c r="H4" s="18">
        <v>-96.100000000000023</v>
      </c>
      <c r="I4" s="18">
        <v>-120.69999999999999</v>
      </c>
      <c r="J4" s="18">
        <v>312</v>
      </c>
      <c r="K4" s="18">
        <v>161.60000000000002</v>
      </c>
      <c r="L4" s="18">
        <v>122.39999999999998</v>
      </c>
      <c r="M4" s="18">
        <v>263.7</v>
      </c>
      <c r="N4" s="18">
        <v>407.6</v>
      </c>
      <c r="O4" s="18">
        <v>482.7</v>
      </c>
      <c r="P4" s="18">
        <v>540.79999999999995</v>
      </c>
      <c r="Q4" s="18">
        <v>489.5</v>
      </c>
      <c r="R4" s="18">
        <v>169.59999999999997</v>
      </c>
      <c r="S4" s="18">
        <v>666</v>
      </c>
      <c r="T4" s="18">
        <v>680.7</v>
      </c>
      <c r="U4" s="18">
        <v>623</v>
      </c>
      <c r="V4" s="18">
        <v>805.3</v>
      </c>
      <c r="W4" s="18">
        <v>998.6</v>
      </c>
      <c r="X4" s="18">
        <v>383.2</v>
      </c>
      <c r="Y4" s="18">
        <v>-280.5</v>
      </c>
      <c r="Z4" s="19"/>
      <c r="AA4" s="111">
        <f>SUM(B4:Z4)</f>
        <v>3104.3999999999996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107.64</v>
      </c>
      <c r="C7" s="117">
        <v>99.05</v>
      </c>
      <c r="D7" s="117">
        <v>93.44</v>
      </c>
      <c r="E7" s="117">
        <v>92.11</v>
      </c>
      <c r="F7" s="117">
        <v>98.43</v>
      </c>
      <c r="G7" s="117">
        <v>103.67</v>
      </c>
      <c r="H7" s="117">
        <v>162.69999999999999</v>
      </c>
      <c r="I7" s="117">
        <v>144.99</v>
      </c>
      <c r="J7" s="117">
        <v>139.52000000000001</v>
      </c>
      <c r="K7" s="117">
        <v>105.04</v>
      </c>
      <c r="L7" s="117">
        <v>87.32</v>
      </c>
      <c r="M7" s="117">
        <v>75.39</v>
      </c>
      <c r="N7" s="117">
        <v>50.88</v>
      </c>
      <c r="O7" s="117">
        <v>59.26</v>
      </c>
      <c r="P7" s="117">
        <v>86.62</v>
      </c>
      <c r="Q7" s="117">
        <v>97.53</v>
      </c>
      <c r="R7" s="117">
        <v>106.94</v>
      </c>
      <c r="S7" s="117">
        <v>116.35</v>
      </c>
      <c r="T7" s="117">
        <v>129.49</v>
      </c>
      <c r="U7" s="117">
        <v>485.6</v>
      </c>
      <c r="V7" s="117">
        <v>144.38</v>
      </c>
      <c r="W7" s="117">
        <v>117.85</v>
      </c>
      <c r="X7" s="117">
        <v>105.91</v>
      </c>
      <c r="Y7" s="117">
        <v>96.67</v>
      </c>
      <c r="Z7" s="118"/>
      <c r="AA7" s="119">
        <f>IF(SUM(B7:Z7)&lt;&gt;0,AVERAGEIF(B7:Z7,"&lt;&gt;"""),"")</f>
        <v>121.11583333333333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788.6</v>
      </c>
      <c r="C13" s="129">
        <v>1095.7</v>
      </c>
      <c r="D13" s="129">
        <v>1198.5999999999999</v>
      </c>
      <c r="E13" s="129">
        <v>1229.3</v>
      </c>
      <c r="F13" s="129">
        <v>910.8</v>
      </c>
      <c r="G13" s="129"/>
      <c r="H13" s="129"/>
      <c r="I13" s="129"/>
      <c r="J13" s="129">
        <v>164.2</v>
      </c>
      <c r="K13" s="129">
        <v>338.4</v>
      </c>
      <c r="L13" s="129">
        <v>377.6</v>
      </c>
      <c r="M13" s="129">
        <v>236.3</v>
      </c>
      <c r="N13" s="129">
        <v>92.4</v>
      </c>
      <c r="O13" s="129">
        <v>17.3</v>
      </c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780.5</v>
      </c>
      <c r="Z13" s="131"/>
      <c r="AA13" s="132">
        <f t="shared" si="0"/>
        <v>7229.7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492.1</v>
      </c>
      <c r="H15" s="133">
        <v>500</v>
      </c>
      <c r="I15" s="133">
        <v>500</v>
      </c>
      <c r="J15" s="133"/>
      <c r="K15" s="133"/>
      <c r="L15" s="133"/>
      <c r="M15" s="133"/>
      <c r="N15" s="133"/>
      <c r="O15" s="133"/>
      <c r="P15" s="133"/>
      <c r="Q15" s="133"/>
      <c r="R15" s="133">
        <v>213.8</v>
      </c>
      <c r="S15" s="133">
        <v>500</v>
      </c>
      <c r="T15" s="133">
        <v>455.3</v>
      </c>
      <c r="U15" s="133">
        <v>500</v>
      </c>
      <c r="V15" s="133">
        <v>334.7</v>
      </c>
      <c r="W15" s="133">
        <v>152.4</v>
      </c>
      <c r="X15" s="133"/>
      <c r="Y15" s="133"/>
      <c r="Z15" s="131"/>
      <c r="AA15" s="132">
        <f t="shared" si="0"/>
        <v>3648.2999999999997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788.6</v>
      </c>
      <c r="C16" s="135">
        <f t="shared" si="1"/>
        <v>1095.7</v>
      </c>
      <c r="D16" s="135">
        <f t="shared" si="1"/>
        <v>1198.5999999999999</v>
      </c>
      <c r="E16" s="135">
        <f t="shared" si="1"/>
        <v>1229.3</v>
      </c>
      <c r="F16" s="135">
        <f t="shared" si="1"/>
        <v>910.8</v>
      </c>
      <c r="G16" s="135">
        <f t="shared" si="1"/>
        <v>492.1</v>
      </c>
      <c r="H16" s="135">
        <f t="shared" si="1"/>
        <v>500</v>
      </c>
      <c r="I16" s="135">
        <f t="shared" si="1"/>
        <v>500</v>
      </c>
      <c r="J16" s="135">
        <f t="shared" si="1"/>
        <v>164.2</v>
      </c>
      <c r="K16" s="135">
        <f t="shared" si="1"/>
        <v>338.4</v>
      </c>
      <c r="L16" s="135">
        <f t="shared" si="1"/>
        <v>377.6</v>
      </c>
      <c r="M16" s="135">
        <f t="shared" si="1"/>
        <v>236.3</v>
      </c>
      <c r="N16" s="135">
        <f t="shared" si="1"/>
        <v>92.4</v>
      </c>
      <c r="O16" s="135">
        <f t="shared" si="1"/>
        <v>17.3</v>
      </c>
      <c r="P16" s="135">
        <f t="shared" si="1"/>
        <v>0</v>
      </c>
      <c r="Q16" s="135">
        <f t="shared" si="1"/>
        <v>0</v>
      </c>
      <c r="R16" s="135">
        <f t="shared" si="1"/>
        <v>213.8</v>
      </c>
      <c r="S16" s="135">
        <f t="shared" si="1"/>
        <v>500</v>
      </c>
      <c r="T16" s="135">
        <f t="shared" si="1"/>
        <v>455.3</v>
      </c>
      <c r="U16" s="135">
        <f t="shared" si="1"/>
        <v>500</v>
      </c>
      <c r="V16" s="135">
        <f t="shared" si="1"/>
        <v>334.7</v>
      </c>
      <c r="W16" s="135">
        <f t="shared" si="1"/>
        <v>152.4</v>
      </c>
      <c r="X16" s="135">
        <f t="shared" si="1"/>
        <v>0</v>
      </c>
      <c r="Y16" s="135">
        <f t="shared" si="1"/>
        <v>780.5</v>
      </c>
      <c r="Z16" s="136" t="str">
        <f t="shared" si="1"/>
        <v/>
      </c>
      <c r="AA16" s="90">
        <f t="shared" si="0"/>
        <v>10878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>
        <v>73.599999999999994</v>
      </c>
      <c r="H21" s="129">
        <v>403.9</v>
      </c>
      <c r="I21" s="129">
        <v>379.3</v>
      </c>
      <c r="J21" s="129"/>
      <c r="K21" s="129"/>
      <c r="L21" s="129"/>
      <c r="M21" s="129"/>
      <c r="N21" s="129"/>
      <c r="O21" s="129"/>
      <c r="P21" s="129">
        <v>40.799999999999997</v>
      </c>
      <c r="Q21" s="129">
        <v>326.8</v>
      </c>
      <c r="R21" s="129">
        <v>383.4</v>
      </c>
      <c r="S21" s="129">
        <v>1166</v>
      </c>
      <c r="T21" s="129">
        <v>1136</v>
      </c>
      <c r="U21" s="129">
        <v>1123</v>
      </c>
      <c r="V21" s="129">
        <v>1140</v>
      </c>
      <c r="W21" s="129">
        <v>1151</v>
      </c>
      <c r="X21" s="129">
        <v>345.2</v>
      </c>
      <c r="Y21" s="130"/>
      <c r="Z21" s="131"/>
      <c r="AA21" s="132">
        <f t="shared" si="2"/>
        <v>7668.9999999999991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335</v>
      </c>
      <c r="C23" s="133">
        <v>500</v>
      </c>
      <c r="D23" s="133">
        <v>500</v>
      </c>
      <c r="E23" s="133">
        <v>500</v>
      </c>
      <c r="F23" s="133">
        <v>301.5</v>
      </c>
      <c r="G23" s="133"/>
      <c r="H23" s="133"/>
      <c r="I23" s="133"/>
      <c r="J23" s="133">
        <v>476.2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162.69999999999999</v>
      </c>
      <c r="R23" s="133"/>
      <c r="S23" s="133"/>
      <c r="T23" s="133"/>
      <c r="U23" s="133"/>
      <c r="V23" s="133"/>
      <c r="W23" s="133"/>
      <c r="X23" s="133">
        <v>38</v>
      </c>
      <c r="Y23" s="133">
        <v>500</v>
      </c>
      <c r="Z23" s="131"/>
      <c r="AA23" s="132">
        <f t="shared" si="2"/>
        <v>6313.4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335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301.5</v>
      </c>
      <c r="G24" s="135">
        <f t="shared" si="3"/>
        <v>73.599999999999994</v>
      </c>
      <c r="H24" s="135">
        <f t="shared" si="3"/>
        <v>403.9</v>
      </c>
      <c r="I24" s="135">
        <f t="shared" si="3"/>
        <v>379.3</v>
      </c>
      <c r="J24" s="135">
        <f t="shared" si="3"/>
        <v>476.2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540.79999999999995</v>
      </c>
      <c r="Q24" s="135">
        <f t="shared" si="3"/>
        <v>489.5</v>
      </c>
      <c r="R24" s="135">
        <f t="shared" si="3"/>
        <v>383.4</v>
      </c>
      <c r="S24" s="135">
        <f t="shared" si="3"/>
        <v>1166</v>
      </c>
      <c r="T24" s="135">
        <f t="shared" si="3"/>
        <v>1136</v>
      </c>
      <c r="U24" s="135">
        <f t="shared" si="3"/>
        <v>1123</v>
      </c>
      <c r="V24" s="135">
        <f t="shared" si="3"/>
        <v>1140</v>
      </c>
      <c r="W24" s="135">
        <f t="shared" si="3"/>
        <v>1151</v>
      </c>
      <c r="X24" s="135">
        <f t="shared" si="3"/>
        <v>383.2</v>
      </c>
      <c r="Y24" s="135">
        <f t="shared" si="3"/>
        <v>500</v>
      </c>
      <c r="Z24" s="136" t="str">
        <f t="shared" si="3"/>
        <v/>
      </c>
      <c r="AA24" s="90">
        <f t="shared" si="2"/>
        <v>13982.400000000001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2024-09-11T11:08:58Z</dcterms:created>
  <dcterms:modified xsi:type="dcterms:W3CDTF">2024-09-11T11:09:00Z</dcterms:modified>
</cp:coreProperties>
</file>